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549d4b751714dd9/Desktop/CDS 302/Project/"/>
    </mc:Choice>
  </mc:AlternateContent>
  <xr:revisionPtr revIDLastSave="1176" documentId="8_{F6DD0151-3E62-4041-BA2D-11BEA02EA311}" xr6:coauthVersionLast="47" xr6:coauthVersionMax="47" xr10:uidLastSave="{14C5D276-19D8-4B51-9DE0-F651FE4B1479}"/>
  <bookViews>
    <workbookView xWindow="-108" yWindow="-108" windowWidth="23256" windowHeight="12456" firstSheet="1" activeTab="4" xr2:uid="{2D4C17C7-E71D-4A5B-B966-B06C2787B7F8}"/>
  </bookViews>
  <sheets>
    <sheet name="ingredient" sheetId="1" r:id="rId1"/>
    <sheet name="dish_ingredient" sheetId="2" r:id="rId2"/>
    <sheet name="dish" sheetId="3" r:id="rId3"/>
    <sheet name="dietary_restriction" sheetId="4" r:id="rId4"/>
    <sheet name="ingredient_dietary_restriction" sheetId="5" r:id="rId5"/>
    <sheet name="meal_type" sheetId="6" r:id="rId6"/>
    <sheet name="dish_meal_type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5" l="1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11" i="7"/>
  <c r="B11" i="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A123" i="7"/>
  <c r="B123" i="7"/>
  <c r="A124" i="7"/>
  <c r="B124" i="7"/>
  <c r="A125" i="7"/>
  <c r="B125" i="7"/>
  <c r="A126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3" i="7"/>
  <c r="B3" i="7"/>
  <c r="A4" i="7"/>
  <c r="B4" i="7"/>
  <c r="A5" i="7"/>
  <c r="B5" i="7"/>
  <c r="A6" i="7"/>
  <c r="B6" i="7"/>
  <c r="A7" i="7"/>
  <c r="B7" i="7"/>
  <c r="A8" i="7"/>
  <c r="B8" i="7"/>
  <c r="A9" i="7"/>
  <c r="B9" i="7"/>
  <c r="A10" i="7"/>
  <c r="B10" i="7"/>
  <c r="B2" i="7"/>
  <c r="A2" i="7"/>
  <c r="F419" i="2"/>
  <c r="G419" i="2"/>
  <c r="H419" i="2"/>
  <c r="I419" i="2"/>
  <c r="J419" i="2"/>
  <c r="K419" i="2"/>
  <c r="F420" i="2"/>
  <c r="G420" i="2"/>
  <c r="H420" i="2"/>
  <c r="I420" i="2"/>
  <c r="J420" i="2"/>
  <c r="K420" i="2"/>
  <c r="F421" i="2"/>
  <c r="G421" i="2"/>
  <c r="H421" i="2"/>
  <c r="I421" i="2"/>
  <c r="J421" i="2"/>
  <c r="K421" i="2"/>
  <c r="F422" i="2"/>
  <c r="G422" i="2"/>
  <c r="H422" i="2"/>
  <c r="I422" i="2"/>
  <c r="J422" i="2"/>
  <c r="K422" i="2"/>
  <c r="F423" i="2"/>
  <c r="G423" i="2"/>
  <c r="H423" i="2"/>
  <c r="I423" i="2"/>
  <c r="J423" i="2"/>
  <c r="K423" i="2"/>
  <c r="F424" i="2"/>
  <c r="G424" i="2"/>
  <c r="H424" i="2"/>
  <c r="I424" i="2"/>
  <c r="J424" i="2"/>
  <c r="K424" i="2"/>
  <c r="F425" i="2"/>
  <c r="G425" i="2"/>
  <c r="H425" i="2"/>
  <c r="I425" i="2"/>
  <c r="J425" i="2"/>
  <c r="K425" i="2"/>
  <c r="F426" i="2"/>
  <c r="G426" i="2"/>
  <c r="H426" i="2"/>
  <c r="I426" i="2"/>
  <c r="J426" i="2"/>
  <c r="K426" i="2"/>
  <c r="F427" i="2"/>
  <c r="G427" i="2"/>
  <c r="H427" i="2"/>
  <c r="I427" i="2"/>
  <c r="J427" i="2"/>
  <c r="K427" i="2"/>
  <c r="F428" i="2"/>
  <c r="G428" i="2"/>
  <c r="H428" i="2"/>
  <c r="I428" i="2"/>
  <c r="J428" i="2"/>
  <c r="K428" i="2"/>
  <c r="F429" i="2"/>
  <c r="G429" i="2"/>
  <c r="H429" i="2"/>
  <c r="I429" i="2"/>
  <c r="J429" i="2"/>
  <c r="K429" i="2"/>
  <c r="F430" i="2"/>
  <c r="G430" i="2"/>
  <c r="H430" i="2"/>
  <c r="I430" i="2"/>
  <c r="J430" i="2"/>
  <c r="K430" i="2"/>
  <c r="F431" i="2"/>
  <c r="G431" i="2"/>
  <c r="H431" i="2"/>
  <c r="I431" i="2"/>
  <c r="J431" i="2"/>
  <c r="K431" i="2"/>
  <c r="F432" i="2"/>
  <c r="G432" i="2"/>
  <c r="H432" i="2"/>
  <c r="I432" i="2"/>
  <c r="J432" i="2"/>
  <c r="K432" i="2"/>
  <c r="F433" i="2"/>
  <c r="G433" i="2"/>
  <c r="H433" i="2"/>
  <c r="I433" i="2"/>
  <c r="J433" i="2"/>
  <c r="K433" i="2"/>
  <c r="F434" i="2"/>
  <c r="G434" i="2"/>
  <c r="H434" i="2"/>
  <c r="I434" i="2"/>
  <c r="J434" i="2"/>
  <c r="K434" i="2"/>
  <c r="F435" i="2"/>
  <c r="G435" i="2"/>
  <c r="H435" i="2"/>
  <c r="I435" i="2"/>
  <c r="J435" i="2"/>
  <c r="K435" i="2"/>
  <c r="F436" i="2"/>
  <c r="G436" i="2"/>
  <c r="H436" i="2"/>
  <c r="I436" i="2"/>
  <c r="J436" i="2"/>
  <c r="K436" i="2"/>
  <c r="F437" i="2"/>
  <c r="G437" i="2"/>
  <c r="H437" i="2"/>
  <c r="I437" i="2"/>
  <c r="J437" i="2"/>
  <c r="K437" i="2"/>
  <c r="F438" i="2"/>
  <c r="G438" i="2"/>
  <c r="H438" i="2"/>
  <c r="I438" i="2"/>
  <c r="J438" i="2"/>
  <c r="K438" i="2"/>
  <c r="F439" i="2"/>
  <c r="G439" i="2"/>
  <c r="H439" i="2"/>
  <c r="I439" i="2"/>
  <c r="J439" i="2"/>
  <c r="K439" i="2"/>
  <c r="F440" i="2"/>
  <c r="G440" i="2"/>
  <c r="H440" i="2"/>
  <c r="I440" i="2"/>
  <c r="J440" i="2"/>
  <c r="K440" i="2"/>
  <c r="F441" i="2"/>
  <c r="G441" i="2"/>
  <c r="H441" i="2"/>
  <c r="I441" i="2"/>
  <c r="J441" i="2"/>
  <c r="K441" i="2"/>
  <c r="F442" i="2"/>
  <c r="G442" i="2"/>
  <c r="H442" i="2"/>
  <c r="I442" i="2"/>
  <c r="J442" i="2"/>
  <c r="K442" i="2"/>
  <c r="F443" i="2"/>
  <c r="G443" i="2"/>
  <c r="H443" i="2"/>
  <c r="I443" i="2"/>
  <c r="J443" i="2"/>
  <c r="K443" i="2"/>
  <c r="F444" i="2"/>
  <c r="G444" i="2"/>
  <c r="H444" i="2"/>
  <c r="I444" i="2"/>
  <c r="J444" i="2"/>
  <c r="K444" i="2"/>
  <c r="F445" i="2"/>
  <c r="G445" i="2"/>
  <c r="H445" i="2"/>
  <c r="I445" i="2"/>
  <c r="J445" i="2"/>
  <c r="K445" i="2"/>
  <c r="F446" i="2"/>
  <c r="G446" i="2"/>
  <c r="H446" i="2"/>
  <c r="I446" i="2"/>
  <c r="J446" i="2"/>
  <c r="K446" i="2"/>
  <c r="F447" i="2"/>
  <c r="G447" i="2"/>
  <c r="H447" i="2"/>
  <c r="I447" i="2"/>
  <c r="J447" i="2"/>
  <c r="K447" i="2"/>
  <c r="F448" i="2"/>
  <c r="G448" i="2"/>
  <c r="H448" i="2"/>
  <c r="I448" i="2"/>
  <c r="J448" i="2"/>
  <c r="K448" i="2"/>
  <c r="F449" i="2"/>
  <c r="G449" i="2"/>
  <c r="H449" i="2"/>
  <c r="I449" i="2"/>
  <c r="J449" i="2"/>
  <c r="K449" i="2"/>
  <c r="F450" i="2"/>
  <c r="G450" i="2"/>
  <c r="H450" i="2"/>
  <c r="I450" i="2"/>
  <c r="J450" i="2"/>
  <c r="K450" i="2"/>
  <c r="F451" i="2"/>
  <c r="G451" i="2"/>
  <c r="H451" i="2"/>
  <c r="I451" i="2"/>
  <c r="J451" i="2"/>
  <c r="K451" i="2"/>
  <c r="F452" i="2"/>
  <c r="G452" i="2"/>
  <c r="H452" i="2"/>
  <c r="I452" i="2"/>
  <c r="J452" i="2"/>
  <c r="K452" i="2"/>
  <c r="F453" i="2"/>
  <c r="G453" i="2"/>
  <c r="H453" i="2"/>
  <c r="I453" i="2"/>
  <c r="J453" i="2"/>
  <c r="K453" i="2"/>
  <c r="F454" i="2"/>
  <c r="G454" i="2"/>
  <c r="H454" i="2"/>
  <c r="I454" i="2"/>
  <c r="J454" i="2"/>
  <c r="K454" i="2"/>
  <c r="F455" i="2"/>
  <c r="G455" i="2"/>
  <c r="H455" i="2"/>
  <c r="I455" i="2"/>
  <c r="J455" i="2"/>
  <c r="K455" i="2"/>
  <c r="F456" i="2"/>
  <c r="G456" i="2"/>
  <c r="H456" i="2"/>
  <c r="I456" i="2"/>
  <c r="J456" i="2"/>
  <c r="K456" i="2"/>
  <c r="F457" i="2"/>
  <c r="G457" i="2"/>
  <c r="H457" i="2"/>
  <c r="I457" i="2"/>
  <c r="J457" i="2"/>
  <c r="K457" i="2"/>
  <c r="F458" i="2"/>
  <c r="G458" i="2"/>
  <c r="H458" i="2"/>
  <c r="I458" i="2"/>
  <c r="J458" i="2"/>
  <c r="K458" i="2"/>
  <c r="F459" i="2"/>
  <c r="G459" i="2"/>
  <c r="H459" i="2"/>
  <c r="I459" i="2"/>
  <c r="J459" i="2"/>
  <c r="K459" i="2"/>
  <c r="F460" i="2"/>
  <c r="G460" i="2"/>
  <c r="H460" i="2"/>
  <c r="I460" i="2"/>
  <c r="J460" i="2"/>
  <c r="K460" i="2"/>
  <c r="F461" i="2"/>
  <c r="G461" i="2"/>
  <c r="H461" i="2"/>
  <c r="I461" i="2"/>
  <c r="J461" i="2"/>
  <c r="K461" i="2"/>
  <c r="F462" i="2"/>
  <c r="G462" i="2"/>
  <c r="H462" i="2"/>
  <c r="I462" i="2"/>
  <c r="J462" i="2"/>
  <c r="K462" i="2"/>
  <c r="F463" i="2"/>
  <c r="G463" i="2"/>
  <c r="H463" i="2"/>
  <c r="I463" i="2"/>
  <c r="J463" i="2"/>
  <c r="K463" i="2"/>
  <c r="F464" i="2"/>
  <c r="G464" i="2"/>
  <c r="H464" i="2"/>
  <c r="I464" i="2"/>
  <c r="J464" i="2"/>
  <c r="K464" i="2"/>
  <c r="F465" i="2"/>
  <c r="G465" i="2"/>
  <c r="H465" i="2"/>
  <c r="I465" i="2"/>
  <c r="J465" i="2"/>
  <c r="K465" i="2"/>
  <c r="F466" i="2"/>
  <c r="G466" i="2"/>
  <c r="H466" i="2"/>
  <c r="I466" i="2"/>
  <c r="J466" i="2"/>
  <c r="K466" i="2"/>
  <c r="F467" i="2"/>
  <c r="G467" i="2"/>
  <c r="H467" i="2"/>
  <c r="I467" i="2"/>
  <c r="J467" i="2"/>
  <c r="K467" i="2"/>
  <c r="F468" i="2"/>
  <c r="G468" i="2"/>
  <c r="H468" i="2"/>
  <c r="I468" i="2"/>
  <c r="J468" i="2"/>
  <c r="K468" i="2"/>
  <c r="F469" i="2"/>
  <c r="G469" i="2"/>
  <c r="H469" i="2"/>
  <c r="I469" i="2"/>
  <c r="J469" i="2"/>
  <c r="K469" i="2"/>
  <c r="F470" i="2"/>
  <c r="G470" i="2"/>
  <c r="H470" i="2"/>
  <c r="I470" i="2"/>
  <c r="J470" i="2"/>
  <c r="K470" i="2"/>
  <c r="F471" i="2"/>
  <c r="G471" i="2"/>
  <c r="H471" i="2"/>
  <c r="I471" i="2"/>
  <c r="J471" i="2"/>
  <c r="K471" i="2"/>
  <c r="F472" i="2"/>
  <c r="G472" i="2"/>
  <c r="H472" i="2"/>
  <c r="I472" i="2"/>
  <c r="J472" i="2"/>
  <c r="K472" i="2"/>
  <c r="F473" i="2"/>
  <c r="G473" i="2"/>
  <c r="H473" i="2"/>
  <c r="I473" i="2"/>
  <c r="J473" i="2"/>
  <c r="K473" i="2"/>
  <c r="F474" i="2"/>
  <c r="G474" i="2"/>
  <c r="H474" i="2"/>
  <c r="I474" i="2"/>
  <c r="J474" i="2"/>
  <c r="K474" i="2"/>
  <c r="F475" i="2"/>
  <c r="G475" i="2"/>
  <c r="H475" i="2"/>
  <c r="I475" i="2"/>
  <c r="J475" i="2"/>
  <c r="K475" i="2"/>
  <c r="F476" i="2"/>
  <c r="G476" i="2"/>
  <c r="H476" i="2"/>
  <c r="I476" i="2"/>
  <c r="J476" i="2"/>
  <c r="K476" i="2"/>
  <c r="F477" i="2"/>
  <c r="G477" i="2"/>
  <c r="H477" i="2"/>
  <c r="I477" i="2"/>
  <c r="J477" i="2"/>
  <c r="K477" i="2"/>
  <c r="F478" i="2"/>
  <c r="G478" i="2"/>
  <c r="H478" i="2"/>
  <c r="I478" i="2"/>
  <c r="J478" i="2"/>
  <c r="K478" i="2"/>
  <c r="F479" i="2"/>
  <c r="G479" i="2"/>
  <c r="H479" i="2"/>
  <c r="I479" i="2"/>
  <c r="J479" i="2"/>
  <c r="K479" i="2"/>
  <c r="F480" i="2"/>
  <c r="G480" i="2"/>
  <c r="H480" i="2"/>
  <c r="I480" i="2"/>
  <c r="J480" i="2"/>
  <c r="K480" i="2"/>
  <c r="F481" i="2"/>
  <c r="G481" i="2"/>
  <c r="H481" i="2"/>
  <c r="I481" i="2"/>
  <c r="J481" i="2"/>
  <c r="K481" i="2"/>
  <c r="F482" i="2"/>
  <c r="G482" i="2"/>
  <c r="H482" i="2"/>
  <c r="I482" i="2"/>
  <c r="J482" i="2"/>
  <c r="K482" i="2"/>
  <c r="F483" i="2"/>
  <c r="G483" i="2"/>
  <c r="H483" i="2"/>
  <c r="I483" i="2"/>
  <c r="J483" i="2"/>
  <c r="K483" i="2"/>
  <c r="F484" i="2"/>
  <c r="G484" i="2"/>
  <c r="H484" i="2"/>
  <c r="I484" i="2"/>
  <c r="J484" i="2"/>
  <c r="K484" i="2"/>
  <c r="F485" i="2"/>
  <c r="G485" i="2"/>
  <c r="H485" i="2"/>
  <c r="I485" i="2"/>
  <c r="J485" i="2"/>
  <c r="K485" i="2"/>
  <c r="F486" i="2"/>
  <c r="G486" i="2"/>
  <c r="H486" i="2"/>
  <c r="I486" i="2"/>
  <c r="J486" i="2"/>
  <c r="K486" i="2"/>
  <c r="F487" i="2"/>
  <c r="G487" i="2"/>
  <c r="H487" i="2"/>
  <c r="I487" i="2"/>
  <c r="J487" i="2"/>
  <c r="K487" i="2"/>
  <c r="F488" i="2"/>
  <c r="G488" i="2"/>
  <c r="H488" i="2"/>
  <c r="I488" i="2"/>
  <c r="J488" i="2"/>
  <c r="K488" i="2"/>
  <c r="F489" i="2"/>
  <c r="G489" i="2"/>
  <c r="H489" i="2"/>
  <c r="I489" i="2"/>
  <c r="J489" i="2"/>
  <c r="K489" i="2"/>
  <c r="F490" i="2"/>
  <c r="G490" i="2"/>
  <c r="H490" i="2"/>
  <c r="I490" i="2"/>
  <c r="J490" i="2"/>
  <c r="K490" i="2"/>
  <c r="F491" i="2"/>
  <c r="G491" i="2"/>
  <c r="H491" i="2"/>
  <c r="I491" i="2"/>
  <c r="J491" i="2"/>
  <c r="K491" i="2"/>
  <c r="F492" i="2"/>
  <c r="G492" i="2"/>
  <c r="H492" i="2"/>
  <c r="I492" i="2"/>
  <c r="J492" i="2"/>
  <c r="K492" i="2"/>
  <c r="F493" i="2"/>
  <c r="G493" i="2"/>
  <c r="H493" i="2"/>
  <c r="I493" i="2"/>
  <c r="J493" i="2"/>
  <c r="K493" i="2"/>
  <c r="F494" i="2"/>
  <c r="G494" i="2"/>
  <c r="H494" i="2"/>
  <c r="I494" i="2"/>
  <c r="J494" i="2"/>
  <c r="K494" i="2"/>
  <c r="F495" i="2"/>
  <c r="G495" i="2"/>
  <c r="H495" i="2"/>
  <c r="I495" i="2"/>
  <c r="J495" i="2"/>
  <c r="K495" i="2"/>
  <c r="F496" i="2"/>
  <c r="G496" i="2"/>
  <c r="H496" i="2"/>
  <c r="I496" i="2"/>
  <c r="J496" i="2"/>
  <c r="K496" i="2"/>
  <c r="F497" i="2"/>
  <c r="G497" i="2"/>
  <c r="H497" i="2"/>
  <c r="I497" i="2"/>
  <c r="J497" i="2"/>
  <c r="K497" i="2"/>
  <c r="F498" i="2"/>
  <c r="G498" i="2"/>
  <c r="H498" i="2"/>
  <c r="I498" i="2"/>
  <c r="J498" i="2"/>
  <c r="K498" i="2"/>
  <c r="F499" i="2"/>
  <c r="G499" i="2"/>
  <c r="H499" i="2"/>
  <c r="I499" i="2"/>
  <c r="J499" i="2"/>
  <c r="K499" i="2"/>
  <c r="F500" i="2"/>
  <c r="G500" i="2"/>
  <c r="H500" i="2"/>
  <c r="I500" i="2"/>
  <c r="J500" i="2"/>
  <c r="K500" i="2"/>
  <c r="F501" i="2"/>
  <c r="G501" i="2"/>
  <c r="H501" i="2"/>
  <c r="I501" i="2"/>
  <c r="J501" i="2"/>
  <c r="K501" i="2"/>
  <c r="F502" i="2"/>
  <c r="G502" i="2"/>
  <c r="H502" i="2"/>
  <c r="I502" i="2"/>
  <c r="J502" i="2"/>
  <c r="K502" i="2"/>
  <c r="F503" i="2"/>
  <c r="G503" i="2"/>
  <c r="H503" i="2"/>
  <c r="I503" i="2"/>
  <c r="J503" i="2"/>
  <c r="K503" i="2"/>
  <c r="F504" i="2"/>
  <c r="G504" i="2"/>
  <c r="H504" i="2"/>
  <c r="I504" i="2"/>
  <c r="J504" i="2"/>
  <c r="K504" i="2"/>
  <c r="F505" i="2"/>
  <c r="G505" i="2"/>
  <c r="H505" i="2"/>
  <c r="I505" i="2"/>
  <c r="J505" i="2"/>
  <c r="K505" i="2"/>
  <c r="F506" i="2"/>
  <c r="G506" i="2"/>
  <c r="H506" i="2"/>
  <c r="I506" i="2"/>
  <c r="J506" i="2"/>
  <c r="K506" i="2"/>
  <c r="F507" i="2"/>
  <c r="G507" i="2"/>
  <c r="H507" i="2"/>
  <c r="I507" i="2"/>
  <c r="J507" i="2"/>
  <c r="K507" i="2"/>
  <c r="F508" i="2"/>
  <c r="G508" i="2"/>
  <c r="H508" i="2"/>
  <c r="I508" i="2"/>
  <c r="J508" i="2"/>
  <c r="K508" i="2"/>
  <c r="F509" i="2"/>
  <c r="G509" i="2"/>
  <c r="H509" i="2"/>
  <c r="I509" i="2"/>
  <c r="J509" i="2"/>
  <c r="K509" i="2"/>
  <c r="F510" i="2"/>
  <c r="G510" i="2"/>
  <c r="H510" i="2"/>
  <c r="I510" i="2"/>
  <c r="J510" i="2"/>
  <c r="K510" i="2"/>
  <c r="F511" i="2"/>
  <c r="G511" i="2"/>
  <c r="H511" i="2"/>
  <c r="I511" i="2"/>
  <c r="J511" i="2"/>
  <c r="K511" i="2"/>
  <c r="F512" i="2"/>
  <c r="G512" i="2"/>
  <c r="H512" i="2"/>
  <c r="I512" i="2"/>
  <c r="J512" i="2"/>
  <c r="K512" i="2"/>
  <c r="F513" i="2"/>
  <c r="G513" i="2"/>
  <c r="H513" i="2"/>
  <c r="I513" i="2"/>
  <c r="J513" i="2"/>
  <c r="K513" i="2"/>
  <c r="F514" i="2"/>
  <c r="G514" i="2"/>
  <c r="H514" i="2"/>
  <c r="I514" i="2"/>
  <c r="J514" i="2"/>
  <c r="K514" i="2"/>
  <c r="F515" i="2"/>
  <c r="G515" i="2"/>
  <c r="H515" i="2"/>
  <c r="I515" i="2"/>
  <c r="J515" i="2"/>
  <c r="K515" i="2"/>
  <c r="F516" i="2"/>
  <c r="G516" i="2"/>
  <c r="H516" i="2"/>
  <c r="I516" i="2"/>
  <c r="J516" i="2"/>
  <c r="K516" i="2"/>
  <c r="F517" i="2"/>
  <c r="G517" i="2"/>
  <c r="H517" i="2"/>
  <c r="I517" i="2"/>
  <c r="J517" i="2"/>
  <c r="K517" i="2"/>
  <c r="F518" i="2"/>
  <c r="G518" i="2"/>
  <c r="H518" i="2"/>
  <c r="I518" i="2"/>
  <c r="J518" i="2"/>
  <c r="K518" i="2"/>
  <c r="F519" i="2"/>
  <c r="G519" i="2"/>
  <c r="H519" i="2"/>
  <c r="I519" i="2"/>
  <c r="J519" i="2"/>
  <c r="K519" i="2"/>
  <c r="F520" i="2"/>
  <c r="G520" i="2"/>
  <c r="H520" i="2"/>
  <c r="I520" i="2"/>
  <c r="J520" i="2"/>
  <c r="K520" i="2"/>
  <c r="F521" i="2"/>
  <c r="G521" i="2"/>
  <c r="H521" i="2"/>
  <c r="I521" i="2"/>
  <c r="J521" i="2"/>
  <c r="K521" i="2"/>
  <c r="F522" i="2"/>
  <c r="G522" i="2"/>
  <c r="H522" i="2"/>
  <c r="I522" i="2"/>
  <c r="J522" i="2"/>
  <c r="K522" i="2"/>
  <c r="F523" i="2"/>
  <c r="G523" i="2"/>
  <c r="H523" i="2"/>
  <c r="I523" i="2"/>
  <c r="J523" i="2"/>
  <c r="K523" i="2"/>
  <c r="F524" i="2"/>
  <c r="G524" i="2"/>
  <c r="H524" i="2"/>
  <c r="I524" i="2"/>
  <c r="J524" i="2"/>
  <c r="K524" i="2"/>
  <c r="F525" i="2"/>
  <c r="G525" i="2"/>
  <c r="H525" i="2"/>
  <c r="I525" i="2"/>
  <c r="J525" i="2"/>
  <c r="K525" i="2"/>
  <c r="F526" i="2"/>
  <c r="G526" i="2"/>
  <c r="H526" i="2"/>
  <c r="I526" i="2"/>
  <c r="J526" i="2"/>
  <c r="K526" i="2"/>
  <c r="F527" i="2"/>
  <c r="G527" i="2"/>
  <c r="H527" i="2"/>
  <c r="I527" i="2"/>
  <c r="J527" i="2"/>
  <c r="K527" i="2"/>
  <c r="F528" i="2"/>
  <c r="G528" i="2"/>
  <c r="H528" i="2"/>
  <c r="I528" i="2"/>
  <c r="J528" i="2"/>
  <c r="K528" i="2"/>
  <c r="F529" i="2"/>
  <c r="G529" i="2"/>
  <c r="H529" i="2"/>
  <c r="I529" i="2"/>
  <c r="J529" i="2"/>
  <c r="K529" i="2"/>
  <c r="F530" i="2"/>
  <c r="G530" i="2"/>
  <c r="H530" i="2"/>
  <c r="I530" i="2"/>
  <c r="J530" i="2"/>
  <c r="K530" i="2"/>
  <c r="F531" i="2"/>
  <c r="G531" i="2"/>
  <c r="H531" i="2"/>
  <c r="I531" i="2"/>
  <c r="J531" i="2"/>
  <c r="K531" i="2"/>
  <c r="F532" i="2"/>
  <c r="G532" i="2"/>
  <c r="H532" i="2"/>
  <c r="I532" i="2"/>
  <c r="J532" i="2"/>
  <c r="K532" i="2"/>
  <c r="F533" i="2"/>
  <c r="G533" i="2"/>
  <c r="H533" i="2"/>
  <c r="I533" i="2"/>
  <c r="J533" i="2"/>
  <c r="K533" i="2"/>
  <c r="F534" i="2"/>
  <c r="G534" i="2"/>
  <c r="H534" i="2"/>
  <c r="I534" i="2"/>
  <c r="J534" i="2"/>
  <c r="K534" i="2"/>
  <c r="F535" i="2"/>
  <c r="G535" i="2"/>
  <c r="H535" i="2"/>
  <c r="I535" i="2"/>
  <c r="J535" i="2"/>
  <c r="K535" i="2"/>
  <c r="F536" i="2"/>
  <c r="G536" i="2"/>
  <c r="H536" i="2"/>
  <c r="I536" i="2"/>
  <c r="J536" i="2"/>
  <c r="K536" i="2"/>
  <c r="F537" i="2"/>
  <c r="G537" i="2"/>
  <c r="H537" i="2"/>
  <c r="I537" i="2"/>
  <c r="J537" i="2"/>
  <c r="K537" i="2"/>
  <c r="F538" i="2"/>
  <c r="G538" i="2"/>
  <c r="H538" i="2"/>
  <c r="I538" i="2"/>
  <c r="J538" i="2"/>
  <c r="K538" i="2"/>
  <c r="F539" i="2"/>
  <c r="G539" i="2"/>
  <c r="H539" i="2"/>
  <c r="I539" i="2"/>
  <c r="J539" i="2"/>
  <c r="K539" i="2"/>
  <c r="F540" i="2"/>
  <c r="G540" i="2"/>
  <c r="H540" i="2"/>
  <c r="I540" i="2"/>
  <c r="J540" i="2"/>
  <c r="K540" i="2"/>
  <c r="F541" i="2"/>
  <c r="G541" i="2"/>
  <c r="H541" i="2"/>
  <c r="I541" i="2"/>
  <c r="J541" i="2"/>
  <c r="K541" i="2"/>
  <c r="F542" i="2"/>
  <c r="G542" i="2"/>
  <c r="H542" i="2"/>
  <c r="I542" i="2"/>
  <c r="J542" i="2"/>
  <c r="K542" i="2"/>
  <c r="F543" i="2"/>
  <c r="G543" i="2"/>
  <c r="H543" i="2"/>
  <c r="I543" i="2"/>
  <c r="J543" i="2"/>
  <c r="K543" i="2"/>
  <c r="F544" i="2"/>
  <c r="G544" i="2"/>
  <c r="H544" i="2"/>
  <c r="I544" i="2"/>
  <c r="J544" i="2"/>
  <c r="K544" i="2"/>
  <c r="F545" i="2"/>
  <c r="G545" i="2"/>
  <c r="H545" i="2"/>
  <c r="I545" i="2"/>
  <c r="J545" i="2"/>
  <c r="K545" i="2"/>
  <c r="F546" i="2"/>
  <c r="G546" i="2"/>
  <c r="H546" i="2"/>
  <c r="I546" i="2"/>
  <c r="J546" i="2"/>
  <c r="K546" i="2"/>
  <c r="F547" i="2"/>
  <c r="G547" i="2"/>
  <c r="H547" i="2"/>
  <c r="I547" i="2"/>
  <c r="J547" i="2"/>
  <c r="K547" i="2"/>
  <c r="F548" i="2"/>
  <c r="G548" i="2"/>
  <c r="H548" i="2"/>
  <c r="I548" i="2"/>
  <c r="J548" i="2"/>
  <c r="K548" i="2"/>
  <c r="F549" i="2"/>
  <c r="G549" i="2"/>
  <c r="H549" i="2"/>
  <c r="I549" i="2"/>
  <c r="J549" i="2"/>
  <c r="K549" i="2"/>
  <c r="F550" i="2"/>
  <c r="G550" i="2"/>
  <c r="H550" i="2"/>
  <c r="I550" i="2"/>
  <c r="J550" i="2"/>
  <c r="K550" i="2"/>
  <c r="F551" i="2"/>
  <c r="G551" i="2"/>
  <c r="H551" i="2"/>
  <c r="I551" i="2"/>
  <c r="J551" i="2"/>
  <c r="K551" i="2"/>
  <c r="F552" i="2"/>
  <c r="G552" i="2"/>
  <c r="H552" i="2"/>
  <c r="I552" i="2"/>
  <c r="J552" i="2"/>
  <c r="K552" i="2"/>
  <c r="F553" i="2"/>
  <c r="G553" i="2"/>
  <c r="H553" i="2"/>
  <c r="I553" i="2"/>
  <c r="J553" i="2"/>
  <c r="K553" i="2"/>
  <c r="F554" i="2"/>
  <c r="G554" i="2"/>
  <c r="H554" i="2"/>
  <c r="I554" i="2"/>
  <c r="J554" i="2"/>
  <c r="K554" i="2"/>
  <c r="F555" i="2"/>
  <c r="G555" i="2"/>
  <c r="H555" i="2"/>
  <c r="I555" i="2"/>
  <c r="J555" i="2"/>
  <c r="K555" i="2"/>
  <c r="F556" i="2"/>
  <c r="G556" i="2"/>
  <c r="H556" i="2"/>
  <c r="I556" i="2"/>
  <c r="J556" i="2"/>
  <c r="K556" i="2"/>
  <c r="F557" i="2"/>
  <c r="G557" i="2"/>
  <c r="H557" i="2"/>
  <c r="I557" i="2"/>
  <c r="J557" i="2"/>
  <c r="K557" i="2"/>
  <c r="F558" i="2"/>
  <c r="G558" i="2"/>
  <c r="H558" i="2"/>
  <c r="I558" i="2"/>
  <c r="J558" i="2"/>
  <c r="K558" i="2"/>
  <c r="F559" i="2"/>
  <c r="G559" i="2"/>
  <c r="H559" i="2"/>
  <c r="I559" i="2"/>
  <c r="J559" i="2"/>
  <c r="K559" i="2"/>
  <c r="F560" i="2"/>
  <c r="G560" i="2"/>
  <c r="H560" i="2"/>
  <c r="I560" i="2"/>
  <c r="J560" i="2"/>
  <c r="K560" i="2"/>
  <c r="F561" i="2"/>
  <c r="G561" i="2"/>
  <c r="H561" i="2"/>
  <c r="I561" i="2"/>
  <c r="J561" i="2"/>
  <c r="K561" i="2"/>
  <c r="F562" i="2"/>
  <c r="G562" i="2"/>
  <c r="H562" i="2"/>
  <c r="I562" i="2"/>
  <c r="J562" i="2"/>
  <c r="K562" i="2"/>
  <c r="F563" i="2"/>
  <c r="G563" i="2"/>
  <c r="H563" i="2"/>
  <c r="I563" i="2"/>
  <c r="J563" i="2"/>
  <c r="K563" i="2"/>
  <c r="F564" i="2"/>
  <c r="G564" i="2"/>
  <c r="H564" i="2"/>
  <c r="I564" i="2"/>
  <c r="J564" i="2"/>
  <c r="K564" i="2"/>
  <c r="F565" i="2"/>
  <c r="G565" i="2"/>
  <c r="H565" i="2"/>
  <c r="I565" i="2"/>
  <c r="J565" i="2"/>
  <c r="K565" i="2"/>
  <c r="F566" i="2"/>
  <c r="G566" i="2"/>
  <c r="H566" i="2"/>
  <c r="I566" i="2"/>
  <c r="J566" i="2"/>
  <c r="K566" i="2"/>
  <c r="F567" i="2"/>
  <c r="G567" i="2"/>
  <c r="H567" i="2"/>
  <c r="I567" i="2"/>
  <c r="J567" i="2"/>
  <c r="K567" i="2"/>
  <c r="F568" i="2"/>
  <c r="G568" i="2"/>
  <c r="H568" i="2"/>
  <c r="I568" i="2"/>
  <c r="J568" i="2"/>
  <c r="K568" i="2"/>
  <c r="F569" i="2"/>
  <c r="G569" i="2"/>
  <c r="H569" i="2"/>
  <c r="I569" i="2"/>
  <c r="J569" i="2"/>
  <c r="K569" i="2"/>
  <c r="F570" i="2"/>
  <c r="G570" i="2"/>
  <c r="H570" i="2"/>
  <c r="I570" i="2"/>
  <c r="J570" i="2"/>
  <c r="K570" i="2"/>
  <c r="F571" i="2"/>
  <c r="G571" i="2"/>
  <c r="H571" i="2"/>
  <c r="I571" i="2"/>
  <c r="J571" i="2"/>
  <c r="K571" i="2"/>
  <c r="F572" i="2"/>
  <c r="G572" i="2"/>
  <c r="H572" i="2"/>
  <c r="I572" i="2"/>
  <c r="J572" i="2"/>
  <c r="K572" i="2"/>
  <c r="F573" i="2"/>
  <c r="G573" i="2"/>
  <c r="H573" i="2"/>
  <c r="I573" i="2"/>
  <c r="J573" i="2"/>
  <c r="K573" i="2"/>
  <c r="F574" i="2"/>
  <c r="G574" i="2"/>
  <c r="H574" i="2"/>
  <c r="I574" i="2"/>
  <c r="J574" i="2"/>
  <c r="K574" i="2"/>
  <c r="F575" i="2"/>
  <c r="G575" i="2"/>
  <c r="H575" i="2"/>
  <c r="I575" i="2"/>
  <c r="J575" i="2"/>
  <c r="K575" i="2"/>
  <c r="F576" i="2"/>
  <c r="G576" i="2"/>
  <c r="H576" i="2"/>
  <c r="I576" i="2"/>
  <c r="J576" i="2"/>
  <c r="K576" i="2"/>
  <c r="F577" i="2"/>
  <c r="G577" i="2"/>
  <c r="H577" i="2"/>
  <c r="I577" i="2"/>
  <c r="J577" i="2"/>
  <c r="K577" i="2"/>
  <c r="F578" i="2"/>
  <c r="G578" i="2"/>
  <c r="H578" i="2"/>
  <c r="I578" i="2"/>
  <c r="J578" i="2"/>
  <c r="K578" i="2"/>
  <c r="F579" i="2"/>
  <c r="G579" i="2"/>
  <c r="H579" i="2"/>
  <c r="I579" i="2"/>
  <c r="J579" i="2"/>
  <c r="K579" i="2"/>
  <c r="F580" i="2"/>
  <c r="G580" i="2"/>
  <c r="H580" i="2"/>
  <c r="I580" i="2"/>
  <c r="J580" i="2"/>
  <c r="K580" i="2"/>
  <c r="F581" i="2"/>
  <c r="G581" i="2"/>
  <c r="H581" i="2"/>
  <c r="I581" i="2"/>
  <c r="J581" i="2"/>
  <c r="K581" i="2"/>
  <c r="F582" i="2"/>
  <c r="G582" i="2"/>
  <c r="H582" i="2"/>
  <c r="I582" i="2"/>
  <c r="J582" i="2"/>
  <c r="K582" i="2"/>
  <c r="F583" i="2"/>
  <c r="G583" i="2"/>
  <c r="H583" i="2"/>
  <c r="I583" i="2"/>
  <c r="J583" i="2"/>
  <c r="K583" i="2"/>
  <c r="F584" i="2"/>
  <c r="G584" i="2"/>
  <c r="H584" i="2"/>
  <c r="I584" i="2"/>
  <c r="J584" i="2"/>
  <c r="K584" i="2"/>
  <c r="F585" i="2"/>
  <c r="G585" i="2"/>
  <c r="H585" i="2"/>
  <c r="I585" i="2"/>
  <c r="J585" i="2"/>
  <c r="K585" i="2"/>
  <c r="F586" i="2"/>
  <c r="G586" i="2"/>
  <c r="H586" i="2"/>
  <c r="I586" i="2"/>
  <c r="J586" i="2"/>
  <c r="K586" i="2"/>
  <c r="F587" i="2"/>
  <c r="G587" i="2"/>
  <c r="H587" i="2"/>
  <c r="I587" i="2"/>
  <c r="J587" i="2"/>
  <c r="K587" i="2"/>
  <c r="F588" i="2"/>
  <c r="G588" i="2"/>
  <c r="H588" i="2"/>
  <c r="I588" i="2"/>
  <c r="J588" i="2"/>
  <c r="K588" i="2"/>
  <c r="F589" i="2"/>
  <c r="G589" i="2"/>
  <c r="H589" i="2"/>
  <c r="I589" i="2"/>
  <c r="J589" i="2"/>
  <c r="K589" i="2"/>
  <c r="F590" i="2"/>
  <c r="G590" i="2"/>
  <c r="H590" i="2"/>
  <c r="I590" i="2"/>
  <c r="J590" i="2"/>
  <c r="K590" i="2"/>
  <c r="F591" i="2"/>
  <c r="G591" i="2"/>
  <c r="H591" i="2"/>
  <c r="I591" i="2"/>
  <c r="J591" i="2"/>
  <c r="K591" i="2"/>
  <c r="F592" i="2"/>
  <c r="G592" i="2"/>
  <c r="H592" i="2"/>
  <c r="I592" i="2"/>
  <c r="J592" i="2"/>
  <c r="K592" i="2"/>
  <c r="F593" i="2"/>
  <c r="G593" i="2"/>
  <c r="H593" i="2"/>
  <c r="I593" i="2"/>
  <c r="J593" i="2"/>
  <c r="K593" i="2"/>
  <c r="F594" i="2"/>
  <c r="G594" i="2"/>
  <c r="H594" i="2"/>
  <c r="I594" i="2"/>
  <c r="J594" i="2"/>
  <c r="K594" i="2"/>
  <c r="F595" i="2"/>
  <c r="G595" i="2"/>
  <c r="H595" i="2"/>
  <c r="I595" i="2"/>
  <c r="J595" i="2"/>
  <c r="K595" i="2"/>
  <c r="F596" i="2"/>
  <c r="G596" i="2"/>
  <c r="H596" i="2"/>
  <c r="I596" i="2"/>
  <c r="J596" i="2"/>
  <c r="K596" i="2"/>
  <c r="F597" i="2"/>
  <c r="G597" i="2"/>
  <c r="H597" i="2"/>
  <c r="I597" i="2"/>
  <c r="J597" i="2"/>
  <c r="K597" i="2"/>
  <c r="F598" i="2"/>
  <c r="G598" i="2"/>
  <c r="H598" i="2"/>
  <c r="I598" i="2"/>
  <c r="J598" i="2"/>
  <c r="K598" i="2"/>
  <c r="F599" i="2"/>
  <c r="G599" i="2"/>
  <c r="H599" i="2"/>
  <c r="I599" i="2"/>
  <c r="J599" i="2"/>
  <c r="K599" i="2"/>
  <c r="F600" i="2"/>
  <c r="G600" i="2"/>
  <c r="H600" i="2"/>
  <c r="I600" i="2"/>
  <c r="J600" i="2"/>
  <c r="K600" i="2"/>
  <c r="F601" i="2"/>
  <c r="G601" i="2"/>
  <c r="H601" i="2"/>
  <c r="I601" i="2"/>
  <c r="J601" i="2"/>
  <c r="K601" i="2"/>
  <c r="F602" i="2"/>
  <c r="G602" i="2"/>
  <c r="H602" i="2"/>
  <c r="I602" i="2"/>
  <c r="J602" i="2"/>
  <c r="K602" i="2"/>
  <c r="F603" i="2"/>
  <c r="G603" i="2"/>
  <c r="H603" i="2"/>
  <c r="I603" i="2"/>
  <c r="J603" i="2"/>
  <c r="K603" i="2"/>
  <c r="F604" i="2"/>
  <c r="G604" i="2"/>
  <c r="H604" i="2"/>
  <c r="I604" i="2"/>
  <c r="J604" i="2"/>
  <c r="K604" i="2"/>
  <c r="F605" i="2"/>
  <c r="G605" i="2"/>
  <c r="H605" i="2"/>
  <c r="I605" i="2"/>
  <c r="J605" i="2"/>
  <c r="K605" i="2"/>
  <c r="F606" i="2"/>
  <c r="G606" i="2"/>
  <c r="H606" i="2"/>
  <c r="I606" i="2"/>
  <c r="J606" i="2"/>
  <c r="K606" i="2"/>
  <c r="F607" i="2"/>
  <c r="G607" i="2"/>
  <c r="H607" i="2"/>
  <c r="I607" i="2"/>
  <c r="J607" i="2"/>
  <c r="K607" i="2"/>
  <c r="F608" i="2"/>
  <c r="G608" i="2"/>
  <c r="H608" i="2"/>
  <c r="I608" i="2"/>
  <c r="J608" i="2"/>
  <c r="K608" i="2"/>
  <c r="F609" i="2"/>
  <c r="G609" i="2"/>
  <c r="H609" i="2"/>
  <c r="I609" i="2"/>
  <c r="J609" i="2"/>
  <c r="K609" i="2"/>
  <c r="F610" i="2"/>
  <c r="G610" i="2"/>
  <c r="H610" i="2"/>
  <c r="I610" i="2"/>
  <c r="J610" i="2"/>
  <c r="K610" i="2"/>
  <c r="F611" i="2"/>
  <c r="G611" i="2"/>
  <c r="H611" i="2"/>
  <c r="I611" i="2"/>
  <c r="J611" i="2"/>
  <c r="K611" i="2"/>
  <c r="F612" i="2"/>
  <c r="G612" i="2"/>
  <c r="H612" i="2"/>
  <c r="I612" i="2"/>
  <c r="J612" i="2"/>
  <c r="K612" i="2"/>
  <c r="F613" i="2"/>
  <c r="G613" i="2"/>
  <c r="H613" i="2"/>
  <c r="I613" i="2"/>
  <c r="J613" i="2"/>
  <c r="K613" i="2"/>
  <c r="F614" i="2"/>
  <c r="G614" i="2"/>
  <c r="H614" i="2"/>
  <c r="I614" i="2"/>
  <c r="J614" i="2"/>
  <c r="K614" i="2"/>
  <c r="F615" i="2"/>
  <c r="G615" i="2"/>
  <c r="H615" i="2"/>
  <c r="I615" i="2"/>
  <c r="J615" i="2"/>
  <c r="K615" i="2"/>
  <c r="F616" i="2"/>
  <c r="G616" i="2"/>
  <c r="H616" i="2"/>
  <c r="I616" i="2"/>
  <c r="J616" i="2"/>
  <c r="K616" i="2"/>
  <c r="F617" i="2"/>
  <c r="G617" i="2"/>
  <c r="H617" i="2"/>
  <c r="I617" i="2"/>
  <c r="J617" i="2"/>
  <c r="K617" i="2"/>
  <c r="F618" i="2"/>
  <c r="G618" i="2"/>
  <c r="H618" i="2"/>
  <c r="I618" i="2"/>
  <c r="J618" i="2"/>
  <c r="K618" i="2"/>
  <c r="F619" i="2"/>
  <c r="G619" i="2"/>
  <c r="H619" i="2"/>
  <c r="I619" i="2"/>
  <c r="J619" i="2"/>
  <c r="K619" i="2"/>
  <c r="F620" i="2"/>
  <c r="G620" i="2"/>
  <c r="H620" i="2"/>
  <c r="I620" i="2"/>
  <c r="J620" i="2"/>
  <c r="K620" i="2"/>
  <c r="F621" i="2"/>
  <c r="G621" i="2"/>
  <c r="H621" i="2"/>
  <c r="I621" i="2"/>
  <c r="J621" i="2"/>
  <c r="K621" i="2"/>
  <c r="F622" i="2"/>
  <c r="G622" i="2"/>
  <c r="H622" i="2"/>
  <c r="I622" i="2"/>
  <c r="J622" i="2"/>
  <c r="K622" i="2"/>
  <c r="F623" i="2"/>
  <c r="G623" i="2"/>
  <c r="H623" i="2"/>
  <c r="I623" i="2"/>
  <c r="J623" i="2"/>
  <c r="K623" i="2"/>
  <c r="F624" i="2"/>
  <c r="G624" i="2"/>
  <c r="H624" i="2"/>
  <c r="I624" i="2"/>
  <c r="J624" i="2"/>
  <c r="K624" i="2"/>
  <c r="F625" i="2"/>
  <c r="G625" i="2"/>
  <c r="H625" i="2"/>
  <c r="I625" i="2"/>
  <c r="J625" i="2"/>
  <c r="K625" i="2"/>
  <c r="F626" i="2"/>
  <c r="G626" i="2"/>
  <c r="H626" i="2"/>
  <c r="I626" i="2"/>
  <c r="J626" i="2"/>
  <c r="K626" i="2"/>
  <c r="F627" i="2"/>
  <c r="G627" i="2"/>
  <c r="H627" i="2"/>
  <c r="I627" i="2"/>
  <c r="J627" i="2"/>
  <c r="K627" i="2"/>
  <c r="F628" i="2"/>
  <c r="G628" i="2"/>
  <c r="H628" i="2"/>
  <c r="I628" i="2"/>
  <c r="J628" i="2"/>
  <c r="K628" i="2"/>
  <c r="F629" i="2"/>
  <c r="G629" i="2"/>
  <c r="H629" i="2"/>
  <c r="I629" i="2"/>
  <c r="J629" i="2"/>
  <c r="K629" i="2"/>
  <c r="F630" i="2"/>
  <c r="G630" i="2"/>
  <c r="H630" i="2"/>
  <c r="I630" i="2"/>
  <c r="J630" i="2"/>
  <c r="K630" i="2"/>
  <c r="F631" i="2"/>
  <c r="G631" i="2"/>
  <c r="H631" i="2"/>
  <c r="I631" i="2"/>
  <c r="J631" i="2"/>
  <c r="K631" i="2"/>
  <c r="F632" i="2"/>
  <c r="G632" i="2"/>
  <c r="H632" i="2"/>
  <c r="I632" i="2"/>
  <c r="J632" i="2"/>
  <c r="K632" i="2"/>
  <c r="F633" i="2"/>
  <c r="G633" i="2"/>
  <c r="H633" i="2"/>
  <c r="I633" i="2"/>
  <c r="J633" i="2"/>
  <c r="K633" i="2"/>
  <c r="F634" i="2"/>
  <c r="G634" i="2"/>
  <c r="H634" i="2"/>
  <c r="I634" i="2"/>
  <c r="J634" i="2"/>
  <c r="K634" i="2"/>
  <c r="F635" i="2"/>
  <c r="G635" i="2"/>
  <c r="H635" i="2"/>
  <c r="I635" i="2"/>
  <c r="J635" i="2"/>
  <c r="K635" i="2"/>
  <c r="F636" i="2"/>
  <c r="G636" i="2"/>
  <c r="H636" i="2"/>
  <c r="I636" i="2"/>
  <c r="J636" i="2"/>
  <c r="K636" i="2"/>
  <c r="F637" i="2"/>
  <c r="G637" i="2"/>
  <c r="H637" i="2"/>
  <c r="I637" i="2"/>
  <c r="J637" i="2"/>
  <c r="K637" i="2"/>
  <c r="F638" i="2"/>
  <c r="G638" i="2"/>
  <c r="H638" i="2"/>
  <c r="I638" i="2"/>
  <c r="J638" i="2"/>
  <c r="K638" i="2"/>
  <c r="F639" i="2"/>
  <c r="G639" i="2"/>
  <c r="H639" i="2"/>
  <c r="I639" i="2"/>
  <c r="J639" i="2"/>
  <c r="K639" i="2"/>
  <c r="F640" i="2"/>
  <c r="G640" i="2"/>
  <c r="H640" i="2"/>
  <c r="I640" i="2"/>
  <c r="J640" i="2"/>
  <c r="K640" i="2"/>
  <c r="F641" i="2"/>
  <c r="G641" i="2"/>
  <c r="H641" i="2"/>
  <c r="I641" i="2"/>
  <c r="J641" i="2"/>
  <c r="K641" i="2"/>
  <c r="F642" i="2"/>
  <c r="G642" i="2"/>
  <c r="H642" i="2"/>
  <c r="I642" i="2"/>
  <c r="J642" i="2"/>
  <c r="K642" i="2"/>
  <c r="F643" i="2"/>
  <c r="G643" i="2"/>
  <c r="H643" i="2"/>
  <c r="I643" i="2"/>
  <c r="J643" i="2"/>
  <c r="K643" i="2"/>
  <c r="F644" i="2"/>
  <c r="G644" i="2"/>
  <c r="H644" i="2"/>
  <c r="I644" i="2"/>
  <c r="J644" i="2"/>
  <c r="K644" i="2"/>
  <c r="F645" i="2"/>
  <c r="G645" i="2"/>
  <c r="H645" i="2"/>
  <c r="I645" i="2"/>
  <c r="J645" i="2"/>
  <c r="K645" i="2"/>
  <c r="F646" i="2"/>
  <c r="G646" i="2"/>
  <c r="H646" i="2"/>
  <c r="I646" i="2"/>
  <c r="J646" i="2"/>
  <c r="K646" i="2"/>
  <c r="F647" i="2"/>
  <c r="G647" i="2"/>
  <c r="H647" i="2"/>
  <c r="I647" i="2"/>
  <c r="J647" i="2"/>
  <c r="K647" i="2"/>
  <c r="F648" i="2"/>
  <c r="G648" i="2"/>
  <c r="H648" i="2"/>
  <c r="I648" i="2"/>
  <c r="J648" i="2"/>
  <c r="K648" i="2"/>
  <c r="F649" i="2"/>
  <c r="G649" i="2"/>
  <c r="H649" i="2"/>
  <c r="I649" i="2"/>
  <c r="J649" i="2"/>
  <c r="K649" i="2"/>
  <c r="F650" i="2"/>
  <c r="G650" i="2"/>
  <c r="H650" i="2"/>
  <c r="I650" i="2"/>
  <c r="J650" i="2"/>
  <c r="K650" i="2"/>
  <c r="F651" i="2"/>
  <c r="G651" i="2"/>
  <c r="H651" i="2"/>
  <c r="I651" i="2"/>
  <c r="J651" i="2"/>
  <c r="K651" i="2"/>
  <c r="F652" i="2"/>
  <c r="G652" i="2"/>
  <c r="H652" i="2"/>
  <c r="I652" i="2"/>
  <c r="J652" i="2"/>
  <c r="K652" i="2"/>
  <c r="F653" i="2"/>
  <c r="G653" i="2"/>
  <c r="H653" i="2"/>
  <c r="I653" i="2"/>
  <c r="J653" i="2"/>
  <c r="K653" i="2"/>
  <c r="F654" i="2"/>
  <c r="G654" i="2"/>
  <c r="H654" i="2"/>
  <c r="I654" i="2"/>
  <c r="J654" i="2"/>
  <c r="K654" i="2"/>
  <c r="F655" i="2"/>
  <c r="G655" i="2"/>
  <c r="H655" i="2"/>
  <c r="I655" i="2"/>
  <c r="J655" i="2"/>
  <c r="K655" i="2"/>
  <c r="F656" i="2"/>
  <c r="G656" i="2"/>
  <c r="H656" i="2"/>
  <c r="I656" i="2"/>
  <c r="J656" i="2"/>
  <c r="K656" i="2"/>
  <c r="F657" i="2"/>
  <c r="G657" i="2"/>
  <c r="H657" i="2"/>
  <c r="I657" i="2"/>
  <c r="J657" i="2"/>
  <c r="K657" i="2"/>
  <c r="F658" i="2"/>
  <c r="G658" i="2"/>
  <c r="H658" i="2"/>
  <c r="I658" i="2"/>
  <c r="J658" i="2"/>
  <c r="K658" i="2"/>
  <c r="F659" i="2"/>
  <c r="G659" i="2"/>
  <c r="H659" i="2"/>
  <c r="I659" i="2"/>
  <c r="J659" i="2"/>
  <c r="K659" i="2"/>
  <c r="F660" i="2"/>
  <c r="G660" i="2"/>
  <c r="H660" i="2"/>
  <c r="I660" i="2"/>
  <c r="J660" i="2"/>
  <c r="K660" i="2"/>
  <c r="F661" i="2"/>
  <c r="G661" i="2"/>
  <c r="H661" i="2"/>
  <c r="I661" i="2"/>
  <c r="J661" i="2"/>
  <c r="K661" i="2"/>
  <c r="F662" i="2"/>
  <c r="G662" i="2"/>
  <c r="H662" i="2"/>
  <c r="I662" i="2"/>
  <c r="J662" i="2"/>
  <c r="K662" i="2"/>
  <c r="I101" i="3" a="1"/>
  <c r="I101" i="3" s="1"/>
  <c r="A419" i="2"/>
  <c r="B419" i="2"/>
  <c r="A420" i="2"/>
  <c r="B420" i="2"/>
  <c r="A421" i="2"/>
  <c r="B421" i="2"/>
  <c r="A422" i="2"/>
  <c r="B422" i="2"/>
  <c r="A423" i="2"/>
  <c r="B423" i="2"/>
  <c r="A424" i="2"/>
  <c r="B424" i="2"/>
  <c r="A425" i="2"/>
  <c r="B425" i="2"/>
  <c r="A426" i="2"/>
  <c r="B426" i="2"/>
  <c r="A427" i="2"/>
  <c r="B427" i="2"/>
  <c r="A428" i="2"/>
  <c r="B428" i="2"/>
  <c r="A429" i="2"/>
  <c r="B429" i="2"/>
  <c r="A430" i="2"/>
  <c r="B430" i="2"/>
  <c r="A431" i="2"/>
  <c r="B431" i="2"/>
  <c r="A432" i="2"/>
  <c r="B432" i="2"/>
  <c r="A433" i="2"/>
  <c r="B433" i="2"/>
  <c r="A434" i="2"/>
  <c r="B434" i="2"/>
  <c r="A435" i="2"/>
  <c r="B435" i="2"/>
  <c r="A436" i="2"/>
  <c r="B436" i="2"/>
  <c r="A437" i="2"/>
  <c r="B437" i="2"/>
  <c r="A438" i="2"/>
  <c r="B438" i="2"/>
  <c r="A439" i="2"/>
  <c r="B439" i="2"/>
  <c r="A440" i="2"/>
  <c r="B440" i="2"/>
  <c r="A441" i="2"/>
  <c r="B441" i="2"/>
  <c r="A442" i="2"/>
  <c r="B442" i="2"/>
  <c r="A443" i="2"/>
  <c r="B443" i="2"/>
  <c r="A444" i="2"/>
  <c r="B444" i="2"/>
  <c r="A445" i="2"/>
  <c r="B445" i="2"/>
  <c r="A446" i="2"/>
  <c r="B446" i="2"/>
  <c r="A447" i="2"/>
  <c r="B447" i="2"/>
  <c r="A448" i="2"/>
  <c r="B448" i="2"/>
  <c r="A449" i="2"/>
  <c r="B449" i="2"/>
  <c r="A450" i="2"/>
  <c r="B450" i="2"/>
  <c r="A451" i="2"/>
  <c r="B451" i="2"/>
  <c r="A452" i="2"/>
  <c r="B452" i="2"/>
  <c r="A453" i="2"/>
  <c r="B453" i="2"/>
  <c r="A454" i="2"/>
  <c r="B454" i="2"/>
  <c r="A455" i="2"/>
  <c r="B455" i="2"/>
  <c r="A456" i="2"/>
  <c r="B456" i="2"/>
  <c r="A457" i="2"/>
  <c r="B457" i="2"/>
  <c r="A458" i="2"/>
  <c r="B458" i="2"/>
  <c r="A459" i="2"/>
  <c r="B459" i="2"/>
  <c r="A460" i="2"/>
  <c r="B460" i="2"/>
  <c r="A461" i="2"/>
  <c r="B461" i="2"/>
  <c r="A462" i="2"/>
  <c r="B462" i="2"/>
  <c r="A463" i="2"/>
  <c r="B463" i="2"/>
  <c r="A464" i="2"/>
  <c r="B464" i="2"/>
  <c r="A465" i="2"/>
  <c r="B465" i="2"/>
  <c r="A466" i="2"/>
  <c r="B466" i="2"/>
  <c r="A467" i="2"/>
  <c r="B467" i="2"/>
  <c r="A468" i="2"/>
  <c r="B468" i="2"/>
  <c r="A469" i="2"/>
  <c r="B469" i="2"/>
  <c r="A470" i="2"/>
  <c r="B470" i="2"/>
  <c r="A471" i="2"/>
  <c r="B471" i="2"/>
  <c r="A472" i="2"/>
  <c r="B472" i="2"/>
  <c r="A473" i="2"/>
  <c r="B473" i="2"/>
  <c r="A474" i="2"/>
  <c r="B474" i="2"/>
  <c r="A475" i="2"/>
  <c r="B475" i="2"/>
  <c r="A476" i="2"/>
  <c r="B476" i="2"/>
  <c r="A477" i="2"/>
  <c r="B477" i="2"/>
  <c r="A478" i="2"/>
  <c r="B478" i="2"/>
  <c r="A479" i="2"/>
  <c r="B479" i="2"/>
  <c r="A480" i="2"/>
  <c r="B480" i="2"/>
  <c r="A481" i="2"/>
  <c r="B481" i="2"/>
  <c r="A482" i="2"/>
  <c r="B482" i="2"/>
  <c r="A483" i="2"/>
  <c r="B483" i="2"/>
  <c r="A484" i="2"/>
  <c r="B484" i="2"/>
  <c r="A485" i="2"/>
  <c r="B485" i="2"/>
  <c r="A486" i="2"/>
  <c r="B486" i="2"/>
  <c r="A487" i="2"/>
  <c r="B487" i="2"/>
  <c r="A488" i="2"/>
  <c r="B488" i="2"/>
  <c r="A489" i="2"/>
  <c r="B489" i="2"/>
  <c r="A490" i="2"/>
  <c r="B490" i="2"/>
  <c r="A491" i="2"/>
  <c r="B491" i="2"/>
  <c r="A492" i="2"/>
  <c r="B492" i="2"/>
  <c r="A493" i="2"/>
  <c r="B493" i="2"/>
  <c r="A494" i="2"/>
  <c r="B494" i="2"/>
  <c r="A495" i="2"/>
  <c r="B495" i="2"/>
  <c r="A496" i="2"/>
  <c r="B496" i="2"/>
  <c r="A497" i="2"/>
  <c r="B497" i="2"/>
  <c r="A498" i="2"/>
  <c r="B498" i="2"/>
  <c r="A499" i="2"/>
  <c r="B499" i="2"/>
  <c r="A500" i="2"/>
  <c r="B500" i="2"/>
  <c r="A501" i="2"/>
  <c r="B501" i="2"/>
  <c r="A502" i="2"/>
  <c r="B502" i="2"/>
  <c r="A503" i="2"/>
  <c r="B503" i="2"/>
  <c r="A504" i="2"/>
  <c r="B504" i="2"/>
  <c r="A505" i="2"/>
  <c r="B505" i="2"/>
  <c r="A506" i="2"/>
  <c r="B506" i="2"/>
  <c r="A507" i="2"/>
  <c r="B507" i="2"/>
  <c r="A508" i="2"/>
  <c r="B508" i="2"/>
  <c r="A509" i="2"/>
  <c r="B509" i="2"/>
  <c r="A510" i="2"/>
  <c r="B510" i="2"/>
  <c r="A511" i="2"/>
  <c r="B511" i="2"/>
  <c r="A512" i="2"/>
  <c r="B512" i="2"/>
  <c r="A513" i="2"/>
  <c r="B513" i="2"/>
  <c r="A514" i="2"/>
  <c r="B514" i="2"/>
  <c r="A515" i="2"/>
  <c r="B515" i="2"/>
  <c r="A516" i="2"/>
  <c r="B516" i="2"/>
  <c r="A517" i="2"/>
  <c r="B517" i="2"/>
  <c r="A518" i="2"/>
  <c r="B518" i="2"/>
  <c r="A519" i="2"/>
  <c r="B519" i="2"/>
  <c r="A520" i="2"/>
  <c r="B520" i="2"/>
  <c r="A521" i="2"/>
  <c r="B521" i="2"/>
  <c r="A522" i="2"/>
  <c r="B522" i="2"/>
  <c r="A523" i="2"/>
  <c r="B523" i="2"/>
  <c r="A524" i="2"/>
  <c r="B524" i="2"/>
  <c r="A525" i="2"/>
  <c r="B525" i="2"/>
  <c r="A526" i="2"/>
  <c r="B526" i="2"/>
  <c r="A527" i="2"/>
  <c r="B527" i="2"/>
  <c r="A528" i="2"/>
  <c r="B528" i="2"/>
  <c r="A529" i="2"/>
  <c r="B529" i="2"/>
  <c r="A530" i="2"/>
  <c r="B530" i="2"/>
  <c r="A531" i="2"/>
  <c r="B531" i="2"/>
  <c r="A532" i="2"/>
  <c r="B532" i="2"/>
  <c r="A533" i="2"/>
  <c r="B533" i="2"/>
  <c r="A534" i="2"/>
  <c r="B534" i="2"/>
  <c r="A535" i="2"/>
  <c r="B535" i="2"/>
  <c r="A536" i="2"/>
  <c r="B536" i="2"/>
  <c r="A537" i="2"/>
  <c r="B537" i="2"/>
  <c r="A538" i="2"/>
  <c r="B538" i="2"/>
  <c r="A539" i="2"/>
  <c r="B539" i="2"/>
  <c r="A540" i="2"/>
  <c r="B540" i="2"/>
  <c r="A541" i="2"/>
  <c r="B541" i="2"/>
  <c r="A542" i="2"/>
  <c r="B542" i="2"/>
  <c r="A543" i="2"/>
  <c r="B543" i="2"/>
  <c r="A544" i="2"/>
  <c r="B544" i="2"/>
  <c r="A545" i="2"/>
  <c r="B545" i="2"/>
  <c r="A546" i="2"/>
  <c r="B546" i="2"/>
  <c r="A547" i="2"/>
  <c r="B547" i="2"/>
  <c r="A548" i="2"/>
  <c r="B548" i="2"/>
  <c r="A549" i="2"/>
  <c r="B549" i="2"/>
  <c r="A550" i="2"/>
  <c r="B550" i="2"/>
  <c r="A551" i="2"/>
  <c r="B551" i="2"/>
  <c r="A552" i="2"/>
  <c r="B552" i="2"/>
  <c r="A553" i="2"/>
  <c r="B553" i="2"/>
  <c r="A554" i="2"/>
  <c r="B554" i="2"/>
  <c r="A555" i="2"/>
  <c r="B555" i="2"/>
  <c r="A556" i="2"/>
  <c r="B556" i="2"/>
  <c r="A557" i="2"/>
  <c r="B557" i="2"/>
  <c r="A558" i="2"/>
  <c r="B558" i="2"/>
  <c r="A559" i="2"/>
  <c r="B559" i="2"/>
  <c r="A560" i="2"/>
  <c r="B560" i="2"/>
  <c r="A561" i="2"/>
  <c r="B561" i="2"/>
  <c r="A562" i="2"/>
  <c r="B562" i="2"/>
  <c r="A563" i="2"/>
  <c r="B563" i="2"/>
  <c r="A564" i="2"/>
  <c r="B564" i="2"/>
  <c r="A565" i="2"/>
  <c r="B565" i="2"/>
  <c r="A566" i="2"/>
  <c r="B566" i="2"/>
  <c r="A567" i="2"/>
  <c r="B567" i="2"/>
  <c r="A568" i="2"/>
  <c r="B568" i="2"/>
  <c r="A569" i="2"/>
  <c r="B569" i="2"/>
  <c r="A570" i="2"/>
  <c r="B570" i="2"/>
  <c r="A571" i="2"/>
  <c r="B571" i="2"/>
  <c r="A572" i="2"/>
  <c r="B572" i="2"/>
  <c r="A573" i="2"/>
  <c r="B573" i="2"/>
  <c r="A574" i="2"/>
  <c r="B574" i="2"/>
  <c r="A575" i="2"/>
  <c r="B575" i="2"/>
  <c r="A576" i="2"/>
  <c r="B576" i="2"/>
  <c r="A577" i="2"/>
  <c r="B577" i="2"/>
  <c r="A578" i="2"/>
  <c r="B578" i="2"/>
  <c r="A579" i="2"/>
  <c r="B579" i="2"/>
  <c r="A580" i="2"/>
  <c r="B580" i="2"/>
  <c r="A581" i="2"/>
  <c r="B581" i="2"/>
  <c r="A582" i="2"/>
  <c r="B582" i="2"/>
  <c r="A583" i="2"/>
  <c r="B583" i="2"/>
  <c r="A584" i="2"/>
  <c r="B584" i="2"/>
  <c r="A585" i="2"/>
  <c r="B585" i="2"/>
  <c r="A586" i="2"/>
  <c r="B586" i="2"/>
  <c r="A587" i="2"/>
  <c r="B587" i="2"/>
  <c r="A588" i="2"/>
  <c r="B588" i="2"/>
  <c r="A589" i="2"/>
  <c r="B589" i="2"/>
  <c r="A590" i="2"/>
  <c r="B590" i="2"/>
  <c r="A591" i="2"/>
  <c r="B591" i="2"/>
  <c r="A592" i="2"/>
  <c r="B592" i="2"/>
  <c r="A593" i="2"/>
  <c r="B593" i="2"/>
  <c r="A594" i="2"/>
  <c r="B594" i="2"/>
  <c r="A595" i="2"/>
  <c r="B595" i="2"/>
  <c r="A596" i="2"/>
  <c r="B596" i="2"/>
  <c r="A597" i="2"/>
  <c r="B597" i="2"/>
  <c r="A598" i="2"/>
  <c r="B598" i="2"/>
  <c r="A599" i="2"/>
  <c r="B599" i="2"/>
  <c r="A600" i="2"/>
  <c r="B600" i="2"/>
  <c r="A601" i="2"/>
  <c r="B601" i="2"/>
  <c r="A602" i="2"/>
  <c r="B602" i="2"/>
  <c r="A603" i="2"/>
  <c r="B603" i="2"/>
  <c r="A604" i="2"/>
  <c r="B604" i="2"/>
  <c r="A605" i="2"/>
  <c r="B605" i="2"/>
  <c r="A606" i="2"/>
  <c r="B606" i="2"/>
  <c r="A607" i="2"/>
  <c r="B607" i="2"/>
  <c r="A608" i="2"/>
  <c r="B608" i="2"/>
  <c r="A609" i="2"/>
  <c r="B609" i="2"/>
  <c r="A610" i="2"/>
  <c r="B610" i="2"/>
  <c r="A611" i="2"/>
  <c r="B611" i="2"/>
  <c r="A612" i="2"/>
  <c r="B612" i="2"/>
  <c r="A613" i="2"/>
  <c r="B613" i="2"/>
  <c r="A614" i="2"/>
  <c r="B614" i="2"/>
  <c r="A615" i="2"/>
  <c r="B615" i="2"/>
  <c r="A616" i="2"/>
  <c r="B616" i="2"/>
  <c r="A617" i="2"/>
  <c r="B617" i="2"/>
  <c r="A618" i="2"/>
  <c r="B618" i="2"/>
  <c r="A619" i="2"/>
  <c r="B619" i="2"/>
  <c r="A620" i="2"/>
  <c r="B620" i="2"/>
  <c r="A621" i="2"/>
  <c r="B621" i="2"/>
  <c r="A622" i="2"/>
  <c r="B622" i="2"/>
  <c r="A623" i="2"/>
  <c r="B623" i="2"/>
  <c r="A624" i="2"/>
  <c r="B624" i="2"/>
  <c r="A625" i="2"/>
  <c r="B625" i="2"/>
  <c r="A626" i="2"/>
  <c r="B626" i="2"/>
  <c r="A627" i="2"/>
  <c r="B627" i="2"/>
  <c r="A628" i="2"/>
  <c r="B628" i="2"/>
  <c r="A629" i="2"/>
  <c r="B629" i="2"/>
  <c r="A630" i="2"/>
  <c r="B630" i="2"/>
  <c r="A631" i="2"/>
  <c r="B631" i="2"/>
  <c r="A632" i="2"/>
  <c r="B632" i="2"/>
  <c r="A633" i="2"/>
  <c r="B633" i="2"/>
  <c r="A634" i="2"/>
  <c r="B634" i="2"/>
  <c r="A635" i="2"/>
  <c r="B635" i="2"/>
  <c r="A636" i="2"/>
  <c r="B636" i="2"/>
  <c r="A637" i="2"/>
  <c r="B637" i="2"/>
  <c r="A638" i="2"/>
  <c r="B638" i="2"/>
  <c r="A639" i="2"/>
  <c r="B639" i="2"/>
  <c r="A640" i="2"/>
  <c r="B640" i="2"/>
  <c r="A641" i="2"/>
  <c r="B641" i="2"/>
  <c r="A642" i="2"/>
  <c r="B642" i="2"/>
  <c r="A643" i="2"/>
  <c r="B643" i="2"/>
  <c r="A644" i="2"/>
  <c r="B644" i="2"/>
  <c r="A645" i="2"/>
  <c r="B645" i="2"/>
  <c r="A646" i="2"/>
  <c r="B646" i="2"/>
  <c r="A647" i="2"/>
  <c r="B647" i="2"/>
  <c r="A648" i="2"/>
  <c r="B648" i="2"/>
  <c r="A649" i="2"/>
  <c r="B649" i="2"/>
  <c r="A650" i="2"/>
  <c r="B650" i="2"/>
  <c r="A651" i="2"/>
  <c r="B651" i="2"/>
  <c r="A652" i="2"/>
  <c r="B652" i="2"/>
  <c r="A653" i="2"/>
  <c r="B653" i="2"/>
  <c r="A654" i="2"/>
  <c r="B654" i="2"/>
  <c r="A655" i="2"/>
  <c r="B655" i="2"/>
  <c r="A656" i="2"/>
  <c r="B656" i="2"/>
  <c r="A657" i="2"/>
  <c r="B657" i="2"/>
  <c r="A658" i="2"/>
  <c r="B658" i="2"/>
  <c r="A659" i="2"/>
  <c r="B659" i="2"/>
  <c r="A660" i="2"/>
  <c r="B660" i="2"/>
  <c r="A661" i="2"/>
  <c r="B661" i="2"/>
  <c r="A662" i="2"/>
  <c r="B662" i="2"/>
  <c r="I100" i="3" a="1"/>
  <c r="I100" i="3" s="1"/>
  <c r="I76" i="3" a="1"/>
  <c r="I76" i="3" s="1"/>
  <c r="I77" i="3" a="1"/>
  <c r="I77" i="3" s="1"/>
  <c r="I78" i="3" a="1"/>
  <c r="I78" i="3" s="1"/>
  <c r="I79" i="3" a="1"/>
  <c r="I79" i="3" s="1"/>
  <c r="I80" i="3" a="1"/>
  <c r="I80" i="3" s="1"/>
  <c r="I81" i="3" a="1"/>
  <c r="I81" i="3" s="1"/>
  <c r="I82" i="3" a="1"/>
  <c r="I82" i="3" s="1"/>
  <c r="I83" i="3" a="1"/>
  <c r="I83" i="3" s="1"/>
  <c r="I84" i="3" a="1"/>
  <c r="I84" i="3" s="1"/>
  <c r="I85" i="3" a="1"/>
  <c r="I85" i="3" s="1"/>
  <c r="I86" i="3" a="1"/>
  <c r="I86" i="3" s="1"/>
  <c r="I87" i="3" a="1"/>
  <c r="I87" i="3" s="1"/>
  <c r="I88" i="3" a="1"/>
  <c r="I88" i="3" s="1"/>
  <c r="I89" i="3" a="1"/>
  <c r="I89" i="3" s="1"/>
  <c r="I90" i="3" a="1"/>
  <c r="I90" i="3" s="1"/>
  <c r="I91" i="3" a="1"/>
  <c r="I91" i="3" s="1"/>
  <c r="I92" i="3" a="1"/>
  <c r="I92" i="3" s="1"/>
  <c r="I93" i="3" a="1"/>
  <c r="I93" i="3" s="1"/>
  <c r="I94" i="3" a="1"/>
  <c r="I94" i="3" s="1"/>
  <c r="I95" i="3" a="1"/>
  <c r="I95" i="3" s="1"/>
  <c r="I96" i="3" a="1"/>
  <c r="I96" i="3" s="1"/>
  <c r="I97" i="3" a="1"/>
  <c r="I97" i="3" s="1"/>
  <c r="I98" i="3" a="1"/>
  <c r="I98" i="3" s="1"/>
  <c r="I99" i="3" a="1"/>
  <c r="I99" i="3" s="1"/>
  <c r="I27" i="3" a="1"/>
  <c r="I27" i="3" s="1"/>
  <c r="I28" i="3" a="1"/>
  <c r="I28" i="3" s="1"/>
  <c r="I29" i="3" a="1"/>
  <c r="I29" i="3" s="1"/>
  <c r="I30" i="3" a="1"/>
  <c r="I30" i="3" s="1"/>
  <c r="I31" i="3" a="1"/>
  <c r="I31" i="3" s="1"/>
  <c r="I32" i="3" a="1"/>
  <c r="I32" i="3" s="1"/>
  <c r="I33" i="3" a="1"/>
  <c r="I33" i="3" s="1"/>
  <c r="I34" i="3" a="1"/>
  <c r="I34" i="3" s="1"/>
  <c r="I35" i="3" a="1"/>
  <c r="I35" i="3" s="1"/>
  <c r="I36" i="3" a="1"/>
  <c r="I36" i="3" s="1"/>
  <c r="I37" i="3" a="1"/>
  <c r="I37" i="3" s="1"/>
  <c r="I38" i="3" a="1"/>
  <c r="I38" i="3" s="1"/>
  <c r="I39" i="3" a="1"/>
  <c r="I39" i="3" s="1"/>
  <c r="I40" i="3" a="1"/>
  <c r="I40" i="3" s="1"/>
  <c r="I41" i="3" a="1"/>
  <c r="I41" i="3" s="1"/>
  <c r="I42" i="3" a="1"/>
  <c r="I42" i="3" s="1"/>
  <c r="I43" i="3" a="1"/>
  <c r="I43" i="3" s="1"/>
  <c r="I44" i="3" a="1"/>
  <c r="I44" i="3" s="1"/>
  <c r="I45" i="3" a="1"/>
  <c r="I45" i="3" s="1"/>
  <c r="I46" i="3" a="1"/>
  <c r="I46" i="3" s="1"/>
  <c r="I47" i="3" a="1"/>
  <c r="I47" i="3" s="1"/>
  <c r="I48" i="3" a="1"/>
  <c r="I48" i="3" s="1"/>
  <c r="I49" i="3" a="1"/>
  <c r="I49" i="3" s="1"/>
  <c r="I50" i="3" a="1"/>
  <c r="I50" i="3" s="1"/>
  <c r="I51" i="3" a="1"/>
  <c r="I51" i="3" s="1"/>
  <c r="I52" i="3" a="1"/>
  <c r="I52" i="3" s="1"/>
  <c r="I53" i="3" a="1"/>
  <c r="I53" i="3" s="1"/>
  <c r="I54" i="3" a="1"/>
  <c r="I54" i="3" s="1"/>
  <c r="I55" i="3" a="1"/>
  <c r="I55" i="3" s="1"/>
  <c r="I56" i="3" a="1"/>
  <c r="I56" i="3" s="1"/>
  <c r="I57" i="3" a="1"/>
  <c r="I57" i="3" s="1"/>
  <c r="I58" i="3" a="1"/>
  <c r="I58" i="3" s="1"/>
  <c r="I59" i="3" a="1"/>
  <c r="I59" i="3" s="1"/>
  <c r="I60" i="3" a="1"/>
  <c r="I60" i="3" s="1"/>
  <c r="I61" i="3" a="1"/>
  <c r="I61" i="3" s="1"/>
  <c r="I62" i="3" a="1"/>
  <c r="I62" i="3" s="1"/>
  <c r="I63" i="3" a="1"/>
  <c r="I63" i="3" s="1"/>
  <c r="I64" i="3" a="1"/>
  <c r="I64" i="3" s="1"/>
  <c r="I65" i="3" a="1"/>
  <c r="I65" i="3" s="1"/>
  <c r="I66" i="3" a="1"/>
  <c r="I66" i="3" s="1"/>
  <c r="I67" i="3" a="1"/>
  <c r="I67" i="3" s="1"/>
  <c r="I68" i="3" a="1"/>
  <c r="I68" i="3" s="1"/>
  <c r="I69" i="3" a="1"/>
  <c r="I69" i="3" s="1"/>
  <c r="I70" i="3" a="1"/>
  <c r="I70" i="3" s="1"/>
  <c r="I71" i="3" a="1"/>
  <c r="I71" i="3" s="1"/>
  <c r="I72" i="3" a="1"/>
  <c r="I72" i="3" s="1"/>
  <c r="I73" i="3" a="1"/>
  <c r="I73" i="3" s="1"/>
  <c r="I74" i="3" a="1"/>
  <c r="I74" i="3" s="1"/>
  <c r="I75" i="3" a="1"/>
  <c r="I75" i="3" s="1"/>
  <c r="F258" i="2"/>
  <c r="G258" i="2"/>
  <c r="H258" i="2"/>
  <c r="I258" i="2"/>
  <c r="G259" i="2"/>
  <c r="H259" i="2"/>
  <c r="F260" i="2"/>
  <c r="G260" i="2"/>
  <c r="H260" i="2"/>
  <c r="I260" i="2"/>
  <c r="J260" i="2"/>
  <c r="K260" i="2"/>
  <c r="F261" i="2"/>
  <c r="G261" i="2"/>
  <c r="K261" i="2"/>
  <c r="F262" i="2"/>
  <c r="G262" i="2"/>
  <c r="H262" i="2"/>
  <c r="I262" i="2"/>
  <c r="J262" i="2"/>
  <c r="K262" i="2"/>
  <c r="F263" i="2"/>
  <c r="G263" i="2"/>
  <c r="H263" i="2"/>
  <c r="I263" i="2"/>
  <c r="J263" i="2"/>
  <c r="K263" i="2"/>
  <c r="I264" i="2"/>
  <c r="J264" i="2"/>
  <c r="F265" i="2"/>
  <c r="G265" i="2"/>
  <c r="H265" i="2"/>
  <c r="I265" i="2"/>
  <c r="J265" i="2"/>
  <c r="K265" i="2"/>
  <c r="F266" i="2"/>
  <c r="G266" i="2"/>
  <c r="H266" i="2"/>
  <c r="I266" i="2"/>
  <c r="F267" i="2"/>
  <c r="G267" i="2"/>
  <c r="H267" i="2"/>
  <c r="I267" i="2"/>
  <c r="J267" i="2"/>
  <c r="K267" i="2"/>
  <c r="F268" i="2"/>
  <c r="G268" i="2"/>
  <c r="H268" i="2"/>
  <c r="I268" i="2"/>
  <c r="J268" i="2"/>
  <c r="K268" i="2"/>
  <c r="F269" i="2"/>
  <c r="G269" i="2"/>
  <c r="H269" i="2"/>
  <c r="I269" i="2"/>
  <c r="J269" i="2"/>
  <c r="K269" i="2"/>
  <c r="F270" i="2"/>
  <c r="J270" i="2"/>
  <c r="K270" i="2"/>
  <c r="F271" i="2"/>
  <c r="G271" i="2"/>
  <c r="H271" i="2"/>
  <c r="I271" i="2"/>
  <c r="J271" i="2"/>
  <c r="K271" i="2"/>
  <c r="I272" i="2"/>
  <c r="J272" i="2"/>
  <c r="F273" i="2"/>
  <c r="G273" i="2"/>
  <c r="H273" i="2"/>
  <c r="I273" i="2"/>
  <c r="J273" i="2"/>
  <c r="K273" i="2"/>
  <c r="F274" i="2"/>
  <c r="G274" i="2"/>
  <c r="H274" i="2"/>
  <c r="I274" i="2"/>
  <c r="J274" i="2"/>
  <c r="K274" i="2"/>
  <c r="F275" i="2"/>
  <c r="G275" i="2"/>
  <c r="H275" i="2"/>
  <c r="I275" i="2"/>
  <c r="J275" i="2"/>
  <c r="K275" i="2"/>
  <c r="F276" i="2"/>
  <c r="G276" i="2"/>
  <c r="H276" i="2"/>
  <c r="I276" i="2"/>
  <c r="J276" i="2"/>
  <c r="K276" i="2"/>
  <c r="F277" i="2"/>
  <c r="G277" i="2"/>
  <c r="K277" i="2"/>
  <c r="F278" i="2"/>
  <c r="J278" i="2"/>
  <c r="K278" i="2"/>
  <c r="F279" i="2"/>
  <c r="G279" i="2"/>
  <c r="H279" i="2"/>
  <c r="I279" i="2"/>
  <c r="J279" i="2"/>
  <c r="K279" i="2"/>
  <c r="F280" i="2"/>
  <c r="G280" i="2"/>
  <c r="H280" i="2"/>
  <c r="I280" i="2"/>
  <c r="J280" i="2"/>
  <c r="K280" i="2"/>
  <c r="F281" i="2"/>
  <c r="G281" i="2"/>
  <c r="H281" i="2"/>
  <c r="I281" i="2"/>
  <c r="J281" i="2"/>
  <c r="K281" i="2"/>
  <c r="F282" i="2"/>
  <c r="G282" i="2"/>
  <c r="H282" i="2"/>
  <c r="I282" i="2"/>
  <c r="J282" i="2"/>
  <c r="K282" i="2"/>
  <c r="G283" i="2"/>
  <c r="H283" i="2"/>
  <c r="F284" i="2"/>
  <c r="G284" i="2"/>
  <c r="H284" i="2"/>
  <c r="I284" i="2"/>
  <c r="J284" i="2"/>
  <c r="K284" i="2"/>
  <c r="F285" i="2"/>
  <c r="G285" i="2"/>
  <c r="H285" i="2"/>
  <c r="I285" i="2"/>
  <c r="J285" i="2"/>
  <c r="K285" i="2"/>
  <c r="F286" i="2"/>
  <c r="J286" i="2"/>
  <c r="K286" i="2"/>
  <c r="F287" i="2"/>
  <c r="G287" i="2"/>
  <c r="H287" i="2"/>
  <c r="I287" i="2"/>
  <c r="J287" i="2"/>
  <c r="K287" i="2"/>
  <c r="F288" i="2"/>
  <c r="G288" i="2"/>
  <c r="H288" i="2"/>
  <c r="I288" i="2"/>
  <c r="J288" i="2"/>
  <c r="K288" i="2"/>
  <c r="F289" i="2"/>
  <c r="G289" i="2"/>
  <c r="H289" i="2"/>
  <c r="I289" i="2"/>
  <c r="J289" i="2"/>
  <c r="K289" i="2"/>
  <c r="F290" i="2"/>
  <c r="G290" i="2"/>
  <c r="H290" i="2"/>
  <c r="I290" i="2"/>
  <c r="F291" i="2"/>
  <c r="G291" i="2"/>
  <c r="H291" i="2"/>
  <c r="I291" i="2"/>
  <c r="J291" i="2"/>
  <c r="K291" i="2"/>
  <c r="F292" i="2"/>
  <c r="G292" i="2"/>
  <c r="H292" i="2"/>
  <c r="I292" i="2"/>
  <c r="J292" i="2"/>
  <c r="K292" i="2"/>
  <c r="F293" i="2"/>
  <c r="G293" i="2"/>
  <c r="H293" i="2"/>
  <c r="I293" i="2"/>
  <c r="J293" i="2"/>
  <c r="K293" i="2"/>
  <c r="F294" i="2"/>
  <c r="G294" i="2"/>
  <c r="H294" i="2"/>
  <c r="I294" i="2"/>
  <c r="J294" i="2"/>
  <c r="K294" i="2"/>
  <c r="F295" i="2"/>
  <c r="G295" i="2"/>
  <c r="H295" i="2"/>
  <c r="I295" i="2"/>
  <c r="J295" i="2"/>
  <c r="K295" i="2"/>
  <c r="I296" i="2"/>
  <c r="J296" i="2"/>
  <c r="H297" i="2"/>
  <c r="I297" i="2"/>
  <c r="J297" i="2"/>
  <c r="K297" i="2"/>
  <c r="F298" i="2"/>
  <c r="G298" i="2"/>
  <c r="H298" i="2"/>
  <c r="I298" i="2"/>
  <c r="G299" i="2"/>
  <c r="H299" i="2"/>
  <c r="F300" i="2"/>
  <c r="G300" i="2"/>
  <c r="H300" i="2"/>
  <c r="I300" i="2"/>
  <c r="J300" i="2"/>
  <c r="K300" i="2"/>
  <c r="F301" i="2"/>
  <c r="G301" i="2"/>
  <c r="H301" i="2"/>
  <c r="I301" i="2"/>
  <c r="J301" i="2"/>
  <c r="K301" i="2"/>
  <c r="F302" i="2"/>
  <c r="G302" i="2"/>
  <c r="H302" i="2"/>
  <c r="I302" i="2"/>
  <c r="J302" i="2"/>
  <c r="K302" i="2"/>
  <c r="F303" i="2"/>
  <c r="G303" i="2"/>
  <c r="H303" i="2"/>
  <c r="I303" i="2"/>
  <c r="J303" i="2"/>
  <c r="K303" i="2"/>
  <c r="I304" i="2"/>
  <c r="J304" i="2"/>
  <c r="H305" i="2"/>
  <c r="I305" i="2"/>
  <c r="J305" i="2"/>
  <c r="K305" i="2"/>
  <c r="F306" i="2"/>
  <c r="G306" i="2"/>
  <c r="H306" i="2"/>
  <c r="I306" i="2"/>
  <c r="F307" i="2"/>
  <c r="G307" i="2"/>
  <c r="H307" i="2"/>
  <c r="I307" i="2"/>
  <c r="J307" i="2"/>
  <c r="K307" i="2"/>
  <c r="F308" i="2"/>
  <c r="G308" i="2"/>
  <c r="H308" i="2"/>
  <c r="I308" i="2"/>
  <c r="J308" i="2"/>
  <c r="K308" i="2"/>
  <c r="F309" i="2"/>
  <c r="G309" i="2"/>
  <c r="K309" i="2"/>
  <c r="F310" i="2"/>
  <c r="J310" i="2"/>
  <c r="K310" i="2"/>
  <c r="F311" i="2"/>
  <c r="G311" i="2"/>
  <c r="H311" i="2"/>
  <c r="I311" i="2"/>
  <c r="J311" i="2"/>
  <c r="K311" i="2"/>
  <c r="I312" i="2"/>
  <c r="J312" i="2"/>
  <c r="F313" i="2"/>
  <c r="G313" i="2"/>
  <c r="H313" i="2"/>
  <c r="I313" i="2"/>
  <c r="J313" i="2"/>
  <c r="K313" i="2"/>
  <c r="F314" i="2"/>
  <c r="G314" i="2"/>
  <c r="H314" i="2"/>
  <c r="I314" i="2"/>
  <c r="G315" i="2"/>
  <c r="H315" i="2"/>
  <c r="F316" i="2"/>
  <c r="G316" i="2"/>
  <c r="H316" i="2"/>
  <c r="I316" i="2"/>
  <c r="J316" i="2"/>
  <c r="K316" i="2"/>
  <c r="F317" i="2"/>
  <c r="G317" i="2"/>
  <c r="H317" i="2"/>
  <c r="I317" i="2"/>
  <c r="J317" i="2"/>
  <c r="K317" i="2"/>
  <c r="F318" i="2"/>
  <c r="G318" i="2"/>
  <c r="H318" i="2"/>
  <c r="I318" i="2"/>
  <c r="J318" i="2"/>
  <c r="K318" i="2"/>
  <c r="F319" i="2"/>
  <c r="G319" i="2"/>
  <c r="H319" i="2"/>
  <c r="I319" i="2"/>
  <c r="J319" i="2"/>
  <c r="K319" i="2"/>
  <c r="F320" i="2"/>
  <c r="G320" i="2"/>
  <c r="H320" i="2"/>
  <c r="I320" i="2"/>
  <c r="J320" i="2"/>
  <c r="K320" i="2"/>
  <c r="H321" i="2"/>
  <c r="I321" i="2"/>
  <c r="J321" i="2"/>
  <c r="K321" i="2"/>
  <c r="F322" i="2"/>
  <c r="G322" i="2"/>
  <c r="H322" i="2"/>
  <c r="I322" i="2"/>
  <c r="G323" i="2"/>
  <c r="H323" i="2"/>
  <c r="F324" i="2"/>
  <c r="G324" i="2"/>
  <c r="H324" i="2"/>
  <c r="I324" i="2"/>
  <c r="J324" i="2"/>
  <c r="K324" i="2"/>
  <c r="F325" i="2"/>
  <c r="G325" i="2"/>
  <c r="H325" i="2"/>
  <c r="I325" i="2"/>
  <c r="J325" i="2"/>
  <c r="K325" i="2"/>
  <c r="F326" i="2"/>
  <c r="J326" i="2"/>
  <c r="K326" i="2"/>
  <c r="F327" i="2"/>
  <c r="G327" i="2"/>
  <c r="H327" i="2"/>
  <c r="I327" i="2"/>
  <c r="J327" i="2"/>
  <c r="K327" i="2"/>
  <c r="I328" i="2"/>
  <c r="J328" i="2"/>
  <c r="H329" i="2"/>
  <c r="I329" i="2"/>
  <c r="J329" i="2"/>
  <c r="K329" i="2"/>
  <c r="F330" i="2"/>
  <c r="G330" i="2"/>
  <c r="H330" i="2"/>
  <c r="I330" i="2"/>
  <c r="J330" i="2"/>
  <c r="K330" i="2"/>
  <c r="G331" i="2"/>
  <c r="H331" i="2"/>
  <c r="F332" i="2"/>
  <c r="G332" i="2"/>
  <c r="H332" i="2"/>
  <c r="I332" i="2"/>
  <c r="J332" i="2"/>
  <c r="K332" i="2"/>
  <c r="F333" i="2"/>
  <c r="G333" i="2"/>
  <c r="K333" i="2"/>
  <c r="F334" i="2"/>
  <c r="J334" i="2"/>
  <c r="K334" i="2"/>
  <c r="F335" i="2"/>
  <c r="G335" i="2"/>
  <c r="H335" i="2"/>
  <c r="I335" i="2"/>
  <c r="J335" i="2"/>
  <c r="K335" i="2"/>
  <c r="I336" i="2"/>
  <c r="J336" i="2"/>
  <c r="H337" i="2"/>
  <c r="I337" i="2"/>
  <c r="J337" i="2"/>
  <c r="K337" i="2"/>
  <c r="F338" i="2"/>
  <c r="G338" i="2"/>
  <c r="H338" i="2"/>
  <c r="I338" i="2"/>
  <c r="G339" i="2"/>
  <c r="H339" i="2"/>
  <c r="F340" i="2"/>
  <c r="G340" i="2"/>
  <c r="H340" i="2"/>
  <c r="I340" i="2"/>
  <c r="J340" i="2"/>
  <c r="K340" i="2"/>
  <c r="F341" i="2"/>
  <c r="G341" i="2"/>
  <c r="H341" i="2"/>
  <c r="I341" i="2"/>
  <c r="J341" i="2"/>
  <c r="K341" i="2"/>
  <c r="F342" i="2"/>
  <c r="J342" i="2"/>
  <c r="K342" i="2"/>
  <c r="F343" i="2"/>
  <c r="G343" i="2"/>
  <c r="H343" i="2"/>
  <c r="I343" i="2"/>
  <c r="J343" i="2"/>
  <c r="K343" i="2"/>
  <c r="I344" i="2"/>
  <c r="J344" i="2"/>
  <c r="F345" i="2"/>
  <c r="G345" i="2"/>
  <c r="H345" i="2"/>
  <c r="I345" i="2"/>
  <c r="J345" i="2"/>
  <c r="K345" i="2"/>
  <c r="F346" i="2"/>
  <c r="G346" i="2"/>
  <c r="H346" i="2"/>
  <c r="I346" i="2"/>
  <c r="J346" i="2"/>
  <c r="K346" i="2"/>
  <c r="G347" i="2"/>
  <c r="H347" i="2"/>
  <c r="F348" i="2"/>
  <c r="G348" i="2"/>
  <c r="H348" i="2"/>
  <c r="I348" i="2"/>
  <c r="J348" i="2"/>
  <c r="K348" i="2"/>
  <c r="F349" i="2"/>
  <c r="G349" i="2"/>
  <c r="K349" i="2"/>
  <c r="F350" i="2"/>
  <c r="J350" i="2"/>
  <c r="K350" i="2"/>
  <c r="F351" i="2"/>
  <c r="G351" i="2"/>
  <c r="H351" i="2"/>
  <c r="I351" i="2"/>
  <c r="J351" i="2"/>
  <c r="K351" i="2"/>
  <c r="I352" i="2"/>
  <c r="J352" i="2"/>
  <c r="H353" i="2"/>
  <c r="I353" i="2"/>
  <c r="J353" i="2"/>
  <c r="K353" i="2"/>
  <c r="F354" i="2"/>
  <c r="G354" i="2"/>
  <c r="H354" i="2"/>
  <c r="I354" i="2"/>
  <c r="J354" i="2"/>
  <c r="K354" i="2"/>
  <c r="F355" i="2"/>
  <c r="G355" i="2"/>
  <c r="H355" i="2"/>
  <c r="I355" i="2"/>
  <c r="J355" i="2"/>
  <c r="K355" i="2"/>
  <c r="F356" i="2"/>
  <c r="G356" i="2"/>
  <c r="H356" i="2"/>
  <c r="I356" i="2"/>
  <c r="J356" i="2"/>
  <c r="K356" i="2"/>
  <c r="F357" i="2"/>
  <c r="G357" i="2"/>
  <c r="K357" i="2"/>
  <c r="F358" i="2"/>
  <c r="J358" i="2"/>
  <c r="K358" i="2"/>
  <c r="F359" i="2"/>
  <c r="G359" i="2"/>
  <c r="H359" i="2"/>
  <c r="I359" i="2"/>
  <c r="J359" i="2"/>
  <c r="K359" i="2"/>
  <c r="F360" i="2"/>
  <c r="G360" i="2"/>
  <c r="H360" i="2"/>
  <c r="I360" i="2"/>
  <c r="J360" i="2"/>
  <c r="K360" i="2"/>
  <c r="F361" i="2"/>
  <c r="G361" i="2"/>
  <c r="H361" i="2"/>
  <c r="I361" i="2"/>
  <c r="J361" i="2"/>
  <c r="K361" i="2"/>
  <c r="F362" i="2"/>
  <c r="G362" i="2"/>
  <c r="H362" i="2"/>
  <c r="I362" i="2"/>
  <c r="J362" i="2"/>
  <c r="K362" i="2"/>
  <c r="G363" i="2"/>
  <c r="H363" i="2"/>
  <c r="F364" i="2"/>
  <c r="G364" i="2"/>
  <c r="H364" i="2"/>
  <c r="I364" i="2"/>
  <c r="J364" i="2"/>
  <c r="K364" i="2"/>
  <c r="F365" i="2"/>
  <c r="G365" i="2"/>
  <c r="H365" i="2"/>
  <c r="I365" i="2"/>
  <c r="J365" i="2"/>
  <c r="K365" i="2"/>
  <c r="F366" i="2"/>
  <c r="J366" i="2"/>
  <c r="K366" i="2"/>
  <c r="F367" i="2"/>
  <c r="G367" i="2"/>
  <c r="H367" i="2"/>
  <c r="I367" i="2"/>
  <c r="J367" i="2"/>
  <c r="K367" i="2"/>
  <c r="F368" i="2"/>
  <c r="G368" i="2"/>
  <c r="H368" i="2"/>
  <c r="I368" i="2"/>
  <c r="J368" i="2"/>
  <c r="K368" i="2"/>
  <c r="H369" i="2"/>
  <c r="I369" i="2"/>
  <c r="J369" i="2"/>
  <c r="K369" i="2"/>
  <c r="F370" i="2"/>
  <c r="G370" i="2"/>
  <c r="H370" i="2"/>
  <c r="I370" i="2"/>
  <c r="J370" i="2"/>
  <c r="K370" i="2"/>
  <c r="G371" i="2"/>
  <c r="H371" i="2"/>
  <c r="F372" i="2"/>
  <c r="G372" i="2"/>
  <c r="H372" i="2"/>
  <c r="I372" i="2"/>
  <c r="J372" i="2"/>
  <c r="K372" i="2"/>
  <c r="F373" i="2"/>
  <c r="G373" i="2"/>
  <c r="K373" i="2"/>
  <c r="F374" i="2"/>
  <c r="J374" i="2"/>
  <c r="K374" i="2"/>
  <c r="F375" i="2"/>
  <c r="G375" i="2"/>
  <c r="H375" i="2"/>
  <c r="I375" i="2"/>
  <c r="J375" i="2"/>
  <c r="K375" i="2"/>
  <c r="I376" i="2"/>
  <c r="J376" i="2"/>
  <c r="F377" i="2"/>
  <c r="G377" i="2"/>
  <c r="H377" i="2"/>
  <c r="I377" i="2"/>
  <c r="J377" i="2"/>
  <c r="K377" i="2"/>
  <c r="F378" i="2"/>
  <c r="G378" i="2"/>
  <c r="H378" i="2"/>
  <c r="I378" i="2"/>
  <c r="J378" i="2"/>
  <c r="K378" i="2"/>
  <c r="G379" i="2"/>
  <c r="H379" i="2"/>
  <c r="F380" i="2"/>
  <c r="G380" i="2"/>
  <c r="H380" i="2"/>
  <c r="I380" i="2"/>
  <c r="J380" i="2"/>
  <c r="K380" i="2"/>
  <c r="F381" i="2"/>
  <c r="G381" i="2"/>
  <c r="K381" i="2"/>
  <c r="F382" i="2"/>
  <c r="G382" i="2"/>
  <c r="H382" i="2"/>
  <c r="I382" i="2"/>
  <c r="J382" i="2"/>
  <c r="K382" i="2"/>
  <c r="F383" i="2"/>
  <c r="G383" i="2"/>
  <c r="H383" i="2"/>
  <c r="I383" i="2"/>
  <c r="J383" i="2"/>
  <c r="K383" i="2"/>
  <c r="F384" i="2"/>
  <c r="G384" i="2"/>
  <c r="H384" i="2"/>
  <c r="I384" i="2"/>
  <c r="J384" i="2"/>
  <c r="K384" i="2"/>
  <c r="F385" i="2"/>
  <c r="G385" i="2"/>
  <c r="H385" i="2"/>
  <c r="I385" i="2"/>
  <c r="J385" i="2"/>
  <c r="K385" i="2"/>
  <c r="F386" i="2"/>
  <c r="G386" i="2"/>
  <c r="H386" i="2"/>
  <c r="I386" i="2"/>
  <c r="J386" i="2"/>
  <c r="K386" i="2"/>
  <c r="G387" i="2"/>
  <c r="H387" i="2"/>
  <c r="F388" i="2"/>
  <c r="G388" i="2"/>
  <c r="H388" i="2"/>
  <c r="I388" i="2"/>
  <c r="J388" i="2"/>
  <c r="K388" i="2"/>
  <c r="F389" i="2"/>
  <c r="G389" i="2"/>
  <c r="K389" i="2"/>
  <c r="F390" i="2"/>
  <c r="J390" i="2"/>
  <c r="K390" i="2"/>
  <c r="F391" i="2"/>
  <c r="G391" i="2"/>
  <c r="H391" i="2"/>
  <c r="I391" i="2"/>
  <c r="J391" i="2"/>
  <c r="K391" i="2"/>
  <c r="F392" i="2"/>
  <c r="G392" i="2"/>
  <c r="H392" i="2"/>
  <c r="I392" i="2"/>
  <c r="J392" i="2"/>
  <c r="K392" i="2"/>
  <c r="H393" i="2"/>
  <c r="I393" i="2"/>
  <c r="J393" i="2"/>
  <c r="K393" i="2"/>
  <c r="F394" i="2"/>
  <c r="G394" i="2"/>
  <c r="H394" i="2"/>
  <c r="I394" i="2"/>
  <c r="J394" i="2"/>
  <c r="K394" i="2"/>
  <c r="F395" i="2"/>
  <c r="G395" i="2"/>
  <c r="H395" i="2"/>
  <c r="I395" i="2"/>
  <c r="J395" i="2"/>
  <c r="K395" i="2"/>
  <c r="F396" i="2"/>
  <c r="G396" i="2"/>
  <c r="H396" i="2"/>
  <c r="I396" i="2"/>
  <c r="J396" i="2"/>
  <c r="K396" i="2"/>
  <c r="F397" i="2"/>
  <c r="G397" i="2"/>
  <c r="H397" i="2"/>
  <c r="I397" i="2"/>
  <c r="J397" i="2"/>
  <c r="K397" i="2"/>
  <c r="F398" i="2"/>
  <c r="G398" i="2"/>
  <c r="H398" i="2"/>
  <c r="I398" i="2"/>
  <c r="J398" i="2"/>
  <c r="K398" i="2"/>
  <c r="F399" i="2"/>
  <c r="G399" i="2"/>
  <c r="H399" i="2"/>
  <c r="I399" i="2"/>
  <c r="J399" i="2"/>
  <c r="K399" i="2"/>
  <c r="I400" i="2"/>
  <c r="J400" i="2"/>
  <c r="H401" i="2"/>
  <c r="I401" i="2"/>
  <c r="J401" i="2"/>
  <c r="K401" i="2"/>
  <c r="F402" i="2"/>
  <c r="G402" i="2"/>
  <c r="H402" i="2"/>
  <c r="I402" i="2"/>
  <c r="G403" i="2"/>
  <c r="H403" i="2"/>
  <c r="F404" i="2"/>
  <c r="G404" i="2"/>
  <c r="H404" i="2"/>
  <c r="I404" i="2"/>
  <c r="J404" i="2"/>
  <c r="K404" i="2"/>
  <c r="F405" i="2"/>
  <c r="G405" i="2"/>
  <c r="K405" i="2"/>
  <c r="F406" i="2"/>
  <c r="G406" i="2"/>
  <c r="H406" i="2"/>
  <c r="I406" i="2"/>
  <c r="J406" i="2"/>
  <c r="K406" i="2"/>
  <c r="F407" i="2"/>
  <c r="G407" i="2"/>
  <c r="H407" i="2"/>
  <c r="I407" i="2"/>
  <c r="J407" i="2"/>
  <c r="K407" i="2"/>
  <c r="F408" i="2"/>
  <c r="G408" i="2"/>
  <c r="H408" i="2"/>
  <c r="I408" i="2"/>
  <c r="J408" i="2"/>
  <c r="K408" i="2"/>
  <c r="H409" i="2"/>
  <c r="I409" i="2"/>
  <c r="J409" i="2"/>
  <c r="K409" i="2"/>
  <c r="F410" i="2"/>
  <c r="G410" i="2"/>
  <c r="H410" i="2"/>
  <c r="I410" i="2"/>
  <c r="J410" i="2"/>
  <c r="K410" i="2"/>
  <c r="F411" i="2"/>
  <c r="G411" i="2"/>
  <c r="H411" i="2"/>
  <c r="I411" i="2"/>
  <c r="J411" i="2"/>
  <c r="K411" i="2"/>
  <c r="F412" i="2"/>
  <c r="G412" i="2"/>
  <c r="H412" i="2"/>
  <c r="I412" i="2"/>
  <c r="J412" i="2"/>
  <c r="K412" i="2"/>
  <c r="F413" i="2"/>
  <c r="G413" i="2"/>
  <c r="K413" i="2"/>
  <c r="F414" i="2"/>
  <c r="J414" i="2"/>
  <c r="K414" i="2"/>
  <c r="F415" i="2"/>
  <c r="G415" i="2"/>
  <c r="H415" i="2"/>
  <c r="I415" i="2"/>
  <c r="J415" i="2"/>
  <c r="K415" i="2"/>
  <c r="F416" i="2"/>
  <c r="G416" i="2"/>
  <c r="H416" i="2"/>
  <c r="I416" i="2"/>
  <c r="J416" i="2"/>
  <c r="K416" i="2"/>
  <c r="H417" i="2"/>
  <c r="I417" i="2"/>
  <c r="J417" i="2"/>
  <c r="K417" i="2"/>
  <c r="F418" i="2"/>
  <c r="G418" i="2"/>
  <c r="H418" i="2"/>
  <c r="I418" i="2"/>
  <c r="A258" i="2"/>
  <c r="B258" i="2"/>
  <c r="A259" i="2"/>
  <c r="A260" i="2"/>
  <c r="A261" i="2"/>
  <c r="B261" i="2"/>
  <c r="A262" i="2"/>
  <c r="B262" i="2"/>
  <c r="A263" i="2"/>
  <c r="B263" i="2"/>
  <c r="A264" i="2"/>
  <c r="B264" i="2"/>
  <c r="A265" i="2"/>
  <c r="B265" i="2"/>
  <c r="A266" i="2"/>
  <c r="B266" i="2"/>
  <c r="A267" i="2"/>
  <c r="B267" i="2"/>
  <c r="A268" i="2"/>
  <c r="B268" i="2"/>
  <c r="A269" i="2"/>
  <c r="B269" i="2"/>
  <c r="A270" i="2"/>
  <c r="B270" i="2"/>
  <c r="A271" i="2"/>
  <c r="B271" i="2"/>
  <c r="A272" i="2"/>
  <c r="B272" i="2"/>
  <c r="A273" i="2"/>
  <c r="B273" i="2"/>
  <c r="A274" i="2"/>
  <c r="B274" i="2"/>
  <c r="A275" i="2"/>
  <c r="B275" i="2"/>
  <c r="A276" i="2"/>
  <c r="A277" i="2"/>
  <c r="B277" i="2"/>
  <c r="A278" i="2"/>
  <c r="B278" i="2"/>
  <c r="A279" i="2"/>
  <c r="B279" i="2"/>
  <c r="A280" i="2"/>
  <c r="B280" i="2"/>
  <c r="A281" i="2"/>
  <c r="B281" i="2"/>
  <c r="A282" i="2"/>
  <c r="B282" i="2"/>
  <c r="A283" i="2"/>
  <c r="A284" i="2"/>
  <c r="A285" i="2"/>
  <c r="B285" i="2"/>
  <c r="A286" i="2"/>
  <c r="B286" i="2"/>
  <c r="A287" i="2"/>
  <c r="B287" i="2"/>
  <c r="A288" i="2"/>
  <c r="B288" i="2"/>
  <c r="A289" i="2"/>
  <c r="B289" i="2"/>
  <c r="A290" i="2"/>
  <c r="B290" i="2"/>
  <c r="A291" i="2"/>
  <c r="B291" i="2"/>
  <c r="A292" i="2"/>
  <c r="A293" i="2"/>
  <c r="B293" i="2"/>
  <c r="A294" i="2"/>
  <c r="B294" i="2"/>
  <c r="A295" i="2"/>
  <c r="B295" i="2"/>
  <c r="A296" i="2"/>
  <c r="B296" i="2"/>
  <c r="A297" i="2"/>
  <c r="A298" i="2"/>
  <c r="B298" i="2"/>
  <c r="A299" i="2"/>
  <c r="A300" i="2"/>
  <c r="B300" i="2"/>
  <c r="A301" i="2"/>
  <c r="B301" i="2"/>
  <c r="A302" i="2"/>
  <c r="B302" i="2"/>
  <c r="A303" i="2"/>
  <c r="B303" i="2"/>
  <c r="A304" i="2"/>
  <c r="B304" i="2"/>
  <c r="A305" i="2"/>
  <c r="A306" i="2"/>
  <c r="B306" i="2"/>
  <c r="A307" i="2"/>
  <c r="B307" i="2"/>
  <c r="A308" i="2"/>
  <c r="B308" i="2"/>
  <c r="A309" i="2"/>
  <c r="B309" i="2"/>
  <c r="A310" i="2"/>
  <c r="B310" i="2"/>
  <c r="A311" i="2"/>
  <c r="B311" i="2"/>
  <c r="A312" i="2"/>
  <c r="B312" i="2"/>
  <c r="A313" i="2"/>
  <c r="B313" i="2"/>
  <c r="A314" i="2"/>
  <c r="B314" i="2"/>
  <c r="A315" i="2"/>
  <c r="A316" i="2"/>
  <c r="A317" i="2"/>
  <c r="B317" i="2"/>
  <c r="A318" i="2"/>
  <c r="B318" i="2"/>
  <c r="A319" i="2"/>
  <c r="B319" i="2"/>
  <c r="A320" i="2"/>
  <c r="B320" i="2"/>
  <c r="A321" i="2"/>
  <c r="A322" i="2"/>
  <c r="B322" i="2"/>
  <c r="A323" i="2"/>
  <c r="A324" i="2"/>
  <c r="A325" i="2"/>
  <c r="B325" i="2"/>
  <c r="A326" i="2"/>
  <c r="B326" i="2"/>
  <c r="A327" i="2"/>
  <c r="B327" i="2"/>
  <c r="A328" i="2"/>
  <c r="B328" i="2"/>
  <c r="A329" i="2"/>
  <c r="A330" i="2"/>
  <c r="B330" i="2"/>
  <c r="A331" i="2"/>
  <c r="A332" i="2"/>
  <c r="A333" i="2"/>
  <c r="B333" i="2"/>
  <c r="A334" i="2"/>
  <c r="B334" i="2"/>
  <c r="A335" i="2"/>
  <c r="B335" i="2"/>
  <c r="A336" i="2"/>
  <c r="B336" i="2"/>
  <c r="A337" i="2"/>
  <c r="A338" i="2"/>
  <c r="B338" i="2"/>
  <c r="A339" i="2"/>
  <c r="A340" i="2"/>
  <c r="B340" i="2"/>
  <c r="A341" i="2"/>
  <c r="B341" i="2"/>
  <c r="A342" i="2"/>
  <c r="B342" i="2"/>
  <c r="A343" i="2"/>
  <c r="B343" i="2"/>
  <c r="A344" i="2"/>
  <c r="B344" i="2"/>
  <c r="A345" i="2"/>
  <c r="B345" i="2"/>
  <c r="A346" i="2"/>
  <c r="B346" i="2"/>
  <c r="A347" i="2"/>
  <c r="A348" i="2"/>
  <c r="B348" i="2"/>
  <c r="A349" i="2"/>
  <c r="B349" i="2"/>
  <c r="A350" i="2"/>
  <c r="B350" i="2"/>
  <c r="A351" i="2"/>
  <c r="B351" i="2"/>
  <c r="A352" i="2"/>
  <c r="B352" i="2"/>
  <c r="A353" i="2"/>
  <c r="A354" i="2"/>
  <c r="B354" i="2"/>
  <c r="A355" i="2"/>
  <c r="B355" i="2"/>
  <c r="A356" i="2"/>
  <c r="B356" i="2"/>
  <c r="A357" i="2"/>
  <c r="B357" i="2"/>
  <c r="A358" i="2"/>
  <c r="B358" i="2"/>
  <c r="A359" i="2"/>
  <c r="B359" i="2"/>
  <c r="A360" i="2"/>
  <c r="B360" i="2"/>
  <c r="A361" i="2"/>
  <c r="B361" i="2"/>
  <c r="A362" i="2"/>
  <c r="B362" i="2"/>
  <c r="A363" i="2"/>
  <c r="A364" i="2"/>
  <c r="B364" i="2"/>
  <c r="A365" i="2"/>
  <c r="B365" i="2"/>
  <c r="A366" i="2"/>
  <c r="B366" i="2"/>
  <c r="A367" i="2"/>
  <c r="B367" i="2"/>
  <c r="A368" i="2"/>
  <c r="B368" i="2"/>
  <c r="A369" i="2"/>
  <c r="A370" i="2"/>
  <c r="B370" i="2"/>
  <c r="A371" i="2"/>
  <c r="A372" i="2"/>
  <c r="B372" i="2"/>
  <c r="A373" i="2"/>
  <c r="B373" i="2"/>
  <c r="A374" i="2"/>
  <c r="B374" i="2"/>
  <c r="A375" i="2"/>
  <c r="B375" i="2"/>
  <c r="A376" i="2"/>
  <c r="B376" i="2"/>
  <c r="A377" i="2"/>
  <c r="B377" i="2"/>
  <c r="A378" i="2"/>
  <c r="B378" i="2"/>
  <c r="A379" i="2"/>
  <c r="A380" i="2"/>
  <c r="B380" i="2"/>
  <c r="A381" i="2"/>
  <c r="B381" i="2"/>
  <c r="A382" i="2"/>
  <c r="B382" i="2"/>
  <c r="A383" i="2"/>
  <c r="B383" i="2"/>
  <c r="A384" i="2"/>
  <c r="B384" i="2"/>
  <c r="A385" i="2"/>
  <c r="B385" i="2"/>
  <c r="A386" i="2"/>
  <c r="B386" i="2"/>
  <c r="A387" i="2"/>
  <c r="A388" i="2"/>
  <c r="B388" i="2"/>
  <c r="A389" i="2"/>
  <c r="B389" i="2"/>
  <c r="A390" i="2"/>
  <c r="B390" i="2"/>
  <c r="A391" i="2"/>
  <c r="B391" i="2"/>
  <c r="A392" i="2"/>
  <c r="B392" i="2"/>
  <c r="A393" i="2"/>
  <c r="A394" i="2"/>
  <c r="B394" i="2"/>
  <c r="A395" i="2"/>
  <c r="B395" i="2"/>
  <c r="A396" i="2"/>
  <c r="B396" i="2"/>
  <c r="A397" i="2"/>
  <c r="B397" i="2"/>
  <c r="A398" i="2"/>
  <c r="B398" i="2"/>
  <c r="A399" i="2"/>
  <c r="B399" i="2"/>
  <c r="A400" i="2"/>
  <c r="B400" i="2"/>
  <c r="A401" i="2"/>
  <c r="A402" i="2"/>
  <c r="B402" i="2"/>
  <c r="A403" i="2"/>
  <c r="A404" i="2"/>
  <c r="B404" i="2"/>
  <c r="A405" i="2"/>
  <c r="B405" i="2"/>
  <c r="A406" i="2"/>
  <c r="B406" i="2"/>
  <c r="A407" i="2"/>
  <c r="B407" i="2"/>
  <c r="A408" i="2"/>
  <c r="B408" i="2"/>
  <c r="A409" i="2"/>
  <c r="A410" i="2"/>
  <c r="B410" i="2"/>
  <c r="A411" i="2"/>
  <c r="B411" i="2"/>
  <c r="A412" i="2"/>
  <c r="B412" i="2"/>
  <c r="A413" i="2"/>
  <c r="B413" i="2"/>
  <c r="A414" i="2"/>
  <c r="B414" i="2"/>
  <c r="A415" i="2"/>
  <c r="B415" i="2"/>
  <c r="A416" i="2"/>
  <c r="B416" i="2"/>
  <c r="A417" i="2"/>
  <c r="A418" i="2"/>
  <c r="B418" i="2"/>
  <c r="B5" i="2"/>
  <c r="F83" i="2"/>
  <c r="G83" i="2"/>
  <c r="H83" i="2"/>
  <c r="I83" i="2"/>
  <c r="J83" i="2"/>
  <c r="K83" i="2"/>
  <c r="F84" i="2"/>
  <c r="G84" i="2"/>
  <c r="H84" i="2"/>
  <c r="I84" i="2"/>
  <c r="J84" i="2"/>
  <c r="F85" i="2"/>
  <c r="I85" i="2"/>
  <c r="J85" i="2"/>
  <c r="K85" i="2"/>
  <c r="F86" i="2"/>
  <c r="G86" i="2"/>
  <c r="H86" i="2"/>
  <c r="I86" i="2"/>
  <c r="J86" i="2"/>
  <c r="K86" i="2"/>
  <c r="F87" i="2"/>
  <c r="G87" i="2"/>
  <c r="H87" i="2"/>
  <c r="J87" i="2"/>
  <c r="K87" i="2"/>
  <c r="H88" i="2"/>
  <c r="I88" i="2"/>
  <c r="J88" i="2"/>
  <c r="K88" i="2"/>
  <c r="F89" i="2"/>
  <c r="G89" i="2"/>
  <c r="H89" i="2"/>
  <c r="I89" i="2"/>
  <c r="J89" i="2"/>
  <c r="K89" i="2"/>
  <c r="F90" i="2"/>
  <c r="H90" i="2"/>
  <c r="I90" i="2"/>
  <c r="J90" i="2"/>
  <c r="G91" i="2"/>
  <c r="H91" i="2"/>
  <c r="I91" i="2"/>
  <c r="J91" i="2"/>
  <c r="K91" i="2"/>
  <c r="G92" i="2"/>
  <c r="H92" i="2"/>
  <c r="F93" i="2"/>
  <c r="G93" i="2"/>
  <c r="H93" i="2"/>
  <c r="I93" i="2"/>
  <c r="F94" i="2"/>
  <c r="G94" i="2"/>
  <c r="H94" i="2"/>
  <c r="I94" i="2"/>
  <c r="J94" i="2"/>
  <c r="K94" i="2"/>
  <c r="F95" i="2"/>
  <c r="G95" i="2"/>
  <c r="H95" i="2"/>
  <c r="J95" i="2"/>
  <c r="K95" i="2"/>
  <c r="F96" i="2"/>
  <c r="G96" i="2"/>
  <c r="H96" i="2"/>
  <c r="K96" i="2"/>
  <c r="F97" i="2"/>
  <c r="G97" i="2"/>
  <c r="H97" i="2"/>
  <c r="I97" i="2"/>
  <c r="J97" i="2"/>
  <c r="K97" i="2"/>
  <c r="F98" i="2"/>
  <c r="H98" i="2"/>
  <c r="I98" i="2"/>
  <c r="J98" i="2"/>
  <c r="K98" i="2"/>
  <c r="F99" i="2"/>
  <c r="G99" i="2"/>
  <c r="J99" i="2"/>
  <c r="K99" i="2"/>
  <c r="F100" i="2"/>
  <c r="G100" i="2"/>
  <c r="H100" i="2"/>
  <c r="I100" i="2"/>
  <c r="J100" i="2"/>
  <c r="F101" i="2"/>
  <c r="G101" i="2"/>
  <c r="H101" i="2"/>
  <c r="I101" i="2"/>
  <c r="J101" i="2"/>
  <c r="K101" i="2"/>
  <c r="F102" i="2"/>
  <c r="I102" i="2"/>
  <c r="J102" i="2"/>
  <c r="K102" i="2"/>
  <c r="F103" i="2"/>
  <c r="G103" i="2"/>
  <c r="H103" i="2"/>
  <c r="J103" i="2"/>
  <c r="K103" i="2"/>
  <c r="F104" i="2"/>
  <c r="G104" i="2"/>
  <c r="H104" i="2"/>
  <c r="I104" i="2"/>
  <c r="J104" i="2"/>
  <c r="K104" i="2"/>
  <c r="H105" i="2"/>
  <c r="I105" i="2"/>
  <c r="J105" i="2"/>
  <c r="K105" i="2"/>
  <c r="F106" i="2"/>
  <c r="H106" i="2"/>
  <c r="I106" i="2"/>
  <c r="J106" i="2"/>
  <c r="K106" i="2"/>
  <c r="F107" i="2"/>
  <c r="G107" i="2"/>
  <c r="H107" i="2"/>
  <c r="I107" i="2"/>
  <c r="J107" i="2"/>
  <c r="G108" i="2"/>
  <c r="H108" i="2"/>
  <c r="I108" i="2"/>
  <c r="J108" i="2"/>
  <c r="F109" i="2"/>
  <c r="G109" i="2"/>
  <c r="H109" i="2"/>
  <c r="I109" i="2"/>
  <c r="J109" i="2"/>
  <c r="K109" i="2"/>
  <c r="F110" i="2"/>
  <c r="G110" i="2"/>
  <c r="H110" i="2"/>
  <c r="I110" i="2"/>
  <c r="F111" i="2"/>
  <c r="G111" i="2"/>
  <c r="H111" i="2"/>
  <c r="J111" i="2"/>
  <c r="K111" i="2"/>
  <c r="F112" i="2"/>
  <c r="G112" i="2"/>
  <c r="H112" i="2"/>
  <c r="I112" i="2"/>
  <c r="J112" i="2"/>
  <c r="K112" i="2"/>
  <c r="F113" i="2"/>
  <c r="G113" i="2"/>
  <c r="H113" i="2"/>
  <c r="K113" i="2"/>
  <c r="F114" i="2"/>
  <c r="H114" i="2"/>
  <c r="I114" i="2"/>
  <c r="J114" i="2"/>
  <c r="K114" i="2"/>
  <c r="F115" i="2"/>
  <c r="G115" i="2"/>
  <c r="H115" i="2"/>
  <c r="I115" i="2"/>
  <c r="J115" i="2"/>
  <c r="K115" i="2"/>
  <c r="F116" i="2"/>
  <c r="G116" i="2"/>
  <c r="J116" i="2"/>
  <c r="F117" i="2"/>
  <c r="G117" i="2"/>
  <c r="H117" i="2"/>
  <c r="I117" i="2"/>
  <c r="J117" i="2"/>
  <c r="K117" i="2"/>
  <c r="F118" i="2"/>
  <c r="G118" i="2"/>
  <c r="H118" i="2"/>
  <c r="I118" i="2"/>
  <c r="J118" i="2"/>
  <c r="K118" i="2"/>
  <c r="F119" i="2"/>
  <c r="J119" i="2"/>
  <c r="K119" i="2"/>
  <c r="F120" i="2"/>
  <c r="G120" i="2"/>
  <c r="H120" i="2"/>
  <c r="I120" i="2"/>
  <c r="J120" i="2"/>
  <c r="K120" i="2"/>
  <c r="F121" i="2"/>
  <c r="G121" i="2"/>
  <c r="H121" i="2"/>
  <c r="I121" i="2"/>
  <c r="J121" i="2"/>
  <c r="K121" i="2"/>
  <c r="I122" i="2"/>
  <c r="J122" i="2"/>
  <c r="K122" i="2"/>
  <c r="F123" i="2"/>
  <c r="G123" i="2"/>
  <c r="H123" i="2"/>
  <c r="I123" i="2"/>
  <c r="J123" i="2"/>
  <c r="K123" i="2"/>
  <c r="F124" i="2"/>
  <c r="G124" i="2"/>
  <c r="H124" i="2"/>
  <c r="I124" i="2"/>
  <c r="J124" i="2"/>
  <c r="H125" i="2"/>
  <c r="I125" i="2"/>
  <c r="J125" i="2"/>
  <c r="K125" i="2"/>
  <c r="F126" i="2"/>
  <c r="G126" i="2"/>
  <c r="H126" i="2"/>
  <c r="I126" i="2"/>
  <c r="J126" i="2"/>
  <c r="K126" i="2"/>
  <c r="F127" i="2"/>
  <c r="G127" i="2"/>
  <c r="H127" i="2"/>
  <c r="J127" i="2"/>
  <c r="G128" i="2"/>
  <c r="H128" i="2"/>
  <c r="I128" i="2"/>
  <c r="J128" i="2"/>
  <c r="K128" i="2"/>
  <c r="F129" i="2"/>
  <c r="G129" i="2"/>
  <c r="H129" i="2"/>
  <c r="I129" i="2"/>
  <c r="J129" i="2"/>
  <c r="K129" i="2"/>
  <c r="F130" i="2"/>
  <c r="H130" i="2"/>
  <c r="I130" i="2"/>
  <c r="F131" i="2"/>
  <c r="H131" i="2"/>
  <c r="I131" i="2"/>
  <c r="F132" i="2"/>
  <c r="G132" i="2"/>
  <c r="H132" i="2"/>
  <c r="I132" i="2"/>
  <c r="J132" i="2"/>
  <c r="F133" i="2"/>
  <c r="G133" i="2"/>
  <c r="H133" i="2"/>
  <c r="K133" i="2"/>
  <c r="F134" i="2"/>
  <c r="G134" i="2"/>
  <c r="H134" i="2"/>
  <c r="I134" i="2"/>
  <c r="J134" i="2"/>
  <c r="K134" i="2"/>
  <c r="F135" i="2"/>
  <c r="G135" i="2"/>
  <c r="H135" i="2"/>
  <c r="J135" i="2"/>
  <c r="K135" i="2"/>
  <c r="F136" i="2"/>
  <c r="G136" i="2"/>
  <c r="J136" i="2"/>
  <c r="K136" i="2"/>
  <c r="F137" i="2"/>
  <c r="H137" i="2"/>
  <c r="J137" i="2"/>
  <c r="K137" i="2"/>
  <c r="F138" i="2"/>
  <c r="H138" i="2"/>
  <c r="I138" i="2"/>
  <c r="J138" i="2"/>
  <c r="K138" i="2"/>
  <c r="F139" i="2"/>
  <c r="I139" i="2"/>
  <c r="J139" i="2"/>
  <c r="K139" i="2"/>
  <c r="F140" i="2"/>
  <c r="G140" i="2"/>
  <c r="H140" i="2"/>
  <c r="I140" i="2"/>
  <c r="J140" i="2"/>
  <c r="F141" i="2"/>
  <c r="G141" i="2"/>
  <c r="H141" i="2"/>
  <c r="I141" i="2"/>
  <c r="J141" i="2"/>
  <c r="K141" i="2"/>
  <c r="H142" i="2"/>
  <c r="I142" i="2"/>
  <c r="J142" i="2"/>
  <c r="K142" i="2"/>
  <c r="F143" i="2"/>
  <c r="G143" i="2"/>
  <c r="H143" i="2"/>
  <c r="J143" i="2"/>
  <c r="K143" i="2"/>
  <c r="F144" i="2"/>
  <c r="G144" i="2"/>
  <c r="H144" i="2"/>
  <c r="I144" i="2"/>
  <c r="J144" i="2"/>
  <c r="G145" i="2"/>
  <c r="H145" i="2"/>
  <c r="I145" i="2"/>
  <c r="J145" i="2"/>
  <c r="K145" i="2"/>
  <c r="F146" i="2"/>
  <c r="H146" i="2"/>
  <c r="I146" i="2"/>
  <c r="J146" i="2"/>
  <c r="K146" i="2"/>
  <c r="F147" i="2"/>
  <c r="G147" i="2"/>
  <c r="H147" i="2"/>
  <c r="I147" i="2"/>
  <c r="F148" i="2"/>
  <c r="G148" i="2"/>
  <c r="H148" i="2"/>
  <c r="I148" i="2"/>
  <c r="J148" i="2"/>
  <c r="F149" i="2"/>
  <c r="G149" i="2"/>
  <c r="H149" i="2"/>
  <c r="I149" i="2"/>
  <c r="J149" i="2"/>
  <c r="K149" i="2"/>
  <c r="F150" i="2"/>
  <c r="G150" i="2"/>
  <c r="H150" i="2"/>
  <c r="K150" i="2"/>
  <c r="F151" i="2"/>
  <c r="G151" i="2"/>
  <c r="H151" i="2"/>
  <c r="J151" i="2"/>
  <c r="K151" i="2"/>
  <c r="F152" i="2"/>
  <c r="G152" i="2"/>
  <c r="H152" i="2"/>
  <c r="I152" i="2"/>
  <c r="J152" i="2"/>
  <c r="K152" i="2"/>
  <c r="F153" i="2"/>
  <c r="G153" i="2"/>
  <c r="J153" i="2"/>
  <c r="K153" i="2"/>
  <c r="F154" i="2"/>
  <c r="H154" i="2"/>
  <c r="I154" i="2"/>
  <c r="J154" i="2"/>
  <c r="K154" i="2"/>
  <c r="F155" i="2"/>
  <c r="G155" i="2"/>
  <c r="H155" i="2"/>
  <c r="I155" i="2"/>
  <c r="J155" i="2"/>
  <c r="K155" i="2"/>
  <c r="F156" i="2"/>
  <c r="I156" i="2"/>
  <c r="J156" i="2"/>
  <c r="F157" i="2"/>
  <c r="G157" i="2"/>
  <c r="H157" i="2"/>
  <c r="I157" i="2"/>
  <c r="J157" i="2"/>
  <c r="K157" i="2"/>
  <c r="F158" i="2"/>
  <c r="G158" i="2"/>
  <c r="H158" i="2"/>
  <c r="I158" i="2"/>
  <c r="J158" i="2"/>
  <c r="K158" i="2"/>
  <c r="H159" i="2"/>
  <c r="J159" i="2"/>
  <c r="K159" i="2"/>
  <c r="F160" i="2"/>
  <c r="G160" i="2"/>
  <c r="H160" i="2"/>
  <c r="I160" i="2"/>
  <c r="J160" i="2"/>
  <c r="K160" i="2"/>
  <c r="F161" i="2"/>
  <c r="G161" i="2"/>
  <c r="H161" i="2"/>
  <c r="I161" i="2"/>
  <c r="J161" i="2"/>
  <c r="H162" i="2"/>
  <c r="I162" i="2"/>
  <c r="J162" i="2"/>
  <c r="K162" i="2"/>
  <c r="F163" i="2"/>
  <c r="G163" i="2"/>
  <c r="H163" i="2"/>
  <c r="I163" i="2"/>
  <c r="J163" i="2"/>
  <c r="K163" i="2"/>
  <c r="F164" i="2"/>
  <c r="G164" i="2"/>
  <c r="H164" i="2"/>
  <c r="I164" i="2"/>
  <c r="G165" i="2"/>
  <c r="H165" i="2"/>
  <c r="I165" i="2"/>
  <c r="J165" i="2"/>
  <c r="K165" i="2"/>
  <c r="F166" i="2"/>
  <c r="G166" i="2"/>
  <c r="H166" i="2"/>
  <c r="I166" i="2"/>
  <c r="J166" i="2"/>
  <c r="K166" i="2"/>
  <c r="F167" i="2"/>
  <c r="G167" i="2"/>
  <c r="H167" i="2"/>
  <c r="F168" i="2"/>
  <c r="G168" i="2"/>
  <c r="H168" i="2"/>
  <c r="I168" i="2"/>
  <c r="J168" i="2"/>
  <c r="K168" i="2"/>
  <c r="F169" i="2"/>
  <c r="G169" i="2"/>
  <c r="H169" i="2"/>
  <c r="I169" i="2"/>
  <c r="J169" i="2"/>
  <c r="K169" i="2"/>
  <c r="F170" i="2"/>
  <c r="H170" i="2"/>
  <c r="K170" i="2"/>
  <c r="F171" i="2"/>
  <c r="G171" i="2"/>
  <c r="H171" i="2"/>
  <c r="I171" i="2"/>
  <c r="J171" i="2"/>
  <c r="K171" i="2"/>
  <c r="F172" i="2"/>
  <c r="G172" i="2"/>
  <c r="H172" i="2"/>
  <c r="I172" i="2"/>
  <c r="J172" i="2"/>
  <c r="F173" i="2"/>
  <c r="G173" i="2"/>
  <c r="J173" i="2"/>
  <c r="K173" i="2"/>
  <c r="F174" i="2"/>
  <c r="G174" i="2"/>
  <c r="H174" i="2"/>
  <c r="I174" i="2"/>
  <c r="J174" i="2"/>
  <c r="K174" i="2"/>
  <c r="F175" i="2"/>
  <c r="G175" i="2"/>
  <c r="H175" i="2"/>
  <c r="J175" i="2"/>
  <c r="K175" i="2"/>
  <c r="F176" i="2"/>
  <c r="I176" i="2"/>
  <c r="J176" i="2"/>
  <c r="K176" i="2"/>
  <c r="F177" i="2"/>
  <c r="G177" i="2"/>
  <c r="H177" i="2"/>
  <c r="I177" i="2"/>
  <c r="J177" i="2"/>
  <c r="K177" i="2"/>
  <c r="F178" i="2"/>
  <c r="H178" i="2"/>
  <c r="I178" i="2"/>
  <c r="J178" i="2"/>
  <c r="K178" i="2"/>
  <c r="H179" i="2"/>
  <c r="I179" i="2"/>
  <c r="J179" i="2"/>
  <c r="K179" i="2"/>
  <c r="F180" i="2"/>
  <c r="G180" i="2"/>
  <c r="H180" i="2"/>
  <c r="I180" i="2"/>
  <c r="J180" i="2"/>
  <c r="F181" i="2"/>
  <c r="G181" i="2"/>
  <c r="H181" i="2"/>
  <c r="I181" i="2"/>
  <c r="J181" i="2"/>
  <c r="G182" i="2"/>
  <c r="H182" i="2"/>
  <c r="I182" i="2"/>
  <c r="J182" i="2"/>
  <c r="K182" i="2"/>
  <c r="F183" i="2"/>
  <c r="G183" i="2"/>
  <c r="H183" i="2"/>
  <c r="J183" i="2"/>
  <c r="K183" i="2"/>
  <c r="F184" i="2"/>
  <c r="G184" i="2"/>
  <c r="H184" i="2"/>
  <c r="I184" i="2"/>
  <c r="F185" i="2"/>
  <c r="G185" i="2"/>
  <c r="H185" i="2"/>
  <c r="I185" i="2"/>
  <c r="J185" i="2"/>
  <c r="K185" i="2"/>
  <c r="F186" i="2"/>
  <c r="H186" i="2"/>
  <c r="I186" i="2"/>
  <c r="J186" i="2"/>
  <c r="K186" i="2"/>
  <c r="F187" i="2"/>
  <c r="G187" i="2"/>
  <c r="H187" i="2"/>
  <c r="K187" i="2"/>
  <c r="F188" i="2"/>
  <c r="G188" i="2"/>
  <c r="H188" i="2"/>
  <c r="I188" i="2"/>
  <c r="J188" i="2"/>
  <c r="F189" i="2"/>
  <c r="G189" i="2"/>
  <c r="H189" i="2"/>
  <c r="I189" i="2"/>
  <c r="J189" i="2"/>
  <c r="K189" i="2"/>
  <c r="F190" i="2"/>
  <c r="G190" i="2"/>
  <c r="J190" i="2"/>
  <c r="K190" i="2"/>
  <c r="F191" i="2"/>
  <c r="G191" i="2"/>
  <c r="H191" i="2"/>
  <c r="J191" i="2"/>
  <c r="K191" i="2"/>
  <c r="F192" i="2"/>
  <c r="G192" i="2"/>
  <c r="H192" i="2"/>
  <c r="I192" i="2"/>
  <c r="J192" i="2"/>
  <c r="K192" i="2"/>
  <c r="F193" i="2"/>
  <c r="K193" i="2"/>
  <c r="F194" i="2"/>
  <c r="H194" i="2"/>
  <c r="I194" i="2"/>
  <c r="J194" i="2"/>
  <c r="K194" i="2"/>
  <c r="F195" i="2"/>
  <c r="G195" i="2"/>
  <c r="H195" i="2"/>
  <c r="I195" i="2"/>
  <c r="J195" i="2"/>
  <c r="K195" i="2"/>
  <c r="H196" i="2"/>
  <c r="I196" i="2"/>
  <c r="J196" i="2"/>
  <c r="F197" i="2"/>
  <c r="G197" i="2"/>
  <c r="H197" i="2"/>
  <c r="I197" i="2"/>
  <c r="J197" i="2"/>
  <c r="K197" i="2"/>
  <c r="F198" i="2"/>
  <c r="G198" i="2"/>
  <c r="H198" i="2"/>
  <c r="I198" i="2"/>
  <c r="J198" i="2"/>
  <c r="G199" i="2"/>
  <c r="H199" i="2"/>
  <c r="J199" i="2"/>
  <c r="K199" i="2"/>
  <c r="F200" i="2"/>
  <c r="G200" i="2"/>
  <c r="H200" i="2"/>
  <c r="I200" i="2"/>
  <c r="J200" i="2"/>
  <c r="K200" i="2"/>
  <c r="F201" i="2"/>
  <c r="G201" i="2"/>
  <c r="H201" i="2"/>
  <c r="I201" i="2"/>
  <c r="F202" i="2"/>
  <c r="H202" i="2"/>
  <c r="I202" i="2"/>
  <c r="J202" i="2"/>
  <c r="K202" i="2"/>
  <c r="F203" i="2"/>
  <c r="G203" i="2"/>
  <c r="H203" i="2"/>
  <c r="I203" i="2"/>
  <c r="J203" i="2"/>
  <c r="K203" i="2"/>
  <c r="F204" i="2"/>
  <c r="G204" i="2"/>
  <c r="H204" i="2"/>
  <c r="F205" i="2"/>
  <c r="G205" i="2"/>
  <c r="H205" i="2"/>
  <c r="I205" i="2"/>
  <c r="J205" i="2"/>
  <c r="K205" i="2"/>
  <c r="F206" i="2"/>
  <c r="G206" i="2"/>
  <c r="H206" i="2"/>
  <c r="I206" i="2"/>
  <c r="J206" i="2"/>
  <c r="K206" i="2"/>
  <c r="F207" i="2"/>
  <c r="G207" i="2"/>
  <c r="K207" i="2"/>
  <c r="F208" i="2"/>
  <c r="G208" i="2"/>
  <c r="H208" i="2"/>
  <c r="I208" i="2"/>
  <c r="J208" i="2"/>
  <c r="K208" i="2"/>
  <c r="F209" i="2"/>
  <c r="G209" i="2"/>
  <c r="H209" i="2"/>
  <c r="I209" i="2"/>
  <c r="J209" i="2"/>
  <c r="K209" i="2"/>
  <c r="F210" i="2"/>
  <c r="J210" i="2"/>
  <c r="K210" i="2"/>
  <c r="F211" i="2"/>
  <c r="G211" i="2"/>
  <c r="H211" i="2"/>
  <c r="I211" i="2"/>
  <c r="J211" i="2"/>
  <c r="K211" i="2"/>
  <c r="F212" i="2"/>
  <c r="G212" i="2"/>
  <c r="H212" i="2"/>
  <c r="I212" i="2"/>
  <c r="J212" i="2"/>
  <c r="F213" i="2"/>
  <c r="I213" i="2"/>
  <c r="J213" i="2"/>
  <c r="K213" i="2"/>
  <c r="F214" i="2"/>
  <c r="G214" i="2"/>
  <c r="H214" i="2"/>
  <c r="I214" i="2"/>
  <c r="J214" i="2"/>
  <c r="K214" i="2"/>
  <c r="F215" i="2"/>
  <c r="G215" i="2"/>
  <c r="H215" i="2"/>
  <c r="J215" i="2"/>
  <c r="K215" i="2"/>
  <c r="H216" i="2"/>
  <c r="I216" i="2"/>
  <c r="J216" i="2"/>
  <c r="K216" i="2"/>
  <c r="F217" i="2"/>
  <c r="G217" i="2"/>
  <c r="H217" i="2"/>
  <c r="I217" i="2"/>
  <c r="J217" i="2"/>
  <c r="K217" i="2"/>
  <c r="F218" i="2"/>
  <c r="H218" i="2"/>
  <c r="I218" i="2"/>
  <c r="J218" i="2"/>
  <c r="G219" i="2"/>
  <c r="H219" i="2"/>
  <c r="K219" i="2"/>
  <c r="F220" i="2"/>
  <c r="G220" i="2"/>
  <c r="H220" i="2"/>
  <c r="I220" i="2"/>
  <c r="J220" i="2"/>
  <c r="F221" i="2"/>
  <c r="G221" i="2"/>
  <c r="H221" i="2"/>
  <c r="I221" i="2"/>
  <c r="F222" i="2"/>
  <c r="G222" i="2"/>
  <c r="H222" i="2"/>
  <c r="I222" i="2"/>
  <c r="J222" i="2"/>
  <c r="K222" i="2"/>
  <c r="F223" i="2"/>
  <c r="G223" i="2"/>
  <c r="H223" i="2"/>
  <c r="J223" i="2"/>
  <c r="K223" i="2"/>
  <c r="F224" i="2"/>
  <c r="G224" i="2"/>
  <c r="H224" i="2"/>
  <c r="K224" i="2"/>
  <c r="F225" i="2"/>
  <c r="G225" i="2"/>
  <c r="H225" i="2"/>
  <c r="I225" i="2"/>
  <c r="J225" i="2"/>
  <c r="K225" i="2"/>
  <c r="F226" i="2"/>
  <c r="H226" i="2"/>
  <c r="I226" i="2"/>
  <c r="J226" i="2"/>
  <c r="K226" i="2"/>
  <c r="F227" i="2"/>
  <c r="G227" i="2"/>
  <c r="J227" i="2"/>
  <c r="K227" i="2"/>
  <c r="F228" i="2"/>
  <c r="G228" i="2"/>
  <c r="H228" i="2"/>
  <c r="I228" i="2"/>
  <c r="J228" i="2"/>
  <c r="F229" i="2"/>
  <c r="G229" i="2"/>
  <c r="H229" i="2"/>
  <c r="I229" i="2"/>
  <c r="J229" i="2"/>
  <c r="K229" i="2"/>
  <c r="F230" i="2"/>
  <c r="I230" i="2"/>
  <c r="J230" i="2"/>
  <c r="K230" i="2"/>
  <c r="F231" i="2"/>
  <c r="G231" i="2"/>
  <c r="H231" i="2"/>
  <c r="J231" i="2"/>
  <c r="K231" i="2"/>
  <c r="F232" i="2"/>
  <c r="G232" i="2"/>
  <c r="H232" i="2"/>
  <c r="I232" i="2"/>
  <c r="J232" i="2"/>
  <c r="K232" i="2"/>
  <c r="H233" i="2"/>
  <c r="I233" i="2"/>
  <c r="J233" i="2"/>
  <c r="K233" i="2"/>
  <c r="F234" i="2"/>
  <c r="H234" i="2"/>
  <c r="I234" i="2"/>
  <c r="K234" i="2"/>
  <c r="F235" i="2"/>
  <c r="G235" i="2"/>
  <c r="H235" i="2"/>
  <c r="I235" i="2"/>
  <c r="J235" i="2"/>
  <c r="G236" i="2"/>
  <c r="H236" i="2"/>
  <c r="I236" i="2"/>
  <c r="J236" i="2"/>
  <c r="F237" i="2"/>
  <c r="G237" i="2"/>
  <c r="H237" i="2"/>
  <c r="I237" i="2"/>
  <c r="J237" i="2"/>
  <c r="F238" i="2"/>
  <c r="G238" i="2"/>
  <c r="H238" i="2"/>
  <c r="I238" i="2"/>
  <c r="F239" i="2"/>
  <c r="G239" i="2"/>
  <c r="H239" i="2"/>
  <c r="J239" i="2"/>
  <c r="K239" i="2"/>
  <c r="F240" i="2"/>
  <c r="G240" i="2"/>
  <c r="H240" i="2"/>
  <c r="I240" i="2"/>
  <c r="J240" i="2"/>
  <c r="K240" i="2"/>
  <c r="F241" i="2"/>
  <c r="G241" i="2"/>
  <c r="H241" i="2"/>
  <c r="K241" i="2"/>
  <c r="F242" i="2"/>
  <c r="H242" i="2"/>
  <c r="I242" i="2"/>
  <c r="J242" i="2"/>
  <c r="K242" i="2"/>
  <c r="F243" i="2"/>
  <c r="G243" i="2"/>
  <c r="H243" i="2"/>
  <c r="I243" i="2"/>
  <c r="J243" i="2"/>
  <c r="K243" i="2"/>
  <c r="F244" i="2"/>
  <c r="G244" i="2"/>
  <c r="J244" i="2"/>
  <c r="F245" i="2"/>
  <c r="G245" i="2"/>
  <c r="H245" i="2"/>
  <c r="I245" i="2"/>
  <c r="J245" i="2"/>
  <c r="K245" i="2"/>
  <c r="F246" i="2"/>
  <c r="G246" i="2"/>
  <c r="H246" i="2"/>
  <c r="I246" i="2"/>
  <c r="J246" i="2"/>
  <c r="K246" i="2"/>
  <c r="F247" i="2"/>
  <c r="J247" i="2"/>
  <c r="K247" i="2"/>
  <c r="F248" i="2"/>
  <c r="G248" i="2"/>
  <c r="H248" i="2"/>
  <c r="I248" i="2"/>
  <c r="J248" i="2"/>
  <c r="K248" i="2"/>
  <c r="F249" i="2"/>
  <c r="G249" i="2"/>
  <c r="H249" i="2"/>
  <c r="I249" i="2"/>
  <c r="J249" i="2"/>
  <c r="K249" i="2"/>
  <c r="I250" i="2"/>
  <c r="J250" i="2"/>
  <c r="K250" i="2"/>
  <c r="F251" i="2"/>
  <c r="G251" i="2"/>
  <c r="H251" i="2"/>
  <c r="I251" i="2"/>
  <c r="J251" i="2"/>
  <c r="K251" i="2"/>
  <c r="F252" i="2"/>
  <c r="G252" i="2"/>
  <c r="H252" i="2"/>
  <c r="I252" i="2"/>
  <c r="J252" i="2"/>
  <c r="G253" i="2"/>
  <c r="H253" i="2"/>
  <c r="I253" i="2"/>
  <c r="J253" i="2"/>
  <c r="K253" i="2"/>
  <c r="F254" i="2"/>
  <c r="G254" i="2"/>
  <c r="H254" i="2"/>
  <c r="I254" i="2"/>
  <c r="J254" i="2"/>
  <c r="K254" i="2"/>
  <c r="F255" i="2"/>
  <c r="G255" i="2"/>
  <c r="H255" i="2"/>
  <c r="J255" i="2"/>
  <c r="F256" i="2"/>
  <c r="G256" i="2"/>
  <c r="H256" i="2"/>
  <c r="I256" i="2"/>
  <c r="J256" i="2"/>
  <c r="K256" i="2"/>
  <c r="G257" i="2"/>
  <c r="I257" i="2"/>
  <c r="J257" i="2"/>
  <c r="B83" i="2"/>
  <c r="B85" i="2"/>
  <c r="B86" i="2"/>
  <c r="B88" i="2"/>
  <c r="B89" i="2"/>
  <c r="B90" i="2"/>
  <c r="B91" i="2"/>
  <c r="B92" i="2"/>
  <c r="B93" i="2"/>
  <c r="B94" i="2"/>
  <c r="B95" i="2"/>
  <c r="B96" i="2"/>
  <c r="B97" i="2"/>
  <c r="B98" i="2"/>
  <c r="B99" i="2"/>
  <c r="B101" i="2"/>
  <c r="B102" i="2"/>
  <c r="B103" i="2"/>
  <c r="B105" i="2"/>
  <c r="B106" i="2"/>
  <c r="B107" i="2"/>
  <c r="B108" i="2"/>
  <c r="B109" i="2"/>
  <c r="B110" i="2"/>
  <c r="B111" i="2"/>
  <c r="B112" i="2"/>
  <c r="B113" i="2"/>
  <c r="B114" i="2"/>
  <c r="B115" i="2"/>
  <c r="B117" i="2"/>
  <c r="B118" i="2"/>
  <c r="B119" i="2"/>
  <c r="B120" i="2"/>
  <c r="B122" i="2"/>
  <c r="B123" i="2"/>
  <c r="B124" i="2"/>
  <c r="B125" i="2"/>
  <c r="B126" i="2"/>
  <c r="B127" i="2"/>
  <c r="B128" i="2"/>
  <c r="B129" i="2"/>
  <c r="B130" i="2"/>
  <c r="B133" i="2"/>
  <c r="B134" i="2"/>
  <c r="B135" i="2"/>
  <c r="B136" i="2"/>
  <c r="B139" i="2"/>
  <c r="B140" i="2"/>
  <c r="B141" i="2"/>
  <c r="B142" i="2"/>
  <c r="B143" i="2"/>
  <c r="B144" i="2"/>
  <c r="B145" i="2"/>
  <c r="B146" i="2"/>
  <c r="B147" i="2"/>
  <c r="B149" i="2"/>
  <c r="B150" i="2"/>
  <c r="B151" i="2"/>
  <c r="B152" i="2"/>
  <c r="B153" i="2"/>
  <c r="B154" i="2"/>
  <c r="B156" i="2"/>
  <c r="B157" i="2"/>
  <c r="B158" i="2"/>
  <c r="B159" i="2"/>
  <c r="B160" i="2"/>
  <c r="B161" i="2"/>
  <c r="B162" i="2"/>
  <c r="B163" i="2"/>
  <c r="B165" i="2"/>
  <c r="B166" i="2"/>
  <c r="B167" i="2"/>
  <c r="B168" i="2"/>
  <c r="B169" i="2"/>
  <c r="B170" i="2"/>
  <c r="B171" i="2"/>
  <c r="B173" i="2"/>
  <c r="B174" i="2"/>
  <c r="B175" i="2"/>
  <c r="B176" i="2"/>
  <c r="B177" i="2"/>
  <c r="B178" i="2"/>
  <c r="B179" i="2"/>
  <c r="B181" i="2"/>
  <c r="B182" i="2"/>
  <c r="B183" i="2"/>
  <c r="B184" i="2"/>
  <c r="B185" i="2"/>
  <c r="B186" i="2"/>
  <c r="B187" i="2"/>
  <c r="B188" i="2"/>
  <c r="B190" i="2"/>
  <c r="B191" i="2"/>
  <c r="B192" i="2"/>
  <c r="B194" i="2"/>
  <c r="B195" i="2"/>
  <c r="B197" i="2"/>
  <c r="B198" i="2"/>
  <c r="B199" i="2"/>
  <c r="B200" i="2"/>
  <c r="B201" i="2"/>
  <c r="B202" i="2"/>
  <c r="B203" i="2"/>
  <c r="B204" i="2"/>
  <c r="B205" i="2"/>
  <c r="B207" i="2"/>
  <c r="B208" i="2"/>
  <c r="B209" i="2"/>
  <c r="B210" i="2"/>
  <c r="B211" i="2"/>
  <c r="B213" i="2"/>
  <c r="B214" i="2"/>
  <c r="B215" i="2"/>
  <c r="B216" i="2"/>
  <c r="B217" i="2"/>
  <c r="B218" i="2"/>
  <c r="B219" i="2"/>
  <c r="B220" i="2"/>
  <c r="B221" i="2"/>
  <c r="B222" i="2"/>
  <c r="B224" i="2"/>
  <c r="B225" i="2"/>
  <c r="B226" i="2"/>
  <c r="B227" i="2"/>
  <c r="B229" i="2"/>
  <c r="B230" i="2"/>
  <c r="B231" i="2"/>
  <c r="B232" i="2"/>
  <c r="B233" i="2"/>
  <c r="B234" i="2"/>
  <c r="B235" i="2"/>
  <c r="B236" i="2"/>
  <c r="B237" i="2"/>
  <c r="B238" i="2"/>
  <c r="B239" i="2"/>
  <c r="B241" i="2"/>
  <c r="B242" i="2"/>
  <c r="B243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G3" i="2"/>
  <c r="H3" i="2"/>
  <c r="K3" i="2"/>
  <c r="F4" i="2"/>
  <c r="G4" i="2"/>
  <c r="H4" i="2"/>
  <c r="I4" i="2"/>
  <c r="J4" i="2"/>
  <c r="K4" i="2"/>
  <c r="F5" i="2"/>
  <c r="G5" i="2"/>
  <c r="H5" i="2"/>
  <c r="I5" i="2"/>
  <c r="J5" i="2"/>
  <c r="F6" i="2"/>
  <c r="H6" i="2"/>
  <c r="I6" i="2"/>
  <c r="J6" i="2"/>
  <c r="K6" i="2"/>
  <c r="F7" i="2"/>
  <c r="G7" i="2"/>
  <c r="H7" i="2"/>
  <c r="I7" i="2"/>
  <c r="J7" i="2"/>
  <c r="K7" i="2"/>
  <c r="F8" i="2"/>
  <c r="G8" i="2"/>
  <c r="H8" i="2"/>
  <c r="I8" i="2"/>
  <c r="F9" i="2"/>
  <c r="G9" i="2"/>
  <c r="H9" i="2"/>
  <c r="I9" i="2"/>
  <c r="J9" i="2"/>
  <c r="K9" i="2"/>
  <c r="F10" i="2"/>
  <c r="G10" i="2"/>
  <c r="H10" i="2"/>
  <c r="I10" i="2"/>
  <c r="J10" i="2"/>
  <c r="K10" i="2"/>
  <c r="F11" i="2"/>
  <c r="G11" i="2"/>
  <c r="H11" i="2"/>
  <c r="K11" i="2"/>
  <c r="F12" i="2"/>
  <c r="G12" i="2"/>
  <c r="H12" i="2"/>
  <c r="I12" i="2"/>
  <c r="J12" i="2"/>
  <c r="K12" i="2"/>
  <c r="F13" i="2"/>
  <c r="G13" i="2"/>
  <c r="H13" i="2"/>
  <c r="I13" i="2"/>
  <c r="J13" i="2"/>
  <c r="K13" i="2"/>
  <c r="F14" i="2"/>
  <c r="H14" i="2"/>
  <c r="J14" i="2"/>
  <c r="K14" i="2"/>
  <c r="F15" i="2"/>
  <c r="G15" i="2"/>
  <c r="H15" i="2"/>
  <c r="I15" i="2"/>
  <c r="J15" i="2"/>
  <c r="K15" i="2"/>
  <c r="F16" i="2"/>
  <c r="G16" i="2"/>
  <c r="H16" i="2"/>
  <c r="I16" i="2"/>
  <c r="J16" i="2"/>
  <c r="F17" i="2"/>
  <c r="G17" i="2"/>
  <c r="I17" i="2"/>
  <c r="J17" i="2"/>
  <c r="K17" i="2"/>
  <c r="F18" i="2"/>
  <c r="G18" i="2"/>
  <c r="H18" i="2"/>
  <c r="I18" i="2"/>
  <c r="J18" i="2"/>
  <c r="K18" i="2"/>
  <c r="F19" i="2"/>
  <c r="G19" i="2"/>
  <c r="H19" i="2"/>
  <c r="J19" i="2"/>
  <c r="K19" i="2"/>
  <c r="F20" i="2"/>
  <c r="H20" i="2"/>
  <c r="I20" i="2"/>
  <c r="J20" i="2"/>
  <c r="K20" i="2"/>
  <c r="F21" i="2"/>
  <c r="G21" i="2"/>
  <c r="H21" i="2"/>
  <c r="I21" i="2"/>
  <c r="J21" i="2"/>
  <c r="K21" i="2"/>
  <c r="F22" i="2"/>
  <c r="H22" i="2"/>
  <c r="I22" i="2"/>
  <c r="J22" i="2"/>
  <c r="K22" i="2"/>
  <c r="G23" i="2"/>
  <c r="H23" i="2"/>
  <c r="I23" i="2"/>
  <c r="J23" i="2"/>
  <c r="K23" i="2"/>
  <c r="F24" i="2"/>
  <c r="G24" i="2"/>
  <c r="H24" i="2"/>
  <c r="I24" i="2"/>
  <c r="J24" i="2"/>
  <c r="K24" i="2"/>
  <c r="F25" i="2"/>
  <c r="G25" i="2"/>
  <c r="H25" i="2"/>
  <c r="I25" i="2"/>
  <c r="K25" i="2"/>
  <c r="F26" i="2"/>
  <c r="G26" i="2"/>
  <c r="H26" i="2"/>
  <c r="I26" i="2"/>
  <c r="J26" i="2"/>
  <c r="K26" i="2"/>
  <c r="F27" i="2"/>
  <c r="G27" i="2"/>
  <c r="H27" i="2"/>
  <c r="I27" i="2"/>
  <c r="J27" i="2"/>
  <c r="K27" i="2"/>
  <c r="F28" i="2"/>
  <c r="G28" i="2"/>
  <c r="I28" i="2"/>
  <c r="J28" i="2"/>
  <c r="K28" i="2"/>
  <c r="F29" i="2"/>
  <c r="G29" i="2"/>
  <c r="H29" i="2"/>
  <c r="I29" i="2"/>
  <c r="J29" i="2"/>
  <c r="K29" i="2"/>
  <c r="F30" i="2"/>
  <c r="G30" i="2"/>
  <c r="H30" i="2"/>
  <c r="I30" i="2"/>
  <c r="K30" i="2"/>
  <c r="G31" i="2"/>
  <c r="H31" i="2"/>
  <c r="I31" i="2"/>
  <c r="J31" i="2"/>
  <c r="K31" i="2"/>
  <c r="F32" i="2"/>
  <c r="G32" i="2"/>
  <c r="H32" i="2"/>
  <c r="I32" i="2"/>
  <c r="J32" i="2"/>
  <c r="K32" i="2"/>
  <c r="F33" i="2"/>
  <c r="G33" i="2"/>
  <c r="H33" i="2"/>
  <c r="I33" i="2"/>
  <c r="K33" i="2"/>
  <c r="F34" i="2"/>
  <c r="G34" i="2"/>
  <c r="H34" i="2"/>
  <c r="I34" i="2"/>
  <c r="J34" i="2"/>
  <c r="K34" i="2"/>
  <c r="F35" i="2"/>
  <c r="G35" i="2"/>
  <c r="H35" i="2"/>
  <c r="I35" i="2"/>
  <c r="J35" i="2"/>
  <c r="K35" i="2"/>
  <c r="F36" i="2"/>
  <c r="G36" i="2"/>
  <c r="I36" i="2"/>
  <c r="J36" i="2"/>
  <c r="K36" i="2"/>
  <c r="F37" i="2"/>
  <c r="G37" i="2"/>
  <c r="H37" i="2"/>
  <c r="I37" i="2"/>
  <c r="J37" i="2"/>
  <c r="K37" i="2"/>
  <c r="F38" i="2"/>
  <c r="G38" i="2"/>
  <c r="H38" i="2"/>
  <c r="I38" i="2"/>
  <c r="J38" i="2"/>
  <c r="K38" i="2"/>
  <c r="G39" i="2"/>
  <c r="H39" i="2"/>
  <c r="I39" i="2"/>
  <c r="J39" i="2"/>
  <c r="K39" i="2"/>
  <c r="F40" i="2"/>
  <c r="G40" i="2"/>
  <c r="H40" i="2"/>
  <c r="I40" i="2"/>
  <c r="J40" i="2"/>
  <c r="K40" i="2"/>
  <c r="F41" i="2"/>
  <c r="G41" i="2"/>
  <c r="H41" i="2"/>
  <c r="I41" i="2"/>
  <c r="K41" i="2"/>
  <c r="F42" i="2"/>
  <c r="G42" i="2"/>
  <c r="H42" i="2"/>
  <c r="I42" i="2"/>
  <c r="J42" i="2"/>
  <c r="K42" i="2"/>
  <c r="F43" i="2"/>
  <c r="G43" i="2"/>
  <c r="H43" i="2"/>
  <c r="I43" i="2"/>
  <c r="J43" i="2"/>
  <c r="K43" i="2"/>
  <c r="F44" i="2"/>
  <c r="G44" i="2"/>
  <c r="I44" i="2"/>
  <c r="J44" i="2"/>
  <c r="K44" i="2"/>
  <c r="F45" i="2"/>
  <c r="G45" i="2"/>
  <c r="H45" i="2"/>
  <c r="I45" i="2"/>
  <c r="J45" i="2"/>
  <c r="K45" i="2"/>
  <c r="F46" i="2"/>
  <c r="G46" i="2"/>
  <c r="H46" i="2"/>
  <c r="I46" i="2"/>
  <c r="J46" i="2"/>
  <c r="K46" i="2"/>
  <c r="G47" i="2"/>
  <c r="H47" i="2"/>
  <c r="I47" i="2"/>
  <c r="J47" i="2"/>
  <c r="K47" i="2"/>
  <c r="F48" i="2"/>
  <c r="G48" i="2"/>
  <c r="H48" i="2"/>
  <c r="I48" i="2"/>
  <c r="J48" i="2"/>
  <c r="K48" i="2"/>
  <c r="F49" i="2"/>
  <c r="G49" i="2"/>
  <c r="H49" i="2"/>
  <c r="I49" i="2"/>
  <c r="K49" i="2"/>
  <c r="F50" i="2"/>
  <c r="G50" i="2"/>
  <c r="H50" i="2"/>
  <c r="I50" i="2"/>
  <c r="J50" i="2"/>
  <c r="K50" i="2"/>
  <c r="F51" i="2"/>
  <c r="G51" i="2"/>
  <c r="H51" i="2"/>
  <c r="I51" i="2"/>
  <c r="J51" i="2"/>
  <c r="K51" i="2"/>
  <c r="F52" i="2"/>
  <c r="G52" i="2"/>
  <c r="I52" i="2"/>
  <c r="J52" i="2"/>
  <c r="K52" i="2"/>
  <c r="F53" i="2"/>
  <c r="G53" i="2"/>
  <c r="H53" i="2"/>
  <c r="I53" i="2"/>
  <c r="J53" i="2"/>
  <c r="K53" i="2"/>
  <c r="H54" i="2"/>
  <c r="I54" i="2"/>
  <c r="J54" i="2"/>
  <c r="K54" i="2"/>
  <c r="G55" i="2"/>
  <c r="H55" i="2"/>
  <c r="I55" i="2"/>
  <c r="J55" i="2"/>
  <c r="K55" i="2"/>
  <c r="F56" i="2"/>
  <c r="G56" i="2"/>
  <c r="H56" i="2"/>
  <c r="I56" i="2"/>
  <c r="J56" i="2"/>
  <c r="K56" i="2"/>
  <c r="F57" i="2"/>
  <c r="G57" i="2"/>
  <c r="H57" i="2"/>
  <c r="I57" i="2"/>
  <c r="K57" i="2"/>
  <c r="F58" i="2"/>
  <c r="G58" i="2"/>
  <c r="H58" i="2"/>
  <c r="I58" i="2"/>
  <c r="J58" i="2"/>
  <c r="K58" i="2"/>
  <c r="F59" i="2"/>
  <c r="G59" i="2"/>
  <c r="H59" i="2"/>
  <c r="I59" i="2"/>
  <c r="J59" i="2"/>
  <c r="K59" i="2"/>
  <c r="F60" i="2"/>
  <c r="G60" i="2"/>
  <c r="I60" i="2"/>
  <c r="J60" i="2"/>
  <c r="K60" i="2"/>
  <c r="F61" i="2"/>
  <c r="G61" i="2"/>
  <c r="H61" i="2"/>
  <c r="I61" i="2"/>
  <c r="J61" i="2"/>
  <c r="K61" i="2"/>
  <c r="F62" i="2"/>
  <c r="G62" i="2"/>
  <c r="H62" i="2"/>
  <c r="I62" i="2"/>
  <c r="J62" i="2"/>
  <c r="K62" i="2"/>
  <c r="G63" i="2"/>
  <c r="H63" i="2"/>
  <c r="I63" i="2"/>
  <c r="J63" i="2"/>
  <c r="K63" i="2"/>
  <c r="F64" i="2"/>
  <c r="G64" i="2"/>
  <c r="H64" i="2"/>
  <c r="I64" i="2"/>
  <c r="J64" i="2"/>
  <c r="K64" i="2"/>
  <c r="F65" i="2"/>
  <c r="G65" i="2"/>
  <c r="H65" i="2"/>
  <c r="I65" i="2"/>
  <c r="K65" i="2"/>
  <c r="F66" i="2"/>
  <c r="G66" i="2"/>
  <c r="H66" i="2"/>
  <c r="I66" i="2"/>
  <c r="J66" i="2"/>
  <c r="K66" i="2"/>
  <c r="F67" i="2"/>
  <c r="G67" i="2"/>
  <c r="H67" i="2"/>
  <c r="I67" i="2"/>
  <c r="J67" i="2"/>
  <c r="K67" i="2"/>
  <c r="F68" i="2"/>
  <c r="G68" i="2"/>
  <c r="I68" i="2"/>
  <c r="J68" i="2"/>
  <c r="K68" i="2"/>
  <c r="F69" i="2"/>
  <c r="G69" i="2"/>
  <c r="H69" i="2"/>
  <c r="I69" i="2"/>
  <c r="J69" i="2"/>
  <c r="K69" i="2"/>
  <c r="F70" i="2"/>
  <c r="G70" i="2"/>
  <c r="H70" i="2"/>
  <c r="I70" i="2"/>
  <c r="J70" i="2"/>
  <c r="K70" i="2"/>
  <c r="G71" i="2"/>
  <c r="H71" i="2"/>
  <c r="I71" i="2"/>
  <c r="J71" i="2"/>
  <c r="K71" i="2"/>
  <c r="F72" i="2"/>
  <c r="G72" i="2"/>
  <c r="H72" i="2"/>
  <c r="I72" i="2"/>
  <c r="J72" i="2"/>
  <c r="K72" i="2"/>
  <c r="F73" i="2"/>
  <c r="G73" i="2"/>
  <c r="I73" i="2"/>
  <c r="K73" i="2"/>
  <c r="F74" i="2"/>
  <c r="G74" i="2"/>
  <c r="H74" i="2"/>
  <c r="I74" i="2"/>
  <c r="J74" i="2"/>
  <c r="K74" i="2"/>
  <c r="F75" i="2"/>
  <c r="G75" i="2"/>
  <c r="H75" i="2"/>
  <c r="I75" i="2"/>
  <c r="J75" i="2"/>
  <c r="K75" i="2"/>
  <c r="F76" i="2"/>
  <c r="G76" i="2"/>
  <c r="I76" i="2"/>
  <c r="J76" i="2"/>
  <c r="K76" i="2"/>
  <c r="F77" i="2"/>
  <c r="G77" i="2"/>
  <c r="H77" i="2"/>
  <c r="I77" i="2"/>
  <c r="J77" i="2"/>
  <c r="K77" i="2"/>
  <c r="F78" i="2"/>
  <c r="G78" i="2"/>
  <c r="H78" i="2"/>
  <c r="I78" i="2"/>
  <c r="J78" i="2"/>
  <c r="K78" i="2"/>
  <c r="G79" i="2"/>
  <c r="H79" i="2"/>
  <c r="I79" i="2"/>
  <c r="J79" i="2"/>
  <c r="K79" i="2"/>
  <c r="F80" i="2"/>
  <c r="G80" i="2"/>
  <c r="H80" i="2"/>
  <c r="I80" i="2"/>
  <c r="J80" i="2"/>
  <c r="K80" i="2"/>
  <c r="F81" i="2"/>
  <c r="G81" i="2"/>
  <c r="H81" i="2"/>
  <c r="I81" i="2"/>
  <c r="K81" i="2"/>
  <c r="F82" i="2"/>
  <c r="G82" i="2"/>
  <c r="H82" i="2"/>
  <c r="I82" i="2"/>
  <c r="J82" i="2"/>
  <c r="K82" i="2"/>
  <c r="G2" i="2"/>
  <c r="H2" i="2"/>
  <c r="I2" i="2"/>
  <c r="J2" i="2"/>
  <c r="K2" i="2"/>
  <c r="F2" i="2"/>
  <c r="I9" i="3" a="1"/>
  <c r="I9" i="3" s="1"/>
  <c r="I10" i="3" a="1"/>
  <c r="I10" i="3" s="1"/>
  <c r="I11" i="3" a="1"/>
  <c r="I11" i="3" s="1"/>
  <c r="I12" i="3" a="1"/>
  <c r="I12" i="3" s="1"/>
  <c r="I13" i="3" a="1"/>
  <c r="I13" i="3" s="1"/>
  <c r="I14" i="3" a="1"/>
  <c r="I14" i="3" s="1"/>
  <c r="I15" i="3" a="1"/>
  <c r="I15" i="3" s="1"/>
  <c r="I16" i="3" a="1"/>
  <c r="I16" i="3" s="1"/>
  <c r="I17" i="3" a="1"/>
  <c r="I17" i="3" s="1"/>
  <c r="I18" i="3" a="1"/>
  <c r="I18" i="3" s="1"/>
  <c r="I19" i="3" a="1"/>
  <c r="I19" i="3" s="1"/>
  <c r="I20" i="3" a="1"/>
  <c r="I20" i="3" s="1"/>
  <c r="I21" i="3" a="1"/>
  <c r="I21" i="3" s="1"/>
  <c r="I22" i="3" a="1"/>
  <c r="I22" i="3" s="1"/>
  <c r="I23" i="3" a="1"/>
  <c r="I23" i="3" s="1"/>
  <c r="I24" i="3" a="1"/>
  <c r="I24" i="3" s="1"/>
  <c r="I25" i="3" a="1"/>
  <c r="I25" i="3" s="1"/>
  <c r="I26" i="3" a="1"/>
  <c r="I26" i="3" s="1"/>
  <c r="A4" i="5"/>
  <c r="B4" i="5"/>
  <c r="A5" i="5"/>
  <c r="B5" i="5"/>
  <c r="A6" i="5"/>
  <c r="B6" i="5"/>
  <c r="A7" i="5"/>
  <c r="B7" i="5"/>
  <c r="B8" i="5"/>
  <c r="A9" i="5"/>
  <c r="B9" i="5"/>
  <c r="B10" i="5"/>
  <c r="A11" i="5"/>
  <c r="B11" i="5"/>
  <c r="A12" i="5"/>
  <c r="B12" i="5"/>
  <c r="A13" i="5"/>
  <c r="B13" i="5"/>
  <c r="A14" i="5"/>
  <c r="B14" i="5"/>
  <c r="A15" i="5"/>
  <c r="B15" i="5"/>
  <c r="B16" i="5"/>
  <c r="A17" i="5"/>
  <c r="B17" i="5"/>
  <c r="A18" i="5"/>
  <c r="B18" i="5"/>
  <c r="A19" i="5"/>
  <c r="B19" i="5"/>
  <c r="B20" i="5"/>
  <c r="A21" i="5"/>
  <c r="B21" i="5"/>
  <c r="A22" i="5"/>
  <c r="B22" i="5"/>
  <c r="A23" i="5"/>
  <c r="B23" i="5"/>
  <c r="B24" i="5"/>
  <c r="B16" i="2"/>
  <c r="B17" i="2"/>
  <c r="B18" i="2"/>
  <c r="B19" i="2"/>
  <c r="B20" i="2"/>
  <c r="B21" i="2"/>
  <c r="B22" i="2"/>
  <c r="B24" i="2"/>
  <c r="B25" i="2"/>
  <c r="B26" i="2"/>
  <c r="B27" i="2"/>
  <c r="B28" i="2"/>
  <c r="B29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7" i="2"/>
  <c r="B48" i="2"/>
  <c r="B49" i="2"/>
  <c r="B50" i="2"/>
  <c r="B51" i="2"/>
  <c r="B52" i="2"/>
  <c r="B53" i="2"/>
  <c r="B55" i="2"/>
  <c r="B56" i="2"/>
  <c r="B57" i="2"/>
  <c r="B58" i="2"/>
  <c r="B59" i="2"/>
  <c r="B60" i="2"/>
  <c r="B61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9" i="2"/>
  <c r="B80" i="2"/>
  <c r="B81" i="2"/>
  <c r="B82" i="2"/>
  <c r="B2" i="5"/>
  <c r="B3" i="5"/>
  <c r="A2" i="5"/>
  <c r="A3" i="5"/>
  <c r="B15" i="2"/>
  <c r="B11" i="2"/>
  <c r="B12" i="2"/>
  <c r="B13" i="2"/>
  <c r="B9" i="2"/>
  <c r="B10" i="2"/>
  <c r="B3" i="2"/>
  <c r="B4" i="2"/>
  <c r="B6" i="2"/>
  <c r="B7" i="2"/>
  <c r="B8" i="2"/>
  <c r="D101" i="3" l="1" a="1"/>
  <c r="D101" i="3" s="1"/>
  <c r="C91" i="3" a="1"/>
  <c r="C91" i="3" s="1"/>
  <c r="F91" i="3" a="1"/>
  <c r="F91" i="3" s="1"/>
  <c r="C90" i="3" a="1"/>
  <c r="C90" i="3" s="1"/>
  <c r="D90" i="3" a="1"/>
  <c r="D90" i="3" s="1"/>
  <c r="E90" i="3" a="1"/>
  <c r="E90" i="3" s="1"/>
  <c r="F90" i="3" a="1"/>
  <c r="F90" i="3" s="1"/>
  <c r="G90" i="3" a="1"/>
  <c r="G90" i="3" s="1"/>
  <c r="C89" i="3" a="1"/>
  <c r="C89" i="3" s="1"/>
  <c r="D89" i="3" a="1"/>
  <c r="D89" i="3" s="1"/>
  <c r="E89" i="3" a="1"/>
  <c r="E89" i="3" s="1"/>
  <c r="G89" i="3" a="1"/>
  <c r="G89" i="3" s="1"/>
  <c r="F89" i="3" a="1"/>
  <c r="F89" i="3" s="1"/>
  <c r="C88" i="3" a="1"/>
  <c r="C88" i="3" s="1"/>
  <c r="D88" i="3" a="1"/>
  <c r="D88" i="3" s="1"/>
  <c r="F88" i="3" a="1"/>
  <c r="F88" i="3" s="1"/>
  <c r="E88" i="3" a="1"/>
  <c r="E88" i="3" s="1"/>
  <c r="G88" i="3" a="1"/>
  <c r="G88" i="3" s="1"/>
  <c r="G87" i="3" a="1"/>
  <c r="G87" i="3" s="1"/>
  <c r="C87" i="3" a="1"/>
  <c r="C87" i="3" s="1"/>
  <c r="E87" i="3" a="1"/>
  <c r="E87" i="3" s="1"/>
  <c r="D87" i="3" a="1"/>
  <c r="D87" i="3" s="1"/>
  <c r="F87" i="3" a="1"/>
  <c r="F87" i="3" s="1"/>
  <c r="F86" i="3" a="1"/>
  <c r="F86" i="3" s="1"/>
  <c r="G86" i="3" a="1"/>
  <c r="G86" i="3" s="1"/>
  <c r="D86" i="3" a="1"/>
  <c r="D86" i="3" s="1"/>
  <c r="C86" i="3" a="1"/>
  <c r="C86" i="3" s="1"/>
  <c r="E86" i="3" a="1"/>
  <c r="E86" i="3" s="1"/>
  <c r="E85" i="3" a="1"/>
  <c r="E85" i="3" s="1"/>
  <c r="F85" i="3" a="1"/>
  <c r="F85" i="3" s="1"/>
  <c r="G85" i="3" a="1"/>
  <c r="G85" i="3" s="1"/>
  <c r="C85" i="3" a="1"/>
  <c r="C85" i="3" s="1"/>
  <c r="D85" i="3" a="1"/>
  <c r="D85" i="3" s="1"/>
  <c r="D84" i="3" a="1"/>
  <c r="D84" i="3" s="1"/>
  <c r="E84" i="3" a="1"/>
  <c r="E84" i="3" s="1"/>
  <c r="C84" i="3" a="1"/>
  <c r="C84" i="3" s="1"/>
  <c r="F99" i="3" a="1"/>
  <c r="F99" i="3" s="1"/>
  <c r="C99" i="3" a="1"/>
  <c r="C99" i="3" s="1"/>
  <c r="D99" i="3" a="1"/>
  <c r="D99" i="3" s="1"/>
  <c r="E99" i="3" a="1"/>
  <c r="E99" i="3" s="1"/>
  <c r="G99" i="3" a="1"/>
  <c r="G99" i="3" s="1"/>
  <c r="C83" i="3" a="1"/>
  <c r="C83" i="3" s="1"/>
  <c r="D83" i="3" a="1"/>
  <c r="D83" i="3" s="1"/>
  <c r="E83" i="3" a="1"/>
  <c r="E83" i="3" s="1"/>
  <c r="F83" i="3" a="1"/>
  <c r="F83" i="3" s="1"/>
  <c r="G83" i="3" a="1"/>
  <c r="G83" i="3" s="1"/>
  <c r="C98" i="3" a="1"/>
  <c r="C98" i="3" s="1"/>
  <c r="F98" i="3" a="1"/>
  <c r="F98" i="3" s="1"/>
  <c r="F81" i="3" a="1"/>
  <c r="F81" i="3" s="1"/>
  <c r="G81" i="3" a="1"/>
  <c r="G81" i="3" s="1"/>
  <c r="E96" i="3" a="1"/>
  <c r="E96" i="3" s="1"/>
  <c r="D96" i="3" a="1"/>
  <c r="D96" i="3" s="1"/>
  <c r="G80" i="3" a="1"/>
  <c r="G80" i="3" s="1"/>
  <c r="C80" i="3" a="1"/>
  <c r="C80" i="3" s="1"/>
  <c r="C82" i="3" a="1"/>
  <c r="C82" i="3" s="1"/>
  <c r="F82" i="3" a="1"/>
  <c r="F82" i="3" s="1"/>
  <c r="F95" i="3" a="1"/>
  <c r="F95" i="3" s="1"/>
  <c r="G95" i="3" a="1"/>
  <c r="G95" i="3" s="1"/>
  <c r="D95" i="3" a="1"/>
  <c r="D95" i="3" s="1"/>
  <c r="E95" i="3" a="1"/>
  <c r="E95" i="3" s="1"/>
  <c r="C95" i="3" a="1"/>
  <c r="C95" i="3" s="1"/>
  <c r="F79" i="3" a="1"/>
  <c r="F79" i="3" s="1"/>
  <c r="C79" i="3" a="1"/>
  <c r="C79" i="3" s="1"/>
  <c r="D79" i="3" a="1"/>
  <c r="D79" i="3" s="1"/>
  <c r="E79" i="3" a="1"/>
  <c r="E79" i="3" s="1"/>
  <c r="E94" i="3" a="1"/>
  <c r="E94" i="3" s="1"/>
  <c r="F94" i="3" a="1"/>
  <c r="F94" i="3" s="1"/>
  <c r="G94" i="3" a="1"/>
  <c r="G94" i="3" s="1"/>
  <c r="H94" i="3" a="1"/>
  <c r="H94" i="3" s="1"/>
  <c r="C94" i="3" a="1"/>
  <c r="C94" i="3" s="1"/>
  <c r="D94" i="3" a="1"/>
  <c r="D94" i="3" s="1"/>
  <c r="E78" i="3" a="1"/>
  <c r="E78" i="3" s="1"/>
  <c r="F78" i="3" a="1"/>
  <c r="F78" i="3" s="1"/>
  <c r="G78" i="3" a="1"/>
  <c r="G78" i="3" s="1"/>
  <c r="C78" i="3" a="1"/>
  <c r="C78" i="3" s="1"/>
  <c r="D78" i="3" a="1"/>
  <c r="D78" i="3" s="1"/>
  <c r="D93" i="3" a="1"/>
  <c r="D93" i="3" s="1"/>
  <c r="E93" i="3" a="1"/>
  <c r="E93" i="3" s="1"/>
  <c r="F93" i="3" a="1"/>
  <c r="F93" i="3" s="1"/>
  <c r="G93" i="3" a="1"/>
  <c r="G93" i="3" s="1"/>
  <c r="C93" i="3" a="1"/>
  <c r="C93" i="3" s="1"/>
  <c r="D77" i="3" a="1"/>
  <c r="D77" i="3" s="1"/>
  <c r="E77" i="3" a="1"/>
  <c r="E77" i="3" s="1"/>
  <c r="F77" i="3" a="1"/>
  <c r="F77" i="3" s="1"/>
  <c r="G77" i="3" a="1"/>
  <c r="G77" i="3" s="1"/>
  <c r="C77" i="3" a="1"/>
  <c r="C77" i="3" s="1"/>
  <c r="C92" i="3" a="1"/>
  <c r="C92" i="3" s="1"/>
  <c r="F92" i="3" a="1"/>
  <c r="F92" i="3" s="1"/>
  <c r="C76" i="3" a="1"/>
  <c r="C76" i="3" s="1"/>
  <c r="D76" i="3" a="1"/>
  <c r="D76" i="3" s="1"/>
  <c r="F76" i="3" a="1"/>
  <c r="F76" i="3" s="1"/>
  <c r="G76" i="3" a="1"/>
  <c r="G76" i="3" s="1"/>
  <c r="J258" i="2"/>
  <c r="H261" i="2"/>
  <c r="E101" i="3" s="1" a="1"/>
  <c r="E101" i="3" s="1"/>
  <c r="F264" i="2"/>
  <c r="C43" i="3" s="1" a="1"/>
  <c r="C43" i="3" s="1"/>
  <c r="J266" i="2"/>
  <c r="G41" i="3" s="1" a="1"/>
  <c r="G41" i="3" s="1"/>
  <c r="F272" i="2"/>
  <c r="H277" i="2"/>
  <c r="J290" i="2"/>
  <c r="G71" i="3" s="1" a="1"/>
  <c r="G71" i="3" s="1"/>
  <c r="F296" i="2"/>
  <c r="C58" i="3" s="1" a="1"/>
  <c r="C58" i="3" s="1"/>
  <c r="J298" i="2"/>
  <c r="F304" i="2"/>
  <c r="J306" i="2"/>
  <c r="H309" i="2"/>
  <c r="F312" i="2"/>
  <c r="J314" i="2"/>
  <c r="J322" i="2"/>
  <c r="G73" i="3" s="1" a="1"/>
  <c r="G73" i="3" s="1"/>
  <c r="F328" i="2"/>
  <c r="H333" i="2"/>
  <c r="F336" i="2"/>
  <c r="J338" i="2"/>
  <c r="F344" i="2"/>
  <c r="H349" i="2"/>
  <c r="F352" i="2"/>
  <c r="C55" i="3" s="1" a="1"/>
  <c r="C55" i="3" s="1"/>
  <c r="H357" i="2"/>
  <c r="H373" i="2"/>
  <c r="F376" i="2"/>
  <c r="H381" i="2"/>
  <c r="H389" i="2"/>
  <c r="F400" i="2"/>
  <c r="J402" i="2"/>
  <c r="H405" i="2"/>
  <c r="E49" i="3" s="1" a="1"/>
  <c r="E49" i="3" s="1"/>
  <c r="H413" i="2"/>
  <c r="J418" i="2"/>
  <c r="G137" i="2"/>
  <c r="J234" i="2"/>
  <c r="K237" i="2"/>
  <c r="F257" i="2"/>
  <c r="B131" i="2"/>
  <c r="J3" i="2"/>
  <c r="K258" i="2"/>
  <c r="I261" i="2"/>
  <c r="F32" i="3" s="1" a="1"/>
  <c r="F32" i="3" s="1"/>
  <c r="G264" i="2"/>
  <c r="D36" i="3" s="1" a="1"/>
  <c r="D36" i="3" s="1"/>
  <c r="K266" i="2"/>
  <c r="H56" i="3" s="1" a="1"/>
  <c r="H56" i="3" s="1"/>
  <c r="G272" i="2"/>
  <c r="I277" i="2"/>
  <c r="K290" i="2"/>
  <c r="G296" i="2"/>
  <c r="D58" i="3" s="1" a="1"/>
  <c r="D58" i="3" s="1"/>
  <c r="K298" i="2"/>
  <c r="G304" i="2"/>
  <c r="K306" i="2"/>
  <c r="I309" i="2"/>
  <c r="G312" i="2"/>
  <c r="K314" i="2"/>
  <c r="K322" i="2"/>
  <c r="G328" i="2"/>
  <c r="I333" i="2"/>
  <c r="G336" i="2"/>
  <c r="K338" i="2"/>
  <c r="G344" i="2"/>
  <c r="I349" i="2"/>
  <c r="G352" i="2"/>
  <c r="D50" i="3" s="1" a="1"/>
  <c r="D50" i="3" s="1"/>
  <c r="I357" i="2"/>
  <c r="I373" i="2"/>
  <c r="G376" i="2"/>
  <c r="I381" i="2"/>
  <c r="I389" i="2"/>
  <c r="G400" i="2"/>
  <c r="K402" i="2"/>
  <c r="I405" i="2"/>
  <c r="F49" i="3" s="1" a="1"/>
  <c r="F49" i="3" s="1"/>
  <c r="I413" i="2"/>
  <c r="K418" i="2"/>
  <c r="B297" i="2"/>
  <c r="B305" i="2"/>
  <c r="B321" i="2"/>
  <c r="B329" i="2"/>
  <c r="B337" i="2"/>
  <c r="B353" i="2"/>
  <c r="B369" i="2"/>
  <c r="B393" i="2"/>
  <c r="B401" i="2"/>
  <c r="B409" i="2"/>
  <c r="B417" i="2"/>
  <c r="F259" i="2"/>
  <c r="C96" i="3" s="1" a="1"/>
  <c r="C96" i="3" s="1"/>
  <c r="J261" i="2"/>
  <c r="G32" i="3" s="1" a="1"/>
  <c r="G32" i="3" s="1"/>
  <c r="H264" i="2"/>
  <c r="H272" i="2"/>
  <c r="J277" i="2"/>
  <c r="F283" i="2"/>
  <c r="H296" i="2"/>
  <c r="E59" i="3" s="1" a="1"/>
  <c r="E59" i="3" s="1"/>
  <c r="F299" i="2"/>
  <c r="H304" i="2"/>
  <c r="J309" i="2"/>
  <c r="H312" i="2"/>
  <c r="F315" i="2"/>
  <c r="F323" i="2"/>
  <c r="H328" i="2"/>
  <c r="F331" i="2"/>
  <c r="J333" i="2"/>
  <c r="H336" i="2"/>
  <c r="F339" i="2"/>
  <c r="H344" i="2"/>
  <c r="F347" i="2"/>
  <c r="J349" i="2"/>
  <c r="H352" i="2"/>
  <c r="J357" i="2"/>
  <c r="F363" i="2"/>
  <c r="F371" i="2"/>
  <c r="J373" i="2"/>
  <c r="H376" i="2"/>
  <c r="F379" i="2"/>
  <c r="J381" i="2"/>
  <c r="F387" i="2"/>
  <c r="C54" i="3" s="1" a="1"/>
  <c r="C54" i="3" s="1"/>
  <c r="J389" i="2"/>
  <c r="H400" i="2"/>
  <c r="F403" i="2"/>
  <c r="J405" i="2"/>
  <c r="G49" i="3" s="1" a="1"/>
  <c r="G49" i="3" s="1"/>
  <c r="J413" i="2"/>
  <c r="B259" i="2"/>
  <c r="F92" i="2"/>
  <c r="C11" i="3" s="1" a="1"/>
  <c r="C11" i="3" s="1"/>
  <c r="G131" i="2"/>
  <c r="D14" i="3" s="1" a="1"/>
  <c r="D14" i="3" s="1"/>
  <c r="I137" i="2"/>
  <c r="H257" i="2"/>
  <c r="J30" i="2"/>
  <c r="H73" i="2"/>
  <c r="A10" i="5"/>
  <c r="B54" i="2"/>
  <c r="I259" i="2"/>
  <c r="F96" i="3" s="1" a="1"/>
  <c r="F96" i="3" s="1"/>
  <c r="K264" i="2"/>
  <c r="H29" i="3" s="1" a="1"/>
  <c r="H29" i="3" s="1"/>
  <c r="G270" i="2"/>
  <c r="D52" i="3" s="1" a="1"/>
  <c r="D52" i="3" s="1"/>
  <c r="K272" i="2"/>
  <c r="G278" i="2"/>
  <c r="I283" i="2"/>
  <c r="G286" i="2"/>
  <c r="K296" i="2"/>
  <c r="I299" i="2"/>
  <c r="K304" i="2"/>
  <c r="G310" i="2"/>
  <c r="D100" i="3" s="1" a="1"/>
  <c r="D100" i="3" s="1"/>
  <c r="K312" i="2"/>
  <c r="I315" i="2"/>
  <c r="I323" i="2"/>
  <c r="G326" i="2"/>
  <c r="D80" i="3" s="1" a="1"/>
  <c r="D80" i="3" s="1"/>
  <c r="K328" i="2"/>
  <c r="I331" i="2"/>
  <c r="G334" i="2"/>
  <c r="D38" i="3" s="1" a="1"/>
  <c r="D38" i="3" s="1"/>
  <c r="K336" i="2"/>
  <c r="I339" i="2"/>
  <c r="G342" i="2"/>
  <c r="K344" i="2"/>
  <c r="I347" i="2"/>
  <c r="G350" i="2"/>
  <c r="K352" i="2"/>
  <c r="H50" i="3" s="1" a="1"/>
  <c r="H50" i="3" s="1"/>
  <c r="G358" i="2"/>
  <c r="I363" i="2"/>
  <c r="G366" i="2"/>
  <c r="I371" i="2"/>
  <c r="G374" i="2"/>
  <c r="K376" i="2"/>
  <c r="I379" i="2"/>
  <c r="I387" i="2"/>
  <c r="G390" i="2"/>
  <c r="K400" i="2"/>
  <c r="I403" i="2"/>
  <c r="F48" i="3" s="1" a="1"/>
  <c r="F48" i="3" s="1"/>
  <c r="G414" i="2"/>
  <c r="B283" i="2"/>
  <c r="B299" i="2"/>
  <c r="B315" i="2"/>
  <c r="B323" i="2"/>
  <c r="B331" i="2"/>
  <c r="B339" i="2"/>
  <c r="B347" i="2"/>
  <c r="B363" i="2"/>
  <c r="B371" i="2"/>
  <c r="B379" i="2"/>
  <c r="B387" i="2"/>
  <c r="B403" i="2"/>
  <c r="I92" i="2"/>
  <c r="J131" i="2"/>
  <c r="I193" i="2"/>
  <c r="I219" i="2"/>
  <c r="K257" i="2"/>
  <c r="B137" i="2"/>
  <c r="F54" i="2"/>
  <c r="A20" i="5"/>
  <c r="B23" i="2"/>
  <c r="I278" i="2"/>
  <c r="I286" i="2"/>
  <c r="G297" i="2"/>
  <c r="G305" i="2"/>
  <c r="K323" i="2"/>
  <c r="G329" i="2"/>
  <c r="I334" i="2"/>
  <c r="F65" i="3" s="1" a="1"/>
  <c r="F65" i="3" s="1"/>
  <c r="K339" i="2"/>
  <c r="G353" i="2"/>
  <c r="I358" i="2"/>
  <c r="K363" i="2"/>
  <c r="K371" i="2"/>
  <c r="K387" i="2"/>
  <c r="H54" i="3" s="1" a="1"/>
  <c r="H54" i="3" s="1"/>
  <c r="G393" i="2"/>
  <c r="G401" i="2"/>
  <c r="G417" i="2"/>
  <c r="B276" i="2"/>
  <c r="B292" i="2"/>
  <c r="B316" i="2"/>
  <c r="B332" i="2"/>
  <c r="J259" i="2"/>
  <c r="G96" i="3" s="1" a="1"/>
  <c r="G96" i="3" s="1"/>
  <c r="H270" i="2"/>
  <c r="E52" i="3" s="1" a="1"/>
  <c r="E52" i="3" s="1"/>
  <c r="H278" i="2"/>
  <c r="J283" i="2"/>
  <c r="H286" i="2"/>
  <c r="F297" i="2"/>
  <c r="J299" i="2"/>
  <c r="F305" i="2"/>
  <c r="H310" i="2"/>
  <c r="E100" i="3" s="1" a="1"/>
  <c r="E100" i="3" s="1"/>
  <c r="J315" i="2"/>
  <c r="F321" i="2"/>
  <c r="J323" i="2"/>
  <c r="H326" i="2"/>
  <c r="E80" i="3" s="1" a="1"/>
  <c r="E80" i="3" s="1"/>
  <c r="F329" i="2"/>
  <c r="J331" i="2"/>
  <c r="H334" i="2"/>
  <c r="E57" i="3" s="1" a="1"/>
  <c r="E57" i="3" s="1"/>
  <c r="F337" i="2"/>
  <c r="J339" i="2"/>
  <c r="H342" i="2"/>
  <c r="J347" i="2"/>
  <c r="H350" i="2"/>
  <c r="F353" i="2"/>
  <c r="H358" i="2"/>
  <c r="J363" i="2"/>
  <c r="H366" i="2"/>
  <c r="F369" i="2"/>
  <c r="J371" i="2"/>
  <c r="H374" i="2"/>
  <c r="J379" i="2"/>
  <c r="J387" i="2"/>
  <c r="G54" i="3" s="1" a="1"/>
  <c r="G54" i="3" s="1"/>
  <c r="H390" i="2"/>
  <c r="F393" i="2"/>
  <c r="F401" i="2"/>
  <c r="J403" i="2"/>
  <c r="F409" i="2"/>
  <c r="H414" i="2"/>
  <c r="F417" i="2"/>
  <c r="J92" i="2"/>
  <c r="K131" i="2"/>
  <c r="J193" i="2"/>
  <c r="J219" i="2"/>
  <c r="B193" i="2"/>
  <c r="G54" i="2"/>
  <c r="B2" i="2"/>
  <c r="K259" i="2"/>
  <c r="H96" i="3" s="1" a="1"/>
  <c r="H96" i="3" s="1"/>
  <c r="I270" i="2"/>
  <c r="F52" i="3" s="1" a="1"/>
  <c r="F52" i="3" s="1"/>
  <c r="K283" i="2"/>
  <c r="K299" i="2"/>
  <c r="I310" i="2"/>
  <c r="F66" i="3" s="1" a="1"/>
  <c r="F66" i="3" s="1"/>
  <c r="K315" i="2"/>
  <c r="G321" i="2"/>
  <c r="I326" i="2"/>
  <c r="F37" i="3" s="1" a="1"/>
  <c r="F37" i="3" s="1"/>
  <c r="K331" i="2"/>
  <c r="G337" i="2"/>
  <c r="I342" i="2"/>
  <c r="K347" i="2"/>
  <c r="I350" i="2"/>
  <c r="I366" i="2"/>
  <c r="G369" i="2"/>
  <c r="I374" i="2"/>
  <c r="K379" i="2"/>
  <c r="I390" i="2"/>
  <c r="K403" i="2"/>
  <c r="G409" i="2"/>
  <c r="I414" i="2"/>
  <c r="B260" i="2"/>
  <c r="B284" i="2"/>
  <c r="B324" i="2"/>
  <c r="C73" i="3" a="1"/>
  <c r="C73" i="3" s="1"/>
  <c r="D73" i="3" a="1"/>
  <c r="D73" i="3" s="1"/>
  <c r="E73" i="3" a="1"/>
  <c r="E73" i="3" s="1"/>
  <c r="F73" i="3" a="1"/>
  <c r="F73" i="3" s="1"/>
  <c r="D72" i="3" a="1"/>
  <c r="D72" i="3" s="1"/>
  <c r="C72" i="3" a="1"/>
  <c r="C72" i="3" s="1"/>
  <c r="E72" i="3" a="1"/>
  <c r="E72" i="3" s="1"/>
  <c r="F72" i="3" a="1"/>
  <c r="F72" i="3" s="1"/>
  <c r="C56" i="3" a="1"/>
  <c r="C56" i="3" s="1"/>
  <c r="F56" i="3" a="1"/>
  <c r="F56" i="3" s="1"/>
  <c r="C40" i="3" a="1"/>
  <c r="C40" i="3" s="1"/>
  <c r="C71" i="3" a="1"/>
  <c r="C71" i="3" s="1"/>
  <c r="D71" i="3" a="1"/>
  <c r="D71" i="3" s="1"/>
  <c r="E71" i="3" a="1"/>
  <c r="E71" i="3" s="1"/>
  <c r="F71" i="3" a="1"/>
  <c r="F71" i="3" s="1"/>
  <c r="C39" i="3" a="1"/>
  <c r="C39" i="3" s="1"/>
  <c r="F58" i="3" a="1"/>
  <c r="F58" i="3" s="1"/>
  <c r="G58" i="3" a="1"/>
  <c r="G58" i="3" s="1"/>
  <c r="F70" i="3" a="1"/>
  <c r="F70" i="3" s="1"/>
  <c r="G70" i="3" a="1"/>
  <c r="G70" i="3" s="1"/>
  <c r="H70" i="3" a="1"/>
  <c r="H70" i="3" s="1"/>
  <c r="C70" i="3" a="1"/>
  <c r="C70" i="3" s="1"/>
  <c r="D70" i="3" a="1"/>
  <c r="D70" i="3" s="1"/>
  <c r="G38" i="3" a="1"/>
  <c r="G38" i="3" s="1"/>
  <c r="H38" i="3" a="1"/>
  <c r="H38" i="3" s="1"/>
  <c r="C38" i="3" a="1"/>
  <c r="C38" i="3" s="1"/>
  <c r="E69" i="3" a="1"/>
  <c r="E69" i="3" s="1"/>
  <c r="F69" i="3" a="1"/>
  <c r="F69" i="3" s="1"/>
  <c r="C69" i="3" a="1"/>
  <c r="C69" i="3" s="1"/>
  <c r="D69" i="3" a="1"/>
  <c r="D69" i="3" s="1"/>
  <c r="C53" i="3" a="1"/>
  <c r="C53" i="3" s="1"/>
  <c r="C37" i="3" a="1"/>
  <c r="C37" i="3" s="1"/>
  <c r="C74" i="3" a="1"/>
  <c r="C74" i="3" s="1"/>
  <c r="D74" i="3" a="1"/>
  <c r="D74" i="3" s="1"/>
  <c r="F74" i="3" a="1"/>
  <c r="F74" i="3" s="1"/>
  <c r="E74" i="3" a="1"/>
  <c r="E74" i="3" s="1"/>
  <c r="D68" i="3" a="1"/>
  <c r="D68" i="3" s="1"/>
  <c r="E68" i="3" a="1"/>
  <c r="E68" i="3" s="1"/>
  <c r="C68" i="3" a="1"/>
  <c r="C68" i="3" s="1"/>
  <c r="C51" i="3" a="1"/>
  <c r="C51" i="3" s="1"/>
  <c r="F51" i="3" a="1"/>
  <c r="F51" i="3" s="1"/>
  <c r="F50" i="3" a="1"/>
  <c r="F50" i="3" s="1"/>
  <c r="G50" i="3" a="1"/>
  <c r="G50" i="3" s="1"/>
  <c r="F36" i="3" a="1"/>
  <c r="F36" i="3" s="1"/>
  <c r="C34" i="3" a="1"/>
  <c r="C34" i="3" s="1"/>
  <c r="C65" i="3" a="1"/>
  <c r="C65" i="3" s="1"/>
  <c r="G65" i="3" a="1"/>
  <c r="G65" i="3" s="1"/>
  <c r="C33" i="3" a="1"/>
  <c r="C33" i="3" s="1"/>
  <c r="F33" i="3" a="1"/>
  <c r="F33" i="3" s="1"/>
  <c r="D64" i="3" a="1"/>
  <c r="D64" i="3" s="1"/>
  <c r="C64" i="3" a="1"/>
  <c r="C64" i="3" s="1"/>
  <c r="E64" i="3" a="1"/>
  <c r="E64" i="3" s="1"/>
  <c r="F64" i="3" a="1"/>
  <c r="F64" i="3" s="1"/>
  <c r="G64" i="3" a="1"/>
  <c r="G64" i="3" s="1"/>
  <c r="H63" i="3" a="1"/>
  <c r="H63" i="3" s="1"/>
  <c r="C63" i="3" a="1"/>
  <c r="C63" i="3" s="1"/>
  <c r="D63" i="3" a="1"/>
  <c r="D63" i="3" s="1"/>
  <c r="F63" i="3" a="1"/>
  <c r="F63" i="3" s="1"/>
  <c r="G63" i="3" a="1"/>
  <c r="G63" i="3" s="1"/>
  <c r="C31" i="3" a="1"/>
  <c r="C31" i="3" s="1"/>
  <c r="D31" i="3" a="1"/>
  <c r="D31" i="3" s="1"/>
  <c r="E31" i="3" a="1"/>
  <c r="E31" i="3" s="1"/>
  <c r="F31" i="3" a="1"/>
  <c r="F31" i="3" s="1"/>
  <c r="C62" i="3" a="1"/>
  <c r="C62" i="3" s="1"/>
  <c r="D62" i="3" a="1"/>
  <c r="D62" i="3" s="1"/>
  <c r="E62" i="3" a="1"/>
  <c r="E62" i="3" s="1"/>
  <c r="F62" i="3" a="1"/>
  <c r="F62" i="3" s="1"/>
  <c r="F30" i="3" a="1"/>
  <c r="F30" i="3" s="1"/>
  <c r="G30" i="3" a="1"/>
  <c r="G30" i="3" s="1"/>
  <c r="H30" i="3" a="1"/>
  <c r="H30" i="3" s="1"/>
  <c r="C30" i="3" a="1"/>
  <c r="C30" i="3" s="1"/>
  <c r="D30" i="3" a="1"/>
  <c r="D30" i="3" s="1"/>
  <c r="F61" i="3" a="1"/>
  <c r="F61" i="3" s="1"/>
  <c r="C61" i="3" a="1"/>
  <c r="C61" i="3" s="1"/>
  <c r="D61" i="3" a="1"/>
  <c r="D61" i="3" s="1"/>
  <c r="E61" i="3" a="1"/>
  <c r="E61" i="3" s="1"/>
  <c r="C45" i="3" a="1"/>
  <c r="C45" i="3" s="1"/>
  <c r="G29" i="3" a="1"/>
  <c r="G29" i="3" s="1"/>
  <c r="E60" i="3" a="1"/>
  <c r="E60" i="3" s="1"/>
  <c r="H60" i="3" a="1"/>
  <c r="H60" i="3" s="1"/>
  <c r="F60" i="3" a="1"/>
  <c r="F60" i="3" s="1"/>
  <c r="G60" i="3" a="1"/>
  <c r="G60" i="3" s="1"/>
  <c r="C60" i="3" a="1"/>
  <c r="C60" i="3" s="1"/>
  <c r="D60" i="3" a="1"/>
  <c r="D60" i="3" s="1"/>
  <c r="F44" i="3" a="1"/>
  <c r="F44" i="3" s="1"/>
  <c r="G44" i="3" a="1"/>
  <c r="G44" i="3" s="1"/>
  <c r="G28" i="3" a="1"/>
  <c r="G28" i="3" s="1"/>
  <c r="C52" i="3" a="1"/>
  <c r="C52" i="3" s="1"/>
  <c r="F35" i="3" a="1"/>
  <c r="F35" i="3" s="1"/>
  <c r="G35" i="3" a="1"/>
  <c r="G35" i="3" s="1"/>
  <c r="C49" i="3" a="1"/>
  <c r="C49" i="3" s="1"/>
  <c r="D49" i="3" a="1"/>
  <c r="D49" i="3" s="1"/>
  <c r="H49" i="3" a="1"/>
  <c r="H49" i="3" s="1"/>
  <c r="D48" i="3" a="1"/>
  <c r="D48" i="3" s="1"/>
  <c r="H47" i="3" a="1"/>
  <c r="H47" i="3" s="1"/>
  <c r="C47" i="3" a="1"/>
  <c r="C47" i="3" s="1"/>
  <c r="D47" i="3" a="1"/>
  <c r="D47" i="3" s="1"/>
  <c r="F47" i="3" a="1"/>
  <c r="F47" i="3" s="1"/>
  <c r="G47" i="3" a="1"/>
  <c r="G47" i="3" s="1"/>
  <c r="F75" i="3" a="1"/>
  <c r="F75" i="3" s="1"/>
  <c r="G59" i="3" a="1"/>
  <c r="G59" i="3" s="1"/>
  <c r="F59" i="3" a="1"/>
  <c r="F59" i="3" s="1"/>
  <c r="F43" i="3" a="1"/>
  <c r="F43" i="3" s="1"/>
  <c r="F27" i="3" a="1"/>
  <c r="F27" i="3" s="1"/>
  <c r="K84" i="2"/>
  <c r="H10" i="3" s="1" a="1"/>
  <c r="H10" i="3" s="1"/>
  <c r="I87" i="2"/>
  <c r="G90" i="2"/>
  <c r="K92" i="2"/>
  <c r="I95" i="2"/>
  <c r="G98" i="2"/>
  <c r="K100" i="2"/>
  <c r="I103" i="2"/>
  <c r="G106" i="2"/>
  <c r="D20" i="3" s="1" a="1"/>
  <c r="D20" i="3" s="1"/>
  <c r="K108" i="2"/>
  <c r="I111" i="2"/>
  <c r="G114" i="2"/>
  <c r="K116" i="2"/>
  <c r="I119" i="2"/>
  <c r="G122" i="2"/>
  <c r="K124" i="2"/>
  <c r="I127" i="2"/>
  <c r="G130" i="2"/>
  <c r="K132" i="2"/>
  <c r="I135" i="2"/>
  <c r="G138" i="2"/>
  <c r="K140" i="2"/>
  <c r="I143" i="2"/>
  <c r="G146" i="2"/>
  <c r="K148" i="2"/>
  <c r="I151" i="2"/>
  <c r="G154" i="2"/>
  <c r="K156" i="2"/>
  <c r="I159" i="2"/>
  <c r="G162" i="2"/>
  <c r="K164" i="2"/>
  <c r="I167" i="2"/>
  <c r="G170" i="2"/>
  <c r="K172" i="2"/>
  <c r="I175" i="2"/>
  <c r="G178" i="2"/>
  <c r="K180" i="2"/>
  <c r="I183" i="2"/>
  <c r="G186" i="2"/>
  <c r="K188" i="2"/>
  <c r="I191" i="2"/>
  <c r="G194" i="2"/>
  <c r="K196" i="2"/>
  <c r="I199" i="2"/>
  <c r="G202" i="2"/>
  <c r="K204" i="2"/>
  <c r="I207" i="2"/>
  <c r="G210" i="2"/>
  <c r="K212" i="2"/>
  <c r="I215" i="2"/>
  <c r="G218" i="2"/>
  <c r="K220" i="2"/>
  <c r="I223" i="2"/>
  <c r="G226" i="2"/>
  <c r="K228" i="2"/>
  <c r="I231" i="2"/>
  <c r="G234" i="2"/>
  <c r="K236" i="2"/>
  <c r="I239" i="2"/>
  <c r="G242" i="2"/>
  <c r="K244" i="2"/>
  <c r="I247" i="2"/>
  <c r="G250" i="2"/>
  <c r="K252" i="2"/>
  <c r="I255" i="2"/>
  <c r="B84" i="2"/>
  <c r="B100" i="2"/>
  <c r="B116" i="2"/>
  <c r="B132" i="2"/>
  <c r="B148" i="2"/>
  <c r="B164" i="2"/>
  <c r="B180" i="2"/>
  <c r="B196" i="2"/>
  <c r="B212" i="2"/>
  <c r="B228" i="2"/>
  <c r="B244" i="2"/>
  <c r="I3" i="2"/>
  <c r="G6" i="2"/>
  <c r="K8" i="2"/>
  <c r="I11" i="2"/>
  <c r="F10" i="3" s="1" a="1"/>
  <c r="F10" i="3" s="1"/>
  <c r="G14" i="2"/>
  <c r="K16" i="2"/>
  <c r="H71" i="3" s="1" a="1"/>
  <c r="H71" i="3" s="1"/>
  <c r="I19" i="2"/>
  <c r="G22" i="2"/>
  <c r="G85" i="2"/>
  <c r="F88" i="2"/>
  <c r="K90" i="2"/>
  <c r="J93" i="2"/>
  <c r="I96" i="2"/>
  <c r="H99" i="2"/>
  <c r="G102" i="2"/>
  <c r="F105" i="2"/>
  <c r="K107" i="2"/>
  <c r="J110" i="2"/>
  <c r="I113" i="2"/>
  <c r="H116" i="2"/>
  <c r="G119" i="2"/>
  <c r="F122" i="2"/>
  <c r="F125" i="2"/>
  <c r="C75" i="3" s="1" a="1"/>
  <c r="C75" i="3" s="1"/>
  <c r="K127" i="2"/>
  <c r="J130" i="2"/>
  <c r="I133" i="2"/>
  <c r="H136" i="2"/>
  <c r="G139" i="2"/>
  <c r="D22" i="3" s="1" a="1"/>
  <c r="D22" i="3" s="1"/>
  <c r="F142" i="2"/>
  <c r="K144" i="2"/>
  <c r="J147" i="2"/>
  <c r="I150" i="2"/>
  <c r="F18" i="3" s="1" a="1"/>
  <c r="F18" i="3" s="1"/>
  <c r="H153" i="2"/>
  <c r="E17" i="3" s="1" a="1"/>
  <c r="E17" i="3" s="1"/>
  <c r="G156" i="2"/>
  <c r="F159" i="2"/>
  <c r="C17" i="3" s="1" a="1"/>
  <c r="C17" i="3" s="1"/>
  <c r="K161" i="2"/>
  <c r="J164" i="2"/>
  <c r="J167" i="2"/>
  <c r="I170" i="2"/>
  <c r="H173" i="2"/>
  <c r="G176" i="2"/>
  <c r="F179" i="2"/>
  <c r="K181" i="2"/>
  <c r="J184" i="2"/>
  <c r="I187" i="2"/>
  <c r="H190" i="2"/>
  <c r="G193" i="2"/>
  <c r="F196" i="2"/>
  <c r="K198" i="2"/>
  <c r="J201" i="2"/>
  <c r="I204" i="2"/>
  <c r="F84" i="3" s="1" a="1"/>
  <c r="F84" i="3" s="1"/>
  <c r="H207" i="2"/>
  <c r="H210" i="2"/>
  <c r="G213" i="2"/>
  <c r="F216" i="2"/>
  <c r="K218" i="2"/>
  <c r="J221" i="2"/>
  <c r="I224" i="2"/>
  <c r="H227" i="2"/>
  <c r="G230" i="2"/>
  <c r="F233" i="2"/>
  <c r="K235" i="2"/>
  <c r="J238" i="2"/>
  <c r="I241" i="2"/>
  <c r="H244" i="2"/>
  <c r="G247" i="2"/>
  <c r="F250" i="2"/>
  <c r="F253" i="2"/>
  <c r="K255" i="2"/>
  <c r="B87" i="2"/>
  <c r="B104" i="2"/>
  <c r="B121" i="2"/>
  <c r="B138" i="2"/>
  <c r="B155" i="2"/>
  <c r="B172" i="2"/>
  <c r="B189" i="2"/>
  <c r="B206" i="2"/>
  <c r="B223" i="2"/>
  <c r="B240" i="2"/>
  <c r="B257" i="2"/>
  <c r="F3" i="2"/>
  <c r="C25" i="3" s="1" a="1"/>
  <c r="C25" i="3" s="1"/>
  <c r="K5" i="2"/>
  <c r="H89" i="3" s="1" a="1"/>
  <c r="H89" i="3" s="1"/>
  <c r="J8" i="2"/>
  <c r="J11" i="2"/>
  <c r="I14" i="2"/>
  <c r="H17" i="2"/>
  <c r="G20" i="2"/>
  <c r="F23" i="2"/>
  <c r="J25" i="2"/>
  <c r="H28" i="2"/>
  <c r="F31" i="2"/>
  <c r="J33" i="2"/>
  <c r="H36" i="2"/>
  <c r="F39" i="2"/>
  <c r="J41" i="2"/>
  <c r="H44" i="2"/>
  <c r="E11" i="3" s="1" a="1"/>
  <c r="E11" i="3" s="1"/>
  <c r="F47" i="2"/>
  <c r="J49" i="2"/>
  <c r="H52" i="2"/>
  <c r="F55" i="2"/>
  <c r="J57" i="2"/>
  <c r="H60" i="2"/>
  <c r="F63" i="2"/>
  <c r="J65" i="2"/>
  <c r="H68" i="2"/>
  <c r="E23" i="3" s="1" a="1"/>
  <c r="E23" i="3" s="1"/>
  <c r="F71" i="2"/>
  <c r="J73" i="2"/>
  <c r="H76" i="2"/>
  <c r="F79" i="2"/>
  <c r="J81" i="2"/>
  <c r="A8" i="5"/>
  <c r="A16" i="5"/>
  <c r="A24" i="5"/>
  <c r="B30" i="2"/>
  <c r="B46" i="2"/>
  <c r="B62" i="2"/>
  <c r="B78" i="2"/>
  <c r="B14" i="2"/>
  <c r="H85" i="2"/>
  <c r="E10" i="3" s="1" a="1"/>
  <c r="E10" i="3" s="1"/>
  <c r="G88" i="2"/>
  <c r="F91" i="2"/>
  <c r="C14" i="3" s="1" a="1"/>
  <c r="C14" i="3" s="1"/>
  <c r="K93" i="2"/>
  <c r="J96" i="2"/>
  <c r="I99" i="2"/>
  <c r="H102" i="2"/>
  <c r="G105" i="2"/>
  <c r="F108" i="2"/>
  <c r="K110" i="2"/>
  <c r="J113" i="2"/>
  <c r="I116" i="2"/>
  <c r="H119" i="2"/>
  <c r="H122" i="2"/>
  <c r="G125" i="2"/>
  <c r="F128" i="2"/>
  <c r="K130" i="2"/>
  <c r="J133" i="2"/>
  <c r="I136" i="2"/>
  <c r="H139" i="2"/>
  <c r="G142" i="2"/>
  <c r="F145" i="2"/>
  <c r="K147" i="2"/>
  <c r="J150" i="2"/>
  <c r="I153" i="2"/>
  <c r="H156" i="2"/>
  <c r="G159" i="2"/>
  <c r="D17" i="3" s="1" a="1"/>
  <c r="D17" i="3" s="1"/>
  <c r="F162" i="2"/>
  <c r="F165" i="2"/>
  <c r="C18" i="3" s="1" a="1"/>
  <c r="C18" i="3" s="1"/>
  <c r="K167" i="2"/>
  <c r="J170" i="2"/>
  <c r="I173" i="2"/>
  <c r="H176" i="2"/>
  <c r="G179" i="2"/>
  <c r="F182" i="2"/>
  <c r="C20" i="3" s="1" a="1"/>
  <c r="C20" i="3" s="1"/>
  <c r="K184" i="2"/>
  <c r="J187" i="2"/>
  <c r="I190" i="2"/>
  <c r="H193" i="2"/>
  <c r="G196" i="2"/>
  <c r="F199" i="2"/>
  <c r="K201" i="2"/>
  <c r="J204" i="2"/>
  <c r="G84" i="3" s="1" a="1"/>
  <c r="G84" i="3" s="1"/>
  <c r="J207" i="2"/>
  <c r="I210" i="2"/>
  <c r="H213" i="2"/>
  <c r="G216" i="2"/>
  <c r="F219" i="2"/>
  <c r="C23" i="3" s="1" a="1"/>
  <c r="C23" i="3" s="1"/>
  <c r="K221" i="2"/>
  <c r="J224" i="2"/>
  <c r="I227" i="2"/>
  <c r="H230" i="2"/>
  <c r="G233" i="2"/>
  <c r="F236" i="2"/>
  <c r="K238" i="2"/>
  <c r="J241" i="2"/>
  <c r="I244" i="2"/>
  <c r="H247" i="2"/>
  <c r="H250" i="2"/>
  <c r="C16" i="3" a="1"/>
  <c r="C16" i="3" s="1"/>
  <c r="D16" i="3" a="1"/>
  <c r="D16" i="3" s="1"/>
  <c r="E16" i="3" a="1"/>
  <c r="E16" i="3" s="1"/>
  <c r="D23" i="3" a="1"/>
  <c r="D23" i="3" s="1"/>
  <c r="D19" i="3" a="1"/>
  <c r="D19" i="3" s="1"/>
  <c r="C22" i="3" a="1"/>
  <c r="C22" i="3" s="1"/>
  <c r="H18" i="3" a="1"/>
  <c r="H18" i="3" s="1"/>
  <c r="E18" i="3" a="1"/>
  <c r="E18" i="3" s="1"/>
  <c r="D11" i="3" a="1"/>
  <c r="D11" i="3" s="1"/>
  <c r="D10" i="3" a="1"/>
  <c r="D10" i="3" s="1"/>
  <c r="I8" i="3" a="1"/>
  <c r="I8" i="3" s="1"/>
  <c r="I3" i="3" a="1"/>
  <c r="I3" i="3" s="1"/>
  <c r="I7" i="3" a="1"/>
  <c r="I7" i="3" s="1"/>
  <c r="I4" i="3" a="1"/>
  <c r="I4" i="3" s="1"/>
  <c r="I5" i="3" a="1"/>
  <c r="I5" i="3" s="1"/>
  <c r="I6" i="3" a="1"/>
  <c r="I6" i="3" s="1"/>
  <c r="D6" i="3" s="1" a="1"/>
  <c r="D6" i="3" s="1"/>
  <c r="C19" i="3" a="1"/>
  <c r="C19" i="3" s="1"/>
  <c r="E19" i="3" a="1"/>
  <c r="E19" i="3" s="1"/>
  <c r="F80" i="3" l="1" a="1"/>
  <c r="F80" i="3" s="1"/>
  <c r="G79" i="3" a="1"/>
  <c r="G79" i="3" s="1"/>
  <c r="E97" i="3" a="1"/>
  <c r="E97" i="3" s="1"/>
  <c r="D97" i="3" a="1"/>
  <c r="D97" i="3" s="1"/>
  <c r="F97" i="3" a="1"/>
  <c r="F97" i="3" s="1"/>
  <c r="H58" i="3" a="1"/>
  <c r="H58" i="3" s="1"/>
  <c r="H64" i="3" a="1"/>
  <c r="H64" i="3" s="1"/>
  <c r="H65" i="3" a="1"/>
  <c r="H65" i="3" s="1"/>
  <c r="H79" i="3" a="1"/>
  <c r="H79" i="3" s="1"/>
  <c r="H86" i="3" a="1"/>
  <c r="H86" i="3" s="1"/>
  <c r="H31" i="3" a="1"/>
  <c r="H31" i="3" s="1"/>
  <c r="H80" i="3" a="1"/>
  <c r="H80" i="3" s="1"/>
  <c r="H61" i="3" a="1"/>
  <c r="H61" i="3" s="1"/>
  <c r="H78" i="3" a="1"/>
  <c r="H78" i="3" s="1"/>
  <c r="H84" i="3" a="1"/>
  <c r="H84" i="3" s="1"/>
  <c r="H77" i="3" a="1"/>
  <c r="H77" i="3" s="1"/>
  <c r="H95" i="3" a="1"/>
  <c r="H95" i="3" s="1"/>
  <c r="H90" i="3" a="1"/>
  <c r="H90" i="3" s="1"/>
  <c r="H87" i="3" a="1"/>
  <c r="H87" i="3" s="1"/>
  <c r="H73" i="3" a="1"/>
  <c r="H73" i="3" s="1"/>
  <c r="H83" i="3" a="1"/>
  <c r="H83" i="3" s="1"/>
  <c r="H85" i="3" a="1"/>
  <c r="H85" i="3" s="1"/>
  <c r="H93" i="3" a="1"/>
  <c r="H93" i="3" s="1"/>
  <c r="H76" i="3" a="1"/>
  <c r="H76" i="3" s="1"/>
  <c r="H88" i="3" a="1"/>
  <c r="H88" i="3" s="1"/>
  <c r="C42" i="3" a="1"/>
  <c r="C42" i="3" s="1"/>
  <c r="C48" i="3" a="1"/>
  <c r="C48" i="3" s="1"/>
  <c r="E33" i="3" a="1"/>
  <c r="E33" i="3" s="1"/>
  <c r="E76" i="3" a="1"/>
  <c r="E76" i="3" s="1"/>
  <c r="E63" i="3" a="1"/>
  <c r="E63" i="3" s="1"/>
  <c r="E47" i="3" a="1"/>
  <c r="E47" i="3" s="1"/>
  <c r="E48" i="3" a="1"/>
  <c r="E48" i="3" s="1"/>
  <c r="E30" i="3" a="1"/>
  <c r="E30" i="3" s="1"/>
  <c r="E70" i="3" a="1"/>
  <c r="E70" i="3" s="1"/>
  <c r="E50" i="3" a="1"/>
  <c r="E50" i="3" s="1"/>
  <c r="E98" i="3" a="1"/>
  <c r="E98" i="3" s="1"/>
  <c r="E37" i="3" a="1"/>
  <c r="E37" i="3" s="1"/>
  <c r="E92" i="3" a="1"/>
  <c r="E92" i="3" s="1"/>
  <c r="E45" i="3" a="1"/>
  <c r="E45" i="3" s="1"/>
  <c r="E82" i="3" a="1"/>
  <c r="E82" i="3" s="1"/>
  <c r="E75" i="3" a="1"/>
  <c r="E75" i="3" s="1"/>
  <c r="E66" i="3" a="1"/>
  <c r="E66" i="3" s="1"/>
  <c r="E43" i="3" a="1"/>
  <c r="E43" i="3" s="1"/>
  <c r="D98" i="3" a="1"/>
  <c r="D98" i="3" s="1"/>
  <c r="D82" i="3" a="1"/>
  <c r="D82" i="3" s="1"/>
  <c r="E51" i="3" a="1"/>
  <c r="E51" i="3" s="1"/>
  <c r="D51" i="3" a="1"/>
  <c r="D51" i="3" s="1"/>
  <c r="D37" i="3" a="1"/>
  <c r="D37" i="3" s="1"/>
  <c r="E56" i="3" a="1"/>
  <c r="E56" i="3" s="1"/>
  <c r="E91" i="3" a="1"/>
  <c r="E91" i="3" s="1"/>
  <c r="D91" i="3" a="1"/>
  <c r="D91" i="3" s="1"/>
  <c r="D56" i="3" a="1"/>
  <c r="D56" i="3" s="1"/>
  <c r="D34" i="3" a="1"/>
  <c r="D34" i="3" s="1"/>
  <c r="D92" i="3" a="1"/>
  <c r="D92" i="3" s="1"/>
  <c r="D75" i="3" a="1"/>
  <c r="D75" i="3" s="1"/>
  <c r="D45" i="3" a="1"/>
  <c r="D45" i="3" s="1"/>
  <c r="D33" i="3" a="1"/>
  <c r="D33" i="3" s="1"/>
  <c r="D81" i="3" a="1"/>
  <c r="D81" i="3" s="1"/>
  <c r="C81" i="3" a="1"/>
  <c r="C81" i="3" s="1"/>
  <c r="H81" i="3" a="1"/>
  <c r="H81" i="3" s="1"/>
  <c r="E81" i="3" a="1"/>
  <c r="E81" i="3" s="1"/>
  <c r="G101" i="3" a="1"/>
  <c r="G101" i="3" s="1"/>
  <c r="H101" i="3" a="1"/>
  <c r="H101" i="3" s="1"/>
  <c r="G100" i="3" a="1"/>
  <c r="G100" i="3" s="1"/>
  <c r="F100" i="3" a="1"/>
  <c r="F100" i="3" s="1"/>
  <c r="H100" i="3" a="1"/>
  <c r="H100" i="3" s="1"/>
  <c r="C100" i="3" a="1"/>
  <c r="C100" i="3" s="1"/>
  <c r="F101" i="3" a="1"/>
  <c r="F101" i="3" s="1"/>
  <c r="C101" i="3" a="1"/>
  <c r="C101" i="3" s="1"/>
  <c r="C44" i="3" a="1"/>
  <c r="C44" i="3" s="1"/>
  <c r="C41" i="3" a="1"/>
  <c r="C41" i="3" s="1"/>
  <c r="F68" i="3" a="1"/>
  <c r="F68" i="3" s="1"/>
  <c r="H82" i="3" a="1"/>
  <c r="H82" i="3" s="1"/>
  <c r="H37" i="3" a="1"/>
  <c r="H37" i="3" s="1"/>
  <c r="E42" i="3" a="1"/>
  <c r="E42" i="3" s="1"/>
  <c r="C50" i="3" a="1"/>
  <c r="C50" i="3" s="1"/>
  <c r="H40" i="3" a="1"/>
  <c r="H40" i="3" s="1"/>
  <c r="H25" i="3" a="1"/>
  <c r="H25" i="3" s="1"/>
  <c r="H45" i="3" a="1"/>
  <c r="H45" i="3" s="1"/>
  <c r="G75" i="3" a="1"/>
  <c r="G75" i="3" s="1"/>
  <c r="D44" i="3" a="1"/>
  <c r="D44" i="3" s="1"/>
  <c r="D40" i="3" a="1"/>
  <c r="D40" i="3" s="1"/>
  <c r="G52" i="3" a="1"/>
  <c r="G52" i="3" s="1"/>
  <c r="F55" i="3" a="1"/>
  <c r="F55" i="3" s="1"/>
  <c r="F41" i="3" a="1"/>
  <c r="F41" i="3" s="1"/>
  <c r="D29" i="3" a="1"/>
  <c r="D29" i="3" s="1"/>
  <c r="F29" i="3" a="1"/>
  <c r="F29" i="3" s="1"/>
  <c r="H44" i="3" a="1"/>
  <c r="H44" i="3" s="1"/>
  <c r="H27" i="3" a="1"/>
  <c r="H27" i="3" s="1"/>
  <c r="F67" i="3" a="1"/>
  <c r="F67" i="3" s="1"/>
  <c r="E44" i="3" a="1"/>
  <c r="E44" i="3" s="1"/>
  <c r="D18" i="3" a="1"/>
  <c r="D18" i="3" s="1"/>
  <c r="G36" i="3" a="1"/>
  <c r="G36" i="3" s="1"/>
  <c r="H92" i="3" a="1"/>
  <c r="H92" i="3" s="1"/>
  <c r="G66" i="3" a="1"/>
  <c r="G66" i="3" s="1"/>
  <c r="H35" i="3" a="1"/>
  <c r="H35" i="3" s="1"/>
  <c r="G57" i="3" a="1"/>
  <c r="G57" i="3" s="1"/>
  <c r="G37" i="3" a="1"/>
  <c r="G37" i="3" s="1"/>
  <c r="G62" i="3" a="1"/>
  <c r="G62" i="3" s="1"/>
  <c r="G45" i="3" a="1"/>
  <c r="G45" i="3" s="1"/>
  <c r="G55" i="3" a="1"/>
  <c r="G55" i="3" s="1"/>
  <c r="H39" i="3" a="1"/>
  <c r="H39" i="3" s="1"/>
  <c r="E27" i="3" a="1"/>
  <c r="E27" i="3" s="1"/>
  <c r="D59" i="3" a="1"/>
  <c r="D59" i="3" s="1"/>
  <c r="H75" i="3" a="1"/>
  <c r="H75" i="3" s="1"/>
  <c r="C66" i="3" a="1"/>
  <c r="C66" i="3" s="1"/>
  <c r="H72" i="3" a="1"/>
  <c r="H72" i="3" s="1"/>
  <c r="F42" i="3" a="1"/>
  <c r="F42" i="3" s="1"/>
  <c r="H55" i="3" a="1"/>
  <c r="H55" i="3" s="1"/>
  <c r="H34" i="3" a="1"/>
  <c r="H34" i="3" s="1"/>
  <c r="H14" i="3" a="1"/>
  <c r="H14" i="3" s="1"/>
  <c r="D27" i="3" a="1"/>
  <c r="D27" i="3" s="1"/>
  <c r="C28" i="3" a="1"/>
  <c r="C28" i="3" s="1"/>
  <c r="D42" i="3" a="1"/>
  <c r="D42" i="3" s="1"/>
  <c r="F34" i="3" a="1"/>
  <c r="F34" i="3" s="1"/>
  <c r="C29" i="3" a="1"/>
  <c r="C29" i="3" s="1"/>
  <c r="C27" i="3" a="1"/>
  <c r="C27" i="3" s="1"/>
  <c r="H28" i="3" a="1"/>
  <c r="H28" i="3" s="1"/>
  <c r="G69" i="3" a="1"/>
  <c r="G69" i="3" s="1"/>
  <c r="D39" i="3" a="1"/>
  <c r="D39" i="3" s="1"/>
  <c r="D55" i="3" a="1"/>
  <c r="D55" i="3" s="1"/>
  <c r="G74" i="3" a="1"/>
  <c r="G74" i="3" s="1"/>
  <c r="D41" i="3" a="1"/>
  <c r="D41" i="3" s="1"/>
  <c r="C35" i="3" a="1"/>
  <c r="C35" i="3" s="1"/>
  <c r="H11" i="3" a="1"/>
  <c r="H11" i="3" s="1"/>
  <c r="F45" i="3" a="1"/>
  <c r="F45" i="3" s="1"/>
  <c r="D25" i="3" a="1"/>
  <c r="D25" i="3" s="1"/>
  <c r="D15" i="3" a="1"/>
  <c r="D15" i="3" s="1"/>
  <c r="D53" i="3" a="1"/>
  <c r="D53" i="3" s="1"/>
  <c r="G97" i="3" a="1"/>
  <c r="G97" i="3" s="1"/>
  <c r="E26" i="3" a="1"/>
  <c r="E26" i="3" s="1"/>
  <c r="D35" i="3" a="1"/>
  <c r="D35" i="3" s="1"/>
  <c r="F53" i="3" a="1"/>
  <c r="F53" i="3" s="1"/>
  <c r="F14" i="3" a="1"/>
  <c r="F14" i="3" s="1"/>
  <c r="E34" i="3" a="1"/>
  <c r="E34" i="3" s="1"/>
  <c r="C97" i="3" a="1"/>
  <c r="C97" i="3" s="1"/>
  <c r="H98" i="3" a="1"/>
  <c r="H98" i="3" s="1"/>
  <c r="G98" i="3" a="1"/>
  <c r="G98" i="3" s="1"/>
  <c r="E29" i="3" a="1"/>
  <c r="E29" i="3" s="1"/>
  <c r="G27" i="3" a="1"/>
  <c r="G27" i="3" s="1"/>
  <c r="D66" i="3" a="1"/>
  <c r="D66" i="3" s="1"/>
  <c r="H41" i="3" a="1"/>
  <c r="H41" i="3" s="1"/>
  <c r="H97" i="3" a="1"/>
  <c r="H97" i="3" s="1"/>
  <c r="F25" i="3" a="1"/>
  <c r="F25" i="3" s="1"/>
  <c r="E53" i="3" a="1"/>
  <c r="E53" i="3" s="1"/>
  <c r="G21" i="3" a="1"/>
  <c r="G21" i="3" s="1"/>
  <c r="G92" i="3" a="1"/>
  <c r="G92" i="3" s="1"/>
  <c r="G82" i="3" a="1"/>
  <c r="G82" i="3" s="1"/>
  <c r="H91" i="3" a="1"/>
  <c r="H91" i="3" s="1"/>
  <c r="H57" i="3" a="1"/>
  <c r="H57" i="3" s="1"/>
  <c r="G91" i="3" a="1"/>
  <c r="G91" i="3" s="1"/>
  <c r="H66" i="3" a="1"/>
  <c r="H66" i="3" s="1"/>
  <c r="H62" i="3" a="1"/>
  <c r="H62" i="3" s="1"/>
  <c r="G40" i="3" a="1"/>
  <c r="G40" i="3" s="1"/>
  <c r="E35" i="3" a="1"/>
  <c r="E35" i="3" s="1"/>
  <c r="G67" i="3" a="1"/>
  <c r="G67" i="3" s="1"/>
  <c r="C59" i="3" a="1"/>
  <c r="C59" i="3" s="1"/>
  <c r="H74" i="3" a="1"/>
  <c r="H74" i="3" s="1"/>
  <c r="G39" i="3" a="1"/>
  <c r="G39" i="3" s="1"/>
  <c r="G11" i="3" a="1"/>
  <c r="G11" i="3" s="1"/>
  <c r="H59" i="3" a="1"/>
  <c r="H59" i="3" s="1"/>
  <c r="C57" i="3" a="1"/>
  <c r="C57" i="3" s="1"/>
  <c r="E32" i="3" a="1"/>
  <c r="E32" i="3" s="1"/>
  <c r="E41" i="3" a="1"/>
  <c r="E41" i="3" s="1"/>
  <c r="G43" i="3" a="1"/>
  <c r="G43" i="3" s="1"/>
  <c r="H69" i="3" a="1"/>
  <c r="H69" i="3" s="1"/>
  <c r="H52" i="3" a="1"/>
  <c r="H52" i="3" s="1"/>
  <c r="H33" i="3" a="1"/>
  <c r="H33" i="3" s="1"/>
  <c r="F38" i="3" a="1"/>
  <c r="F38" i="3" s="1"/>
  <c r="F11" i="3" a="1"/>
  <c r="F11" i="3" s="1"/>
  <c r="D57" i="3" a="1"/>
  <c r="D57" i="3" s="1"/>
  <c r="H67" i="3" a="1"/>
  <c r="H67" i="3" s="1"/>
  <c r="E55" i="3" a="1"/>
  <c r="E55" i="3" s="1"/>
  <c r="H99" i="3" a="1"/>
  <c r="H99" i="3" s="1"/>
  <c r="G33" i="3" a="1"/>
  <c r="G33" i="3" s="1"/>
  <c r="E38" i="3" a="1"/>
  <c r="E38" i="3" s="1"/>
  <c r="G72" i="3" a="1"/>
  <c r="G72" i="3" s="1"/>
  <c r="E54" i="3" a="1"/>
  <c r="E54" i="3" s="1"/>
  <c r="C67" i="3" a="1"/>
  <c r="C67" i="3" s="1"/>
  <c r="E67" i="3" a="1"/>
  <c r="E67" i="3" s="1"/>
  <c r="D54" i="3" a="1"/>
  <c r="D54" i="3" s="1"/>
  <c r="F46" i="3" a="1"/>
  <c r="F46" i="3" s="1"/>
  <c r="F54" i="3" a="1"/>
  <c r="F54" i="3" s="1"/>
  <c r="C36" i="3" a="1"/>
  <c r="C36" i="3" s="1"/>
  <c r="E46" i="3" a="1"/>
  <c r="E46" i="3" s="1"/>
  <c r="D46" i="3" a="1"/>
  <c r="D46" i="3" s="1"/>
  <c r="D32" i="3" a="1"/>
  <c r="D32" i="3" s="1"/>
  <c r="G56" i="3" a="1"/>
  <c r="G56" i="3" s="1"/>
  <c r="H48" i="3" a="1"/>
  <c r="H48" i="3" s="1"/>
  <c r="C32" i="3" a="1"/>
  <c r="C32" i="3" s="1"/>
  <c r="F39" i="3" a="1"/>
  <c r="F39" i="3" s="1"/>
  <c r="H32" i="3" a="1"/>
  <c r="H32" i="3" s="1"/>
  <c r="H51" i="3" a="1"/>
  <c r="H51" i="3" s="1"/>
  <c r="E39" i="3" a="1"/>
  <c r="E39" i="3" s="1"/>
  <c r="G34" i="3" a="1"/>
  <c r="G34" i="3" s="1"/>
  <c r="H42" i="3" a="1"/>
  <c r="H42" i="3" s="1"/>
  <c r="F28" i="3" a="1"/>
  <c r="F28" i="3" s="1"/>
  <c r="G51" i="3" a="1"/>
  <c r="G51" i="3" s="1"/>
  <c r="G9" i="3" a="1"/>
  <c r="G9" i="3" s="1"/>
  <c r="G25" i="3" a="1"/>
  <c r="G25" i="3" s="1"/>
  <c r="G26" i="3" a="1"/>
  <c r="G26" i="3" s="1"/>
  <c r="E28" i="3" a="1"/>
  <c r="E28" i="3" s="1"/>
  <c r="D67" i="3" a="1"/>
  <c r="D67" i="3" s="1"/>
  <c r="F40" i="3" a="1"/>
  <c r="F40" i="3" s="1"/>
  <c r="E40" i="3" a="1"/>
  <c r="E40" i="3" s="1"/>
  <c r="D43" i="3" a="1"/>
  <c r="D43" i="3" s="1"/>
  <c r="E58" i="3" a="1"/>
  <c r="E58" i="3" s="1"/>
  <c r="F57" i="3" a="1"/>
  <c r="F57" i="3" s="1"/>
  <c r="H43" i="3" a="1"/>
  <c r="H43" i="3" s="1"/>
  <c r="G61" i="3" a="1"/>
  <c r="G61" i="3" s="1"/>
  <c r="G48" i="3" a="1"/>
  <c r="G48" i="3" s="1"/>
  <c r="D28" i="3" a="1"/>
  <c r="D28" i="3" s="1"/>
  <c r="G42" i="3" a="1"/>
  <c r="G42" i="3" s="1"/>
  <c r="D65" i="3" a="1"/>
  <c r="D65" i="3" s="1"/>
  <c r="H36" i="3" a="1"/>
  <c r="H36" i="3" s="1"/>
  <c r="E65" i="3" a="1"/>
  <c r="E65" i="3" s="1"/>
  <c r="G68" i="3" a="1"/>
  <c r="G68" i="3" s="1"/>
  <c r="G31" i="3" a="1"/>
  <c r="G31" i="3" s="1"/>
  <c r="E36" i="3" a="1"/>
  <c r="E36" i="3" s="1"/>
  <c r="G14" i="3" a="1"/>
  <c r="G14" i="3" s="1"/>
  <c r="H68" i="3" a="1"/>
  <c r="H68" i="3" s="1"/>
  <c r="H53" i="3" a="1"/>
  <c r="H53" i="3" s="1"/>
  <c r="C46" i="3" a="1"/>
  <c r="C46" i="3" s="1"/>
  <c r="G53" i="3" a="1"/>
  <c r="G53" i="3" s="1"/>
  <c r="H46" i="3" a="1"/>
  <c r="H46" i="3" s="1"/>
  <c r="G46" i="3" a="1"/>
  <c r="G46" i="3" s="1"/>
  <c r="H16" i="3" a="1"/>
  <c r="H16" i="3" s="1"/>
  <c r="H19" i="3" a="1"/>
  <c r="H19" i="3" s="1"/>
  <c r="H17" i="3" a="1"/>
  <c r="H17" i="3" s="1"/>
  <c r="H23" i="3" a="1"/>
  <c r="H23" i="3" s="1"/>
  <c r="H20" i="3" a="1"/>
  <c r="H20" i="3" s="1"/>
  <c r="G20" i="3" a="1"/>
  <c r="G20" i="3" s="1"/>
  <c r="F20" i="3" a="1"/>
  <c r="F20" i="3" s="1"/>
  <c r="F24" i="3" a="1"/>
  <c r="F24" i="3" s="1"/>
  <c r="G10" i="3" a="1"/>
  <c r="G10" i="3" s="1"/>
  <c r="G17" i="3" a="1"/>
  <c r="G17" i="3" s="1"/>
  <c r="E14" i="3" a="1"/>
  <c r="E14" i="3" s="1"/>
  <c r="F23" i="3" a="1"/>
  <c r="F23" i="3" s="1"/>
  <c r="E20" i="3" a="1"/>
  <c r="E20" i="3" s="1"/>
  <c r="G23" i="3" a="1"/>
  <c r="G23" i="3" s="1"/>
  <c r="E22" i="3" a="1"/>
  <c r="E22" i="3" s="1"/>
  <c r="H22" i="3" a="1"/>
  <c r="H22" i="3" s="1"/>
  <c r="D13" i="3" a="1"/>
  <c r="D13" i="3" s="1"/>
  <c r="D12" i="3" a="1"/>
  <c r="D12" i="3" s="1"/>
  <c r="G16" i="3" a="1"/>
  <c r="G16" i="3" s="1"/>
  <c r="D24" i="3" a="1"/>
  <c r="D24" i="3" s="1"/>
  <c r="G24" i="3" a="1"/>
  <c r="G24" i="3" s="1"/>
  <c r="F22" i="3" a="1"/>
  <c r="F22" i="3" s="1"/>
  <c r="F17" i="3" a="1"/>
  <c r="F17" i="3" s="1"/>
  <c r="G22" i="3" a="1"/>
  <c r="G22" i="3" s="1"/>
  <c r="F16" i="3" a="1"/>
  <c r="F16" i="3" s="1"/>
  <c r="G18" i="3" a="1"/>
  <c r="G18" i="3" s="1"/>
  <c r="E13" i="3" a="1"/>
  <c r="E13" i="3" s="1"/>
  <c r="C24" i="3" a="1"/>
  <c r="C24" i="3" s="1"/>
  <c r="H13" i="3" a="1"/>
  <c r="H13" i="3" s="1"/>
  <c r="G15" i="3" a="1"/>
  <c r="G15" i="3" s="1"/>
  <c r="H15" i="3" a="1"/>
  <c r="H15" i="3" s="1"/>
  <c r="E25" i="3" a="1"/>
  <c r="E25" i="3" s="1"/>
  <c r="D21" i="3" a="1"/>
  <c r="D21" i="3" s="1"/>
  <c r="C10" i="3" a="1"/>
  <c r="C10" i="3" s="1"/>
  <c r="G19" i="3" a="1"/>
  <c r="G19" i="3" s="1"/>
  <c r="H24" i="3" a="1"/>
  <c r="H24" i="3" s="1"/>
  <c r="F19" i="3" a="1"/>
  <c r="F19" i="3" s="1"/>
  <c r="E24" i="3" a="1"/>
  <c r="E24" i="3" s="1"/>
  <c r="F9" i="3" a="1"/>
  <c r="F9" i="3" s="1"/>
  <c r="H26" i="3" a="1"/>
  <c r="H26" i="3" s="1"/>
  <c r="C13" i="3" a="1"/>
  <c r="C13" i="3" s="1"/>
  <c r="E21" i="3" a="1"/>
  <c r="E21" i="3" s="1"/>
  <c r="F15" i="3" a="1"/>
  <c r="F15" i="3" s="1"/>
  <c r="E9" i="3" a="1"/>
  <c r="E9" i="3" s="1"/>
  <c r="C26" i="3" a="1"/>
  <c r="C26" i="3" s="1"/>
  <c r="G13" i="3" a="1"/>
  <c r="G13" i="3" s="1"/>
  <c r="E12" i="3" a="1"/>
  <c r="E12" i="3" s="1"/>
  <c r="H21" i="3" a="1"/>
  <c r="H21" i="3" s="1"/>
  <c r="C12" i="3" a="1"/>
  <c r="C12" i="3" s="1"/>
  <c r="C15" i="3" a="1"/>
  <c r="C15" i="3" s="1"/>
  <c r="F26" i="3" a="1"/>
  <c r="F26" i="3" s="1"/>
  <c r="H12" i="3" a="1"/>
  <c r="H12" i="3" s="1"/>
  <c r="E15" i="3" a="1"/>
  <c r="E15" i="3" s="1"/>
  <c r="F13" i="3" a="1"/>
  <c r="F13" i="3" s="1"/>
  <c r="D9" i="3" a="1"/>
  <c r="D9" i="3" s="1"/>
  <c r="G12" i="3" a="1"/>
  <c r="G12" i="3" s="1"/>
  <c r="H9" i="3" a="1"/>
  <c r="H9" i="3" s="1"/>
  <c r="C21" i="3" a="1"/>
  <c r="C21" i="3" s="1"/>
  <c r="C9" i="3" a="1"/>
  <c r="C9" i="3" s="1"/>
  <c r="D26" i="3" a="1"/>
  <c r="D26" i="3" s="1"/>
  <c r="F12" i="3" a="1"/>
  <c r="F12" i="3" s="1"/>
  <c r="F21" i="3" a="1"/>
  <c r="F21" i="3" s="1"/>
  <c r="D8" i="3" a="1"/>
  <c r="D8" i="3" s="1"/>
  <c r="H8" i="3" a="1"/>
  <c r="H8" i="3" s="1"/>
  <c r="G8" i="3" a="1"/>
  <c r="G8" i="3" s="1"/>
  <c r="E8" i="3" a="1"/>
  <c r="E8" i="3" s="1"/>
  <c r="F8" i="3" a="1"/>
  <c r="F8" i="3" s="1"/>
  <c r="H4" i="3" a="1"/>
  <c r="H4" i="3" s="1"/>
  <c r="E4" i="3" a="1"/>
  <c r="E4" i="3" s="1"/>
  <c r="F4" i="3" a="1"/>
  <c r="F4" i="3" s="1"/>
  <c r="D4" i="3" a="1"/>
  <c r="D4" i="3" s="1"/>
  <c r="E7" i="3" a="1"/>
  <c r="E7" i="3" s="1"/>
  <c r="F7" i="3" a="1"/>
  <c r="F7" i="3" s="1"/>
  <c r="D7" i="3" a="1"/>
  <c r="D7" i="3" s="1"/>
  <c r="G5" i="3" a="1"/>
  <c r="G5" i="3" s="1"/>
  <c r="H5" i="3" a="1"/>
  <c r="H5" i="3" s="1"/>
  <c r="E5" i="3" a="1"/>
  <c r="E5" i="3" s="1"/>
  <c r="D5" i="3" a="1"/>
  <c r="D5" i="3" s="1"/>
  <c r="G3" i="3" a="1"/>
  <c r="G3" i="3" s="1"/>
  <c r="D3" i="3" a="1"/>
  <c r="D3" i="3" s="1"/>
  <c r="C3" i="3" a="1"/>
  <c r="C3" i="3" s="1"/>
  <c r="G4" i="3" a="1"/>
  <c r="G4" i="3" s="1"/>
  <c r="G6" i="3" a="1"/>
  <c r="G6" i="3" s="1"/>
  <c r="F6" i="3" a="1"/>
  <c r="F6" i="3" s="1"/>
  <c r="H3" i="3" a="1"/>
  <c r="H3" i="3" s="1"/>
  <c r="E3" i="3" a="1"/>
  <c r="E3" i="3" s="1"/>
  <c r="H7" i="3" a="1"/>
  <c r="H7" i="3" s="1"/>
  <c r="E6" i="3" a="1"/>
  <c r="E6" i="3" s="1"/>
  <c r="F3" i="3" a="1"/>
  <c r="F3" i="3" s="1"/>
  <c r="C7" i="3" a="1"/>
  <c r="C7" i="3" s="1"/>
  <c r="A14" i="2"/>
  <c r="A74" i="2"/>
  <c r="A6" i="2"/>
  <c r="A45" i="2"/>
  <c r="A9" i="2"/>
  <c r="A38" i="2"/>
  <c r="A46" i="2"/>
  <c r="A70" i="2"/>
  <c r="A10" i="2"/>
  <c r="A31" i="2"/>
  <c r="A47" i="2"/>
  <c r="A63" i="2"/>
  <c r="A79" i="2"/>
  <c r="A18" i="2"/>
  <c r="A26" i="2"/>
  <c r="A34" i="2"/>
  <c r="A42" i="2"/>
  <c r="A50" i="2"/>
  <c r="A58" i="2"/>
  <c r="A66" i="2"/>
  <c r="A82" i="2"/>
  <c r="A3" i="2"/>
  <c r="A5" i="2"/>
  <c r="A7" i="2"/>
  <c r="A29" i="2"/>
  <c r="A69" i="2"/>
  <c r="A23" i="2"/>
  <c r="A39" i="2"/>
  <c r="A55" i="2"/>
  <c r="A71" i="2"/>
  <c r="A15" i="2"/>
  <c r="A17" i="2"/>
  <c r="A25" i="2"/>
  <c r="A33" i="2"/>
  <c r="A41" i="2"/>
  <c r="A49" i="2"/>
  <c r="A57" i="2"/>
  <c r="A65" i="2"/>
  <c r="A73" i="2"/>
  <c r="A81" i="2"/>
  <c r="A11" i="2"/>
  <c r="A30" i="2"/>
  <c r="A62" i="2"/>
  <c r="A19" i="2"/>
  <c r="A27" i="2"/>
  <c r="A35" i="2"/>
  <c r="A43" i="2"/>
  <c r="A51" i="2"/>
  <c r="A59" i="2"/>
  <c r="A67" i="2"/>
  <c r="A75" i="2"/>
  <c r="A12" i="2"/>
  <c r="A4" i="2"/>
  <c r="A13" i="2"/>
  <c r="A68" i="2"/>
  <c r="A76" i="2"/>
  <c r="A21" i="2"/>
  <c r="A53" i="2"/>
  <c r="A61" i="2"/>
  <c r="A8" i="2"/>
  <c r="I2" i="3" a="1"/>
  <c r="I2" i="3" s="1"/>
  <c r="A16" i="2"/>
  <c r="A24" i="2"/>
  <c r="A32" i="2"/>
  <c r="A40" i="2"/>
  <c r="A48" i="2"/>
  <c r="A56" i="2"/>
  <c r="A64" i="2"/>
  <c r="A72" i="2"/>
  <c r="A80" i="2"/>
  <c r="A20" i="2"/>
  <c r="A28" i="2"/>
  <c r="A36" i="2"/>
  <c r="A44" i="2"/>
  <c r="A52" i="2"/>
  <c r="A60" i="2"/>
  <c r="A37" i="2"/>
  <c r="A77" i="2"/>
  <c r="A2" i="2"/>
  <c r="A22" i="2"/>
  <c r="A54" i="2"/>
  <c r="A78" i="2"/>
  <c r="H6" i="3" a="1"/>
  <c r="H6" i="3" s="1"/>
  <c r="F5" i="3" a="1"/>
  <c r="F5" i="3" s="1"/>
  <c r="G7" i="3" a="1"/>
  <c r="G7" i="3" s="1"/>
  <c r="C6" i="3" a="1"/>
  <c r="C6" i="3" s="1"/>
  <c r="C4" i="3" a="1"/>
  <c r="C4" i="3" s="1"/>
  <c r="C5" i="3" a="1"/>
  <c r="C5" i="3" s="1"/>
  <c r="C8" i="3" a="1"/>
  <c r="C8" i="3" s="1"/>
  <c r="F2" i="3" l="1" a="1"/>
  <c r="F2" i="3" s="1"/>
  <c r="D2" i="3" a="1"/>
  <c r="D2" i="3" s="1"/>
  <c r="C2" i="3" a="1"/>
  <c r="C2" i="3" s="1"/>
  <c r="H2" i="3" a="1"/>
  <c r="H2" i="3" s="1"/>
  <c r="G2" i="3" a="1"/>
  <c r="G2" i="3" s="1"/>
  <c r="E2" i="3" a="1"/>
  <c r="E2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<sst xmlns="http://schemas.openxmlformats.org/spreadsheetml/2006/main" count="2292" uniqueCount="353">
  <si>
    <t>Meal Name</t>
  </si>
  <si>
    <t>Ingredient Name</t>
  </si>
  <si>
    <t>Contains Gluten</t>
  </si>
  <si>
    <t>Non-Vegan</t>
  </si>
  <si>
    <t>Contains Dairy</t>
  </si>
  <si>
    <t>Contains Nuts</t>
  </si>
  <si>
    <t>Contains Seafood</t>
  </si>
  <si>
    <t>Contains Meat</t>
  </si>
  <si>
    <t>Restriction Name</t>
  </si>
  <si>
    <t>Breakfast</t>
  </si>
  <si>
    <t>Lunch</t>
  </si>
  <si>
    <t>Dinner</t>
  </si>
  <si>
    <t>Side</t>
  </si>
  <si>
    <t>Snack</t>
  </si>
  <si>
    <t>Kimchi</t>
  </si>
  <si>
    <t>ingredient_id</t>
  </si>
  <si>
    <t>name</t>
  </si>
  <si>
    <t>protein</t>
  </si>
  <si>
    <t>fat</t>
  </si>
  <si>
    <t>carbs</t>
  </si>
  <si>
    <t>quantity</t>
  </si>
  <si>
    <t>dish_id</t>
  </si>
  <si>
    <t>restriction_id</t>
  </si>
  <si>
    <t>type_id</t>
  </si>
  <si>
    <t>Beef</t>
  </si>
  <si>
    <t>alcohol</t>
  </si>
  <si>
    <t>fiber</t>
  </si>
  <si>
    <t>calories</t>
  </si>
  <si>
    <t>list_of_ingredients</t>
  </si>
  <si>
    <t>Contains Alcohol</t>
  </si>
  <si>
    <t>Margherita Pizza</t>
  </si>
  <si>
    <t>Spaghetti Bolognese</t>
  </si>
  <si>
    <t>Cheeseburger</t>
  </si>
  <si>
    <t>Caesar Salad</t>
  </si>
  <si>
    <t>Chicken Fajitas</t>
  </si>
  <si>
    <t>Lasagna</t>
  </si>
  <si>
    <t>Fish and Chips</t>
  </si>
  <si>
    <t>Beef Tacos</t>
  </si>
  <si>
    <t>Macaroni and Cheese</t>
  </si>
  <si>
    <t>Chicken Alfredo Pasta</t>
  </si>
  <si>
    <t>Clam Chowder</t>
  </si>
  <si>
    <t>Beef Stroganoff</t>
  </si>
  <si>
    <t>Chicken Parmesan</t>
  </si>
  <si>
    <t>Shepherd's Pie</t>
  </si>
  <si>
    <t>Grilled Cheese Sandwich</t>
  </si>
  <si>
    <t>French Onion Soup</t>
  </si>
  <si>
    <t>BLT Sandwich</t>
  </si>
  <si>
    <t>Mushroom Risotto</t>
  </si>
  <si>
    <t>Quiche Lorraine</t>
  </si>
  <si>
    <t>Beef Burritos</t>
  </si>
  <si>
    <t>Pulled Pork Sandwich</t>
  </si>
  <si>
    <t>Omelette</t>
  </si>
  <si>
    <t>Chicken Noodle Soup</t>
  </si>
  <si>
    <t>Chili Con Carne</t>
  </si>
  <si>
    <t>Meatloaf</t>
  </si>
  <si>
    <t>ground beef</t>
  </si>
  <si>
    <t>tomato paste</t>
  </si>
  <si>
    <t>salt</t>
  </si>
  <si>
    <t>black pepper</t>
  </si>
  <si>
    <t>tomato sauce</t>
  </si>
  <si>
    <t>burger buns</t>
  </si>
  <si>
    <t>ketchup</t>
  </si>
  <si>
    <t>croutons</t>
  </si>
  <si>
    <t>guacamole</t>
  </si>
  <si>
    <t>salsa</t>
  </si>
  <si>
    <t>taco shells</t>
  </si>
  <si>
    <t>butter</t>
  </si>
  <si>
    <t>all-purpose flour</t>
  </si>
  <si>
    <t>breadcrumbs</t>
  </si>
  <si>
    <t>marinara sauce</t>
  </si>
  <si>
    <t>peas</t>
  </si>
  <si>
    <t>bay leaf</t>
  </si>
  <si>
    <t>mayonnaise</t>
  </si>
  <si>
    <t>nutmeg</t>
  </si>
  <si>
    <t>refried beans</t>
  </si>
  <si>
    <t>pork shoulder</t>
  </si>
  <si>
    <t>bbq sauce</t>
  </si>
  <si>
    <t>chili powder</t>
  </si>
  <si>
    <t>worcestershire sauce</t>
  </si>
  <si>
    <t>active dry yeast</t>
  </si>
  <si>
    <t>bacon</t>
  </si>
  <si>
    <t>beer</t>
  </si>
  <si>
    <t>cabbage</t>
  </si>
  <si>
    <t>celery</t>
  </si>
  <si>
    <t>clams</t>
  </si>
  <si>
    <t>lemon juice</t>
  </si>
  <si>
    <t>lettuce</t>
  </si>
  <si>
    <t>milk (whole)</t>
  </si>
  <si>
    <t>mushrooms</t>
  </si>
  <si>
    <t>onion</t>
  </si>
  <si>
    <t>water</t>
  </si>
  <si>
    <t>parsley</t>
  </si>
  <si>
    <t>thyme</t>
  </si>
  <si>
    <t>ham</t>
  </si>
  <si>
    <t>kidney beans</t>
  </si>
  <si>
    <t>vinegar</t>
  </si>
  <si>
    <t>Vegetable Tempura</t>
  </si>
  <si>
    <t>Chicken Teriyaki</t>
  </si>
  <si>
    <t>Miso Soup</t>
  </si>
  <si>
    <t>Beef Sukiyaki</t>
  </si>
  <si>
    <t>Oyakodon</t>
  </si>
  <si>
    <t>Karaage (Japanese Fried Chicken)</t>
  </si>
  <si>
    <t>Salmon Teriyaki</t>
  </si>
  <si>
    <t>Tamagoyaki</t>
  </si>
  <si>
    <t>Chirashi Sushi</t>
  </si>
  <si>
    <t>Niku Udon</t>
  </si>
  <si>
    <t>Okonomiyaki</t>
  </si>
  <si>
    <t>Takoyaki</t>
  </si>
  <si>
    <t>Nasu Dengaku</t>
  </si>
  <si>
    <t>Spinach Gomaae</t>
  </si>
  <si>
    <t>Onigiri</t>
  </si>
  <si>
    <t>Shabu-Shabu</t>
  </si>
  <si>
    <t>Katsu Curry</t>
  </si>
  <si>
    <t>Yakisoba</t>
  </si>
  <si>
    <t>Chawanmushi</t>
  </si>
  <si>
    <t>Nikujaga</t>
  </si>
  <si>
    <t>Soba Salad</t>
  </si>
  <si>
    <t>Gyudon</t>
  </si>
  <si>
    <t>Tonkatsu</t>
  </si>
  <si>
    <t>Unagi Don</t>
  </si>
  <si>
    <t>Zosui</t>
  </si>
  <si>
    <t>arrowhead</t>
  </si>
  <si>
    <t>sweet potato</t>
  </si>
  <si>
    <t>eggplant</t>
  </si>
  <si>
    <t>asparagus</t>
  </si>
  <si>
    <t>tempura batter</t>
  </si>
  <si>
    <t>carrot</t>
  </si>
  <si>
    <t>soy sauce</t>
  </si>
  <si>
    <t>mirin</t>
  </si>
  <si>
    <t>sugar</t>
  </si>
  <si>
    <t>seaweed wakame</t>
  </si>
  <si>
    <t>miso paste</t>
  </si>
  <si>
    <t>dashi stock</t>
  </si>
  <si>
    <t>spinach</t>
  </si>
  <si>
    <t>potato starch</t>
  </si>
  <si>
    <t>garlic</t>
  </si>
  <si>
    <t>ginger</t>
  </si>
  <si>
    <t>rice</t>
  </si>
  <si>
    <t>noodles</t>
  </si>
  <si>
    <t>sesame seed kernel</t>
  </si>
  <si>
    <t>curry roux</t>
  </si>
  <si>
    <t>cucumber</t>
  </si>
  <si>
    <t>Sweet and Sour Pork</t>
  </si>
  <si>
    <t>Kung Pao Chicken</t>
  </si>
  <si>
    <t>Mapo Tofu</t>
  </si>
  <si>
    <t>Peking Duck Wraps</t>
  </si>
  <si>
    <t>Hot and Sour Soup</t>
  </si>
  <si>
    <t>Fried Rice</t>
  </si>
  <si>
    <t>Dan Dan Noodles</t>
  </si>
  <si>
    <t>Sichuan Beef Stir-Fry</t>
  </si>
  <si>
    <t>Shrimp Dumplings</t>
  </si>
  <si>
    <t>Bok Choy Stir-Fry</t>
  </si>
  <si>
    <t>Char Siu</t>
  </si>
  <si>
    <t>Egg Drop Soup</t>
  </si>
  <si>
    <t>Stir-Fried Eggplant</t>
  </si>
  <si>
    <t>Stir-Fried Tofu and Vegetables</t>
  </si>
  <si>
    <t>Salt and Pepper Shrimp</t>
  </si>
  <si>
    <t>Braised Pork Belly</t>
  </si>
  <si>
    <t>Chicken and Corn Soup</t>
  </si>
  <si>
    <t>General Tso's Chicken</t>
  </si>
  <si>
    <t>Chinese Eggplant and Minced Pork</t>
  </si>
  <si>
    <t>Wonton Soup</t>
  </si>
  <si>
    <t>Lo Mein (Stir-Fried Noodles)</t>
  </si>
  <si>
    <t>corn starch</t>
  </si>
  <si>
    <t>sweet and sour sauce</t>
  </si>
  <si>
    <t>pineapple</t>
  </si>
  <si>
    <t>peanut</t>
  </si>
  <si>
    <t>pancakes</t>
  </si>
  <si>
    <t>hoisin sauce</t>
  </si>
  <si>
    <t>honey</t>
  </si>
  <si>
    <t>five spice powder</t>
  </si>
  <si>
    <t>soybean paste</t>
  </si>
  <si>
    <t>wonton wrappers</t>
  </si>
  <si>
    <t>Oi-muchim</t>
    <phoneticPr fontId="1" type="noConversion"/>
  </si>
  <si>
    <t>Oi-muchim</t>
  </si>
  <si>
    <t>Gyeran-jjim</t>
  </si>
  <si>
    <t>Yukhoe</t>
  </si>
  <si>
    <t>Miyeok-guk</t>
  </si>
  <si>
    <t>Samgyeopsal</t>
  </si>
  <si>
    <t>Nakji Bokkeum</t>
  </si>
  <si>
    <t>Dakbokkeumtang</t>
  </si>
  <si>
    <t>Sigeumchi Namul</t>
  </si>
  <si>
    <t>Jeyuk Bokkeum</t>
  </si>
  <si>
    <t>Seogogi Mu Guk</t>
  </si>
  <si>
    <t>Gaji Namul</t>
  </si>
  <si>
    <t>Gamja Jorim</t>
  </si>
  <si>
    <t>Hobak Bokkeum</t>
  </si>
  <si>
    <t>Pa Muchim</t>
  </si>
  <si>
    <t>Musaengchae</t>
  </si>
  <si>
    <t>Gyeran Mari</t>
  </si>
  <si>
    <t>Galbi Jjim</t>
  </si>
  <si>
    <t>Ojingeo Bokkeum</t>
  </si>
  <si>
    <t>Sigeumchi Guk</t>
  </si>
  <si>
    <t>Kkakdugi</t>
  </si>
  <si>
    <t>Hobakjuk</t>
  </si>
  <si>
    <t>Oi Sobagi</t>
  </si>
  <si>
    <t>Oi Sobagi</t>
    <phoneticPr fontId="1" type="noConversion"/>
  </si>
  <si>
    <t>Samgyetang</t>
    <phoneticPr fontId="1" type="noConversion"/>
  </si>
  <si>
    <t>Samgyetang</t>
  </si>
  <si>
    <t>cucumber</t>
    <phoneticPr fontId="1" type="noConversion"/>
  </si>
  <si>
    <t>garlic</t>
    <phoneticPr fontId="1" type="noConversion"/>
  </si>
  <si>
    <t>beef</t>
  </si>
  <si>
    <t>seaweed</t>
    <phoneticPr fontId="1" type="noConversion"/>
  </si>
  <si>
    <t>pork belly</t>
    <phoneticPr fontId="1" type="noConversion"/>
  </si>
  <si>
    <t>octopus</t>
    <phoneticPr fontId="1" type="noConversion"/>
  </si>
  <si>
    <t>radish</t>
  </si>
  <si>
    <t>potato</t>
  </si>
  <si>
    <t>spinach</t>
    <phoneticPr fontId="1" type="noConversion"/>
  </si>
  <si>
    <t>pork shoulder</t>
    <phoneticPr fontId="1" type="noConversion"/>
  </si>
  <si>
    <t>onion</t>
    <phoneticPr fontId="1" type="noConversion"/>
  </si>
  <si>
    <t>beef</t>
    <phoneticPr fontId="1" type="noConversion"/>
  </si>
  <si>
    <t>radish</t>
    <phoneticPr fontId="1" type="noConversion"/>
  </si>
  <si>
    <t>eggplant</t>
    <phoneticPr fontId="1" type="noConversion"/>
  </si>
  <si>
    <t>potato</t>
    <phoneticPr fontId="1" type="noConversion"/>
  </si>
  <si>
    <t>squash</t>
    <phoneticPr fontId="1" type="noConversion"/>
  </si>
  <si>
    <t>carrot</t>
    <phoneticPr fontId="1" type="noConversion"/>
  </si>
  <si>
    <t>beef shortrib</t>
    <phoneticPr fontId="1" type="noConversion"/>
  </si>
  <si>
    <t>ginger</t>
    <phoneticPr fontId="1" type="noConversion"/>
  </si>
  <si>
    <t>squid</t>
    <phoneticPr fontId="1" type="noConversion"/>
  </si>
  <si>
    <t>pumpkin</t>
    <phoneticPr fontId="1" type="noConversion"/>
  </si>
  <si>
    <t>sweet potato</t>
    <phoneticPr fontId="1" type="noConversion"/>
  </si>
  <si>
    <t>rice</t>
    <phoneticPr fontId="1" type="noConversion"/>
  </si>
  <si>
    <t>zucchini</t>
    <phoneticPr fontId="1" type="noConversion"/>
  </si>
  <si>
    <t>soy sauce</t>
    <phoneticPr fontId="1" type="noConversion"/>
  </si>
  <si>
    <t>water</t>
    <phoneticPr fontId="1" type="noConversion"/>
  </si>
  <si>
    <t>salt</t>
    <phoneticPr fontId="1" type="noConversion"/>
  </si>
  <si>
    <t>seaweed</t>
  </si>
  <si>
    <t>pork belly</t>
  </si>
  <si>
    <t>octopus</t>
  </si>
  <si>
    <t>squash</t>
  </si>
  <si>
    <t>beef shortrib</t>
  </si>
  <si>
    <t>squid</t>
  </si>
  <si>
    <t>pumpkin</t>
  </si>
  <si>
    <t>zucchini</t>
  </si>
  <si>
    <t>chili, red</t>
  </si>
  <si>
    <t>rice, arborio</t>
  </si>
  <si>
    <t>broth, beef</t>
  </si>
  <si>
    <t>beef, sirloin</t>
  </si>
  <si>
    <t>bell pepper, yellow</t>
  </si>
  <si>
    <t>bell pepper, red</t>
  </si>
  <si>
    <t>bread, sliced</t>
  </si>
  <si>
    <t>cabbage, napa</t>
  </si>
  <si>
    <t>cabbage, bok choy</t>
  </si>
  <si>
    <t>cheese, cheddar</t>
  </si>
  <si>
    <t>cheese, gruyère</t>
  </si>
  <si>
    <t>cheese, mozzarella</t>
  </si>
  <si>
    <t>cheese, parmesan</t>
  </si>
  <si>
    <t>cheese, ricotta</t>
  </si>
  <si>
    <t>chicken, breast</t>
  </si>
  <si>
    <t>broth, chicken</t>
  </si>
  <si>
    <t>chicken, whole</t>
  </si>
  <si>
    <t>egg, chicken</t>
  </si>
  <si>
    <t>egg, yolk</t>
  </si>
  <si>
    <t>noodles, egg</t>
  </si>
  <si>
    <t>noodles, lasagna</t>
  </si>
  <si>
    <t>mustard, yellow</t>
  </si>
  <si>
    <t>mustard, dijon</t>
  </si>
  <si>
    <t>noodles, elbow macaroni</t>
  </si>
  <si>
    <t>noodles, spaghetti</t>
  </si>
  <si>
    <t>oil, olive</t>
  </si>
  <si>
    <t>oil, vegetable</t>
  </si>
  <si>
    <t>oil, sesame</t>
  </si>
  <si>
    <t>oil, sunflower</t>
  </si>
  <si>
    <t>oil, canola</t>
  </si>
  <si>
    <t>seasoning, dry rub</t>
  </si>
  <si>
    <t>seasoning, fajita</t>
  </si>
  <si>
    <t>seasoning, taco</t>
  </si>
  <si>
    <t>tortilla, flour</t>
  </si>
  <si>
    <t>bread, french</t>
  </si>
  <si>
    <t>basil</t>
  </si>
  <si>
    <t>beef, ground 80pct</t>
  </si>
  <si>
    <t>cumin, ground</t>
  </si>
  <si>
    <t>pork, ground</t>
  </si>
  <si>
    <t>cream, heavy</t>
  </si>
  <si>
    <t>cream, sour</t>
  </si>
  <si>
    <t>lettuce, romaine</t>
  </si>
  <si>
    <t>tomato</t>
  </si>
  <si>
    <t>anchovy fillet</t>
  </si>
  <si>
    <t>cod fillet</t>
  </si>
  <si>
    <t>wine, red</t>
  </si>
  <si>
    <t>wine, white</t>
  </si>
  <si>
    <t>chicken, thigh</t>
  </si>
  <si>
    <t>duck</t>
  </si>
  <si>
    <t>corn, white</t>
  </si>
  <si>
    <t>shrimp, mixed</t>
  </si>
  <si>
    <t>capsicum, red</t>
  </si>
  <si>
    <t>capsicum, green</t>
  </si>
  <si>
    <t>eel, mixed</t>
  </si>
  <si>
    <t>potato, white</t>
  </si>
  <si>
    <t>mushroom, shiitake</t>
  </si>
  <si>
    <t>tuna, yellowfin</t>
  </si>
  <si>
    <t>onion, spring</t>
  </si>
  <si>
    <t>salmon, atlantic</t>
  </si>
  <si>
    <t>beef, brisket flat half</t>
  </si>
  <si>
    <t>tofu, regular</t>
  </si>
  <si>
    <t>noodles, fettuccine</t>
  </si>
  <si>
    <t>beef, tenderloin</t>
  </si>
  <si>
    <t>Ingredient</t>
  </si>
  <si>
    <t>Calories (kcal)</t>
  </si>
  <si>
    <t>Fat (g)</t>
  </si>
  <si>
    <t>Carbs (g)</t>
  </si>
  <si>
    <t>Protein (g)</t>
  </si>
  <si>
    <t>Alcohol (g)</t>
  </si>
  <si>
    <t>Fiber (g)</t>
  </si>
  <si>
    <t>Onion, spring</t>
  </si>
  <si>
    <t>Beef, tenderloin</t>
  </si>
  <si>
    <t>Seaweed</t>
  </si>
  <si>
    <t>Pork belly</t>
  </si>
  <si>
    <t>Octopus</t>
  </si>
  <si>
    <t>Radish</t>
  </si>
  <si>
    <t>Chicken, whole</t>
  </si>
  <si>
    <t>Spinach</t>
  </si>
  <si>
    <t>Eggplant</t>
  </si>
  <si>
    <t>Squash</t>
  </si>
  <si>
    <t>Beef shortrib</t>
  </si>
  <si>
    <t>Squid</t>
  </si>
  <si>
    <t>Pumpkin</t>
  </si>
  <si>
    <t>Sweet potato</t>
  </si>
  <si>
    <t>Zucchini</t>
  </si>
  <si>
    <t>Ground beef</t>
  </si>
  <si>
    <t>Noodles, fettuccine</t>
  </si>
  <si>
    <t>Marinara sauce</t>
  </si>
  <si>
    <t>Ham</t>
  </si>
  <si>
    <t>Arrowhead</t>
  </si>
  <si>
    <t>Asparagus</t>
  </si>
  <si>
    <t>Cabbage, napa</t>
  </si>
  <si>
    <t>Tofu, regular</t>
  </si>
  <si>
    <t>Seaweed wakame</t>
  </si>
  <si>
    <t>Beef, brisket flat half</t>
  </si>
  <si>
    <t>Chicken, thigh</t>
  </si>
  <si>
    <t>Salmon, Atlantic</t>
  </si>
  <si>
    <t>Tuna, yellowfin</t>
  </si>
  <si>
    <t>Sesame seed kernel</t>
  </si>
  <si>
    <t>Mushroom, shiitake</t>
  </si>
  <si>
    <t>Potato, white</t>
  </si>
  <si>
    <t>Oil, sunflower</t>
  </si>
  <si>
    <t>Oil, canola</t>
  </si>
  <si>
    <t>Eel, mixed</t>
  </si>
  <si>
    <t>Capsicum, red</t>
  </si>
  <si>
    <t>Pineapple</t>
  </si>
  <si>
    <t>Capsicum, green</t>
  </si>
  <si>
    <t>Peanut</t>
  </si>
  <si>
    <t>Duck</t>
  </si>
  <si>
    <t>Shrimp, mixed</t>
  </si>
  <si>
    <t>Cabbage, bok choy</t>
  </si>
  <si>
    <t>Corn, white</t>
  </si>
  <si>
    <t>Dish Name</t>
  </si>
  <si>
    <t>Meal Type</t>
  </si>
  <si>
    <t>Steamed Fish</t>
  </si>
  <si>
    <t>Sesame Chicken</t>
  </si>
  <si>
    <t>Beijing Zhajiangmian</t>
  </si>
  <si>
    <t>Chinese Scallion Pancakes</t>
  </si>
  <si>
    <t>Bibimbap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</si>
</sst>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3191330-D3C5-4814-BB95-6FDF4B7BBA4A}">
  <we:reference id="wa200005669" version="2.0.0.0" store="en-US" storeType="OMEX"/>
  <we:alternateReferences>
    <we:reference id="wa200005669" version="2.0.0.0" store="wa200005669" storeType="OMEX"/>
  </we:alternateReferences>
  <we:properties/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1862-291F-4754-B2E1-724B48998449}">
  <dimension ref="A1:R147"/>
  <sheetViews>
    <sheetView topLeftCell="A99" workbookViewId="0">
      <selection activeCell="K118" sqref="K118"/>
    </sheetView>
  </sheetViews>
  <sheetFormatPr defaultRowHeight="14.4" x14ac:dyDescent="0.3"/>
  <cols>
    <col min="1" max="1" width="7.33203125" customWidth="1"/>
    <col min="2" max="2" width="18.6640625" bestFit="1" customWidth="1"/>
  </cols>
  <sheetData>
    <row r="1" spans="1:18" x14ac:dyDescent="0.3">
      <c r="A1" t="s">
        <v>15</v>
      </c>
      <c r="B1" t="s">
        <v>16</v>
      </c>
      <c r="C1" t="s">
        <v>27</v>
      </c>
      <c r="D1" t="s">
        <v>18</v>
      </c>
      <c r="E1" t="s">
        <v>19</v>
      </c>
      <c r="F1" t="s">
        <v>17</v>
      </c>
      <c r="G1" t="s">
        <v>25</v>
      </c>
      <c r="H1" t="s">
        <v>26</v>
      </c>
      <c r="L1" t="s">
        <v>297</v>
      </c>
      <c r="M1" t="s">
        <v>298</v>
      </c>
      <c r="N1" t="s">
        <v>299</v>
      </c>
      <c r="O1" t="s">
        <v>300</v>
      </c>
      <c r="P1" t="s">
        <v>301</v>
      </c>
      <c r="Q1" t="s">
        <v>302</v>
      </c>
      <c r="R1" t="s">
        <v>303</v>
      </c>
    </row>
    <row r="2" spans="1:18" x14ac:dyDescent="0.3">
      <c r="A2">
        <v>1</v>
      </c>
      <c r="B2" s="3" t="s">
        <v>79</v>
      </c>
      <c r="C2">
        <v>325</v>
      </c>
      <c r="D2">
        <v>7.6</v>
      </c>
      <c r="E2">
        <v>41.2</v>
      </c>
      <c r="F2">
        <v>40.4</v>
      </c>
      <c r="G2">
        <v>0</v>
      </c>
      <c r="H2">
        <v>26.9</v>
      </c>
      <c r="L2" t="s">
        <v>304</v>
      </c>
      <c r="M2">
        <v>32</v>
      </c>
      <c r="N2">
        <v>0.2</v>
      </c>
      <c r="O2">
        <v>7.3</v>
      </c>
      <c r="P2">
        <v>1.8</v>
      </c>
      <c r="Q2">
        <v>0</v>
      </c>
      <c r="R2">
        <v>2.6</v>
      </c>
    </row>
    <row r="3" spans="1:18" x14ac:dyDescent="0.3">
      <c r="A3">
        <v>2</v>
      </c>
      <c r="B3" s="3" t="s">
        <v>67</v>
      </c>
      <c r="C3">
        <v>364</v>
      </c>
      <c r="D3">
        <v>1</v>
      </c>
      <c r="E3">
        <v>76.3</v>
      </c>
      <c r="F3">
        <v>10.3</v>
      </c>
      <c r="G3">
        <v>0</v>
      </c>
      <c r="H3">
        <v>2.7</v>
      </c>
      <c r="L3" t="s">
        <v>305</v>
      </c>
      <c r="M3">
        <v>176</v>
      </c>
      <c r="N3">
        <v>6.6</v>
      </c>
      <c r="O3">
        <v>0</v>
      </c>
      <c r="P3">
        <v>26</v>
      </c>
      <c r="Q3">
        <v>0</v>
      </c>
      <c r="R3">
        <v>0</v>
      </c>
    </row>
    <row r="4" spans="1:18" x14ac:dyDescent="0.3">
      <c r="A4">
        <v>3</v>
      </c>
      <c r="B4" s="3" t="s">
        <v>277</v>
      </c>
      <c r="C4">
        <v>210</v>
      </c>
      <c r="D4">
        <v>9.6999999999999993</v>
      </c>
      <c r="E4">
        <v>0</v>
      </c>
      <c r="F4">
        <v>28.9</v>
      </c>
      <c r="G4">
        <v>0</v>
      </c>
      <c r="H4">
        <v>0</v>
      </c>
      <c r="L4" t="s">
        <v>24</v>
      </c>
      <c r="M4">
        <v>250</v>
      </c>
      <c r="N4">
        <v>15</v>
      </c>
      <c r="O4">
        <v>0</v>
      </c>
      <c r="P4">
        <v>26</v>
      </c>
      <c r="Q4">
        <v>0</v>
      </c>
      <c r="R4">
        <v>0</v>
      </c>
    </row>
    <row r="5" spans="1:18" x14ac:dyDescent="0.3">
      <c r="A5">
        <v>4</v>
      </c>
      <c r="B5" s="3" t="s">
        <v>235</v>
      </c>
      <c r="C5">
        <v>356</v>
      </c>
      <c r="D5">
        <v>1</v>
      </c>
      <c r="E5">
        <v>79</v>
      </c>
      <c r="F5">
        <v>6.7</v>
      </c>
      <c r="G5">
        <v>0</v>
      </c>
      <c r="H5">
        <v>2.4</v>
      </c>
      <c r="L5" t="s">
        <v>306</v>
      </c>
      <c r="M5">
        <v>45</v>
      </c>
      <c r="N5">
        <v>0.6</v>
      </c>
      <c r="O5">
        <v>9.1</v>
      </c>
      <c r="P5">
        <v>3</v>
      </c>
      <c r="Q5">
        <v>0</v>
      </c>
      <c r="R5">
        <v>0.5</v>
      </c>
    </row>
    <row r="6" spans="1:18" x14ac:dyDescent="0.3">
      <c r="A6">
        <v>5</v>
      </c>
      <c r="B6" s="3" t="s">
        <v>80</v>
      </c>
      <c r="C6">
        <v>541</v>
      </c>
      <c r="D6">
        <v>42</v>
      </c>
      <c r="E6">
        <v>1.4</v>
      </c>
      <c r="F6">
        <v>37</v>
      </c>
      <c r="G6">
        <v>0</v>
      </c>
      <c r="H6">
        <v>0</v>
      </c>
      <c r="L6" t="s">
        <v>307</v>
      </c>
      <c r="M6">
        <v>518</v>
      </c>
      <c r="N6">
        <v>53</v>
      </c>
      <c r="O6">
        <v>0</v>
      </c>
      <c r="P6">
        <v>9</v>
      </c>
      <c r="Q6">
        <v>0</v>
      </c>
      <c r="R6">
        <v>0</v>
      </c>
    </row>
    <row r="7" spans="1:18" x14ac:dyDescent="0.3">
      <c r="A7">
        <v>6</v>
      </c>
      <c r="B7" s="3" t="s">
        <v>71</v>
      </c>
      <c r="C7">
        <v>313</v>
      </c>
      <c r="D7">
        <v>8.4</v>
      </c>
      <c r="E7">
        <v>75</v>
      </c>
      <c r="F7">
        <v>7.6</v>
      </c>
      <c r="G7">
        <v>0</v>
      </c>
      <c r="H7">
        <v>26.3</v>
      </c>
      <c r="L7" t="s">
        <v>308</v>
      </c>
      <c r="M7">
        <v>82</v>
      </c>
      <c r="N7">
        <v>1</v>
      </c>
      <c r="O7">
        <v>2.2000000000000002</v>
      </c>
      <c r="P7">
        <v>14.9</v>
      </c>
      <c r="Q7">
        <v>0</v>
      </c>
      <c r="R7">
        <v>0</v>
      </c>
    </row>
    <row r="8" spans="1:18" x14ac:dyDescent="0.3">
      <c r="A8">
        <v>7</v>
      </c>
      <c r="B8" s="3" t="s">
        <v>76</v>
      </c>
      <c r="C8">
        <v>150</v>
      </c>
      <c r="D8">
        <v>0.5</v>
      </c>
      <c r="E8">
        <v>35</v>
      </c>
      <c r="F8">
        <v>1</v>
      </c>
      <c r="G8">
        <v>0</v>
      </c>
      <c r="H8">
        <v>1</v>
      </c>
      <c r="L8" t="s">
        <v>309</v>
      </c>
      <c r="M8">
        <v>16</v>
      </c>
      <c r="N8">
        <v>0.1</v>
      </c>
      <c r="O8">
        <v>3.4</v>
      </c>
      <c r="P8">
        <v>0.7</v>
      </c>
      <c r="Q8">
        <v>0</v>
      </c>
      <c r="R8">
        <v>1.6</v>
      </c>
    </row>
    <row r="9" spans="1:18" x14ac:dyDescent="0.3">
      <c r="A9">
        <v>8</v>
      </c>
      <c r="B9" s="3" t="s">
        <v>236</v>
      </c>
      <c r="C9">
        <v>7</v>
      </c>
      <c r="D9">
        <v>0.2</v>
      </c>
      <c r="E9">
        <v>0.4</v>
      </c>
      <c r="F9">
        <v>1.5</v>
      </c>
      <c r="G9">
        <v>0</v>
      </c>
      <c r="H9">
        <v>0</v>
      </c>
      <c r="L9" t="s">
        <v>310</v>
      </c>
      <c r="M9">
        <v>215</v>
      </c>
      <c r="N9">
        <v>15</v>
      </c>
      <c r="O9">
        <v>0</v>
      </c>
      <c r="P9">
        <v>18</v>
      </c>
      <c r="Q9">
        <v>0</v>
      </c>
      <c r="R9">
        <v>0</v>
      </c>
    </row>
    <row r="10" spans="1:18" x14ac:dyDescent="0.3">
      <c r="A10">
        <v>9</v>
      </c>
      <c r="B10" s="3" t="s">
        <v>237</v>
      </c>
      <c r="C10">
        <v>210</v>
      </c>
      <c r="D10">
        <v>10</v>
      </c>
      <c r="E10">
        <v>0</v>
      </c>
      <c r="F10">
        <v>27</v>
      </c>
      <c r="G10">
        <v>0</v>
      </c>
      <c r="H10">
        <v>0</v>
      </c>
      <c r="L10" t="s">
        <v>311</v>
      </c>
      <c r="M10">
        <v>23</v>
      </c>
      <c r="N10">
        <v>0.4</v>
      </c>
      <c r="O10">
        <v>3.6</v>
      </c>
      <c r="P10">
        <v>2.9</v>
      </c>
      <c r="Q10">
        <v>0</v>
      </c>
      <c r="R10">
        <v>2.2000000000000002</v>
      </c>
    </row>
    <row r="11" spans="1:18" x14ac:dyDescent="0.3">
      <c r="A11">
        <v>10</v>
      </c>
      <c r="B11" s="3" t="s">
        <v>81</v>
      </c>
      <c r="C11">
        <v>43</v>
      </c>
      <c r="D11">
        <v>0</v>
      </c>
      <c r="E11">
        <v>3.6</v>
      </c>
      <c r="F11">
        <v>0.5</v>
      </c>
      <c r="G11">
        <v>4</v>
      </c>
      <c r="H11">
        <v>0</v>
      </c>
      <c r="L11" t="s">
        <v>312</v>
      </c>
      <c r="M11">
        <v>25</v>
      </c>
      <c r="N11">
        <v>0.2</v>
      </c>
      <c r="O11">
        <v>5.9</v>
      </c>
      <c r="P11">
        <v>1</v>
      </c>
      <c r="Q11">
        <v>0</v>
      </c>
      <c r="R11">
        <v>3</v>
      </c>
    </row>
    <row r="12" spans="1:18" x14ac:dyDescent="0.3">
      <c r="A12">
        <v>11</v>
      </c>
      <c r="B12" s="3" t="s">
        <v>238</v>
      </c>
      <c r="C12">
        <v>31</v>
      </c>
      <c r="D12">
        <v>0.3</v>
      </c>
      <c r="E12">
        <v>6</v>
      </c>
      <c r="F12">
        <v>1</v>
      </c>
      <c r="G12">
        <v>0</v>
      </c>
      <c r="H12">
        <v>2.1</v>
      </c>
      <c r="L12" t="s">
        <v>313</v>
      </c>
      <c r="M12">
        <v>45</v>
      </c>
      <c r="N12">
        <v>0.1</v>
      </c>
      <c r="O12">
        <v>11.7</v>
      </c>
      <c r="P12">
        <v>1</v>
      </c>
      <c r="Q12">
        <v>0</v>
      </c>
      <c r="R12">
        <v>2</v>
      </c>
    </row>
    <row r="13" spans="1:18" x14ac:dyDescent="0.3">
      <c r="A13">
        <v>12</v>
      </c>
      <c r="B13" s="3" t="s">
        <v>239</v>
      </c>
      <c r="C13">
        <v>31</v>
      </c>
      <c r="D13">
        <v>0.3</v>
      </c>
      <c r="E13">
        <v>6</v>
      </c>
      <c r="F13">
        <v>1</v>
      </c>
      <c r="G13">
        <v>0</v>
      </c>
      <c r="H13">
        <v>2.1</v>
      </c>
      <c r="L13" t="s">
        <v>314</v>
      </c>
      <c r="M13">
        <v>306</v>
      </c>
      <c r="N13">
        <v>23</v>
      </c>
      <c r="O13">
        <v>0</v>
      </c>
      <c r="P13">
        <v>23</v>
      </c>
      <c r="Q13">
        <v>0</v>
      </c>
      <c r="R13">
        <v>0</v>
      </c>
    </row>
    <row r="14" spans="1:18" x14ac:dyDescent="0.3">
      <c r="A14">
        <v>13</v>
      </c>
      <c r="B14" s="3" t="s">
        <v>58</v>
      </c>
      <c r="C14">
        <v>251</v>
      </c>
      <c r="D14">
        <v>3.3</v>
      </c>
      <c r="E14">
        <v>64</v>
      </c>
      <c r="F14">
        <v>10.4</v>
      </c>
      <c r="G14">
        <v>0</v>
      </c>
      <c r="H14">
        <v>26.5</v>
      </c>
      <c r="L14" t="s">
        <v>315</v>
      </c>
      <c r="M14">
        <v>92</v>
      </c>
      <c r="N14">
        <v>1.4</v>
      </c>
      <c r="O14">
        <v>3.1</v>
      </c>
      <c r="P14">
        <v>15.6</v>
      </c>
      <c r="Q14">
        <v>0</v>
      </c>
      <c r="R14">
        <v>0</v>
      </c>
    </row>
    <row r="15" spans="1:18" x14ac:dyDescent="0.3">
      <c r="A15">
        <v>14</v>
      </c>
      <c r="B15" s="3" t="s">
        <v>68</v>
      </c>
      <c r="C15">
        <v>395</v>
      </c>
      <c r="D15">
        <v>5.3</v>
      </c>
      <c r="E15">
        <v>74</v>
      </c>
      <c r="F15">
        <v>13</v>
      </c>
      <c r="G15">
        <v>0</v>
      </c>
      <c r="H15">
        <v>4.9000000000000004</v>
      </c>
      <c r="L15" t="s">
        <v>316</v>
      </c>
      <c r="M15">
        <v>26</v>
      </c>
      <c r="N15">
        <v>0.1</v>
      </c>
      <c r="O15">
        <v>6.5</v>
      </c>
      <c r="P15">
        <v>1</v>
      </c>
      <c r="Q15">
        <v>0</v>
      </c>
      <c r="R15">
        <v>0.5</v>
      </c>
    </row>
    <row r="16" spans="1:18" x14ac:dyDescent="0.3">
      <c r="A16">
        <v>15</v>
      </c>
      <c r="B16" s="3" t="s">
        <v>240</v>
      </c>
      <c r="C16">
        <v>265</v>
      </c>
      <c r="D16">
        <v>3.2</v>
      </c>
      <c r="E16">
        <v>49</v>
      </c>
      <c r="F16">
        <v>9</v>
      </c>
      <c r="G16">
        <v>0</v>
      </c>
      <c r="H16">
        <v>2.7</v>
      </c>
      <c r="L16" t="s">
        <v>317</v>
      </c>
      <c r="M16">
        <v>86</v>
      </c>
      <c r="N16">
        <v>0.1</v>
      </c>
      <c r="O16">
        <v>20.100000000000001</v>
      </c>
      <c r="P16">
        <v>1.6</v>
      </c>
      <c r="Q16">
        <v>0</v>
      </c>
      <c r="R16">
        <v>3</v>
      </c>
    </row>
    <row r="17" spans="1:18" x14ac:dyDescent="0.3">
      <c r="A17">
        <v>16</v>
      </c>
      <c r="B17" s="3" t="s">
        <v>60</v>
      </c>
      <c r="C17">
        <v>270</v>
      </c>
      <c r="D17">
        <v>3.5</v>
      </c>
      <c r="E17">
        <v>50</v>
      </c>
      <c r="F17">
        <v>9</v>
      </c>
      <c r="G17">
        <v>0</v>
      </c>
      <c r="H17">
        <v>2.4</v>
      </c>
      <c r="L17" t="s">
        <v>318</v>
      </c>
      <c r="M17">
        <v>17</v>
      </c>
      <c r="N17">
        <v>0.3</v>
      </c>
      <c r="O17">
        <v>3.1</v>
      </c>
      <c r="P17">
        <v>1.2</v>
      </c>
      <c r="Q17">
        <v>0</v>
      </c>
      <c r="R17">
        <v>1</v>
      </c>
    </row>
    <row r="18" spans="1:18" x14ac:dyDescent="0.3">
      <c r="A18">
        <v>17</v>
      </c>
      <c r="B18" s="3" t="s">
        <v>66</v>
      </c>
      <c r="C18">
        <v>717</v>
      </c>
      <c r="D18">
        <v>81</v>
      </c>
      <c r="E18">
        <v>0.1</v>
      </c>
      <c r="F18">
        <v>0.9</v>
      </c>
      <c r="G18">
        <v>0</v>
      </c>
      <c r="H18">
        <v>0</v>
      </c>
      <c r="L18" t="s">
        <v>319</v>
      </c>
      <c r="M18">
        <v>250</v>
      </c>
      <c r="N18">
        <v>15</v>
      </c>
      <c r="O18">
        <v>0</v>
      </c>
      <c r="P18">
        <v>26</v>
      </c>
      <c r="Q18">
        <v>0</v>
      </c>
      <c r="R18">
        <v>0</v>
      </c>
    </row>
    <row r="19" spans="1:18" x14ac:dyDescent="0.3">
      <c r="A19">
        <v>18</v>
      </c>
      <c r="B19" s="3" t="s">
        <v>82</v>
      </c>
      <c r="C19">
        <v>25</v>
      </c>
      <c r="D19">
        <v>0.1</v>
      </c>
      <c r="E19">
        <v>6</v>
      </c>
      <c r="F19">
        <v>1.3</v>
      </c>
      <c r="G19">
        <v>0</v>
      </c>
      <c r="H19">
        <v>2.5</v>
      </c>
      <c r="L19" t="s">
        <v>320</v>
      </c>
      <c r="M19">
        <v>131</v>
      </c>
      <c r="N19">
        <v>1.1000000000000001</v>
      </c>
      <c r="O19">
        <v>25</v>
      </c>
      <c r="P19">
        <v>5</v>
      </c>
      <c r="Q19">
        <v>0</v>
      </c>
      <c r="R19">
        <v>1.4</v>
      </c>
    </row>
    <row r="20" spans="1:18" x14ac:dyDescent="0.3">
      <c r="A20">
        <v>19</v>
      </c>
      <c r="B20" s="3" t="s">
        <v>126</v>
      </c>
      <c r="C20">
        <v>41</v>
      </c>
      <c r="D20">
        <v>0.2</v>
      </c>
      <c r="E20">
        <v>9.6</v>
      </c>
      <c r="F20">
        <v>0.9</v>
      </c>
      <c r="G20">
        <v>0</v>
      </c>
      <c r="H20">
        <v>2.8</v>
      </c>
      <c r="L20" t="s">
        <v>321</v>
      </c>
      <c r="M20">
        <v>70</v>
      </c>
      <c r="N20">
        <v>2</v>
      </c>
      <c r="O20">
        <v>10</v>
      </c>
      <c r="P20">
        <v>2</v>
      </c>
      <c r="Q20">
        <v>0</v>
      </c>
      <c r="R20">
        <v>2</v>
      </c>
    </row>
    <row r="21" spans="1:18" x14ac:dyDescent="0.3">
      <c r="A21">
        <v>20</v>
      </c>
      <c r="B21" s="3" t="s">
        <v>83</v>
      </c>
      <c r="C21">
        <v>16</v>
      </c>
      <c r="D21">
        <v>0.2</v>
      </c>
      <c r="E21">
        <v>3</v>
      </c>
      <c r="F21">
        <v>0.7</v>
      </c>
      <c r="G21">
        <v>0</v>
      </c>
      <c r="H21">
        <v>1.6</v>
      </c>
      <c r="L21" t="s">
        <v>322</v>
      </c>
      <c r="M21">
        <v>145</v>
      </c>
      <c r="N21">
        <v>5</v>
      </c>
      <c r="O21">
        <v>1.5</v>
      </c>
      <c r="P21">
        <v>21</v>
      </c>
      <c r="Q21">
        <v>0</v>
      </c>
      <c r="R21">
        <v>0</v>
      </c>
    </row>
    <row r="22" spans="1:18" x14ac:dyDescent="0.3">
      <c r="A22">
        <v>21</v>
      </c>
      <c r="B22" s="3" t="s">
        <v>243</v>
      </c>
      <c r="C22">
        <v>403</v>
      </c>
      <c r="D22">
        <v>33</v>
      </c>
      <c r="E22">
        <v>1.3</v>
      </c>
      <c r="F22">
        <v>25</v>
      </c>
      <c r="G22">
        <v>0</v>
      </c>
      <c r="H22">
        <v>0</v>
      </c>
      <c r="L22" t="s">
        <v>323</v>
      </c>
      <c r="M22">
        <v>99</v>
      </c>
      <c r="N22">
        <v>0.2</v>
      </c>
      <c r="O22">
        <v>23</v>
      </c>
      <c r="P22">
        <v>2</v>
      </c>
      <c r="Q22">
        <v>0</v>
      </c>
      <c r="R22">
        <v>2.7</v>
      </c>
    </row>
    <row r="23" spans="1:18" x14ac:dyDescent="0.3">
      <c r="A23">
        <v>22</v>
      </c>
      <c r="B23" s="3" t="s">
        <v>248</v>
      </c>
      <c r="C23">
        <v>165</v>
      </c>
      <c r="D23">
        <v>3.6</v>
      </c>
      <c r="E23">
        <v>0</v>
      </c>
      <c r="F23">
        <v>31</v>
      </c>
      <c r="G23">
        <v>0</v>
      </c>
      <c r="H23">
        <v>0</v>
      </c>
      <c r="L23" t="s">
        <v>324</v>
      </c>
      <c r="M23">
        <v>20</v>
      </c>
      <c r="N23">
        <v>0.1</v>
      </c>
      <c r="O23">
        <v>3.9</v>
      </c>
      <c r="P23">
        <v>2.2000000000000002</v>
      </c>
      <c r="Q23">
        <v>0</v>
      </c>
      <c r="R23">
        <v>2.1</v>
      </c>
    </row>
    <row r="24" spans="1:18" x14ac:dyDescent="0.3">
      <c r="A24">
        <v>23</v>
      </c>
      <c r="B24" s="3" t="s">
        <v>249</v>
      </c>
      <c r="C24">
        <v>7</v>
      </c>
      <c r="D24">
        <v>0.3</v>
      </c>
      <c r="E24">
        <v>0.5</v>
      </c>
      <c r="F24">
        <v>0.6</v>
      </c>
      <c r="G24">
        <v>0</v>
      </c>
      <c r="H24">
        <v>0</v>
      </c>
      <c r="L24" t="s">
        <v>325</v>
      </c>
      <c r="M24">
        <v>16</v>
      </c>
      <c r="N24">
        <v>0.2</v>
      </c>
      <c r="O24">
        <v>3.2</v>
      </c>
      <c r="P24">
        <v>1.2</v>
      </c>
      <c r="Q24">
        <v>0</v>
      </c>
      <c r="R24">
        <v>1</v>
      </c>
    </row>
    <row r="25" spans="1:18" x14ac:dyDescent="0.3">
      <c r="A25">
        <v>24</v>
      </c>
      <c r="B25" s="3" t="s">
        <v>77</v>
      </c>
      <c r="C25">
        <v>282</v>
      </c>
      <c r="D25">
        <v>14</v>
      </c>
      <c r="E25">
        <v>49</v>
      </c>
      <c r="F25">
        <v>13</v>
      </c>
      <c r="G25">
        <v>0</v>
      </c>
      <c r="H25">
        <v>34</v>
      </c>
      <c r="L25" t="s">
        <v>326</v>
      </c>
      <c r="M25">
        <v>76</v>
      </c>
      <c r="N25">
        <v>4.8</v>
      </c>
      <c r="O25">
        <v>1.9</v>
      </c>
      <c r="P25">
        <v>8</v>
      </c>
      <c r="Q25">
        <v>0</v>
      </c>
      <c r="R25">
        <v>0.3</v>
      </c>
    </row>
    <row r="26" spans="1:18" x14ac:dyDescent="0.3">
      <c r="A26">
        <v>25</v>
      </c>
      <c r="B26" s="3" t="s">
        <v>84</v>
      </c>
      <c r="C26">
        <v>148</v>
      </c>
      <c r="D26">
        <v>2</v>
      </c>
      <c r="E26">
        <v>5.0999999999999996</v>
      </c>
      <c r="F26">
        <v>25</v>
      </c>
      <c r="G26">
        <v>0</v>
      </c>
      <c r="H26">
        <v>0</v>
      </c>
      <c r="L26" t="s">
        <v>327</v>
      </c>
      <c r="M26">
        <v>45</v>
      </c>
      <c r="N26">
        <v>0.6</v>
      </c>
      <c r="O26">
        <v>9.1</v>
      </c>
      <c r="P26">
        <v>3</v>
      </c>
      <c r="Q26">
        <v>0</v>
      </c>
      <c r="R26">
        <v>0.5</v>
      </c>
    </row>
    <row r="27" spans="1:18" x14ac:dyDescent="0.3">
      <c r="A27">
        <v>26</v>
      </c>
      <c r="B27" s="3" t="s">
        <v>62</v>
      </c>
      <c r="C27">
        <v>407</v>
      </c>
      <c r="D27">
        <v>13</v>
      </c>
      <c r="E27">
        <v>64</v>
      </c>
      <c r="F27">
        <v>11</v>
      </c>
      <c r="G27">
        <v>0</v>
      </c>
      <c r="H27">
        <v>4</v>
      </c>
      <c r="L27" t="s">
        <v>328</v>
      </c>
      <c r="M27">
        <v>309</v>
      </c>
      <c r="N27">
        <v>24</v>
      </c>
      <c r="O27">
        <v>0</v>
      </c>
      <c r="P27">
        <v>21</v>
      </c>
      <c r="Q27">
        <v>0</v>
      </c>
      <c r="R27">
        <v>0</v>
      </c>
    </row>
    <row r="28" spans="1:18" x14ac:dyDescent="0.3">
      <c r="A28">
        <v>27</v>
      </c>
      <c r="B28" s="3" t="s">
        <v>256</v>
      </c>
      <c r="C28">
        <v>66</v>
      </c>
      <c r="D28">
        <v>4</v>
      </c>
      <c r="E28">
        <v>7</v>
      </c>
      <c r="F28">
        <v>4</v>
      </c>
      <c r="G28">
        <v>0</v>
      </c>
      <c r="H28">
        <v>3.4</v>
      </c>
      <c r="L28" t="s">
        <v>329</v>
      </c>
      <c r="M28">
        <v>209</v>
      </c>
      <c r="N28">
        <v>12</v>
      </c>
      <c r="O28">
        <v>0</v>
      </c>
      <c r="P28">
        <v>22</v>
      </c>
      <c r="Q28">
        <v>0</v>
      </c>
      <c r="R28">
        <v>0</v>
      </c>
    </row>
    <row r="29" spans="1:18" x14ac:dyDescent="0.3">
      <c r="A29">
        <v>28</v>
      </c>
      <c r="B29" s="3" t="s">
        <v>264</v>
      </c>
      <c r="C29">
        <v>250</v>
      </c>
      <c r="D29">
        <v>5</v>
      </c>
      <c r="E29">
        <v>60</v>
      </c>
      <c r="F29">
        <v>10</v>
      </c>
      <c r="G29">
        <v>0</v>
      </c>
      <c r="H29">
        <v>0</v>
      </c>
      <c r="L29" t="s">
        <v>330</v>
      </c>
      <c r="M29">
        <v>208</v>
      </c>
      <c r="N29">
        <v>13</v>
      </c>
      <c r="O29">
        <v>0</v>
      </c>
      <c r="P29">
        <v>20</v>
      </c>
      <c r="Q29">
        <v>0</v>
      </c>
      <c r="R29">
        <v>0</v>
      </c>
    </row>
    <row r="30" spans="1:18" x14ac:dyDescent="0.3">
      <c r="A30">
        <v>29</v>
      </c>
      <c r="B30" s="3" t="s">
        <v>253</v>
      </c>
      <c r="C30">
        <v>138</v>
      </c>
      <c r="D30">
        <v>2.1</v>
      </c>
      <c r="E30">
        <v>25</v>
      </c>
      <c r="F30">
        <v>5</v>
      </c>
      <c r="G30">
        <v>0</v>
      </c>
      <c r="H30">
        <v>1.2</v>
      </c>
      <c r="L30" t="s">
        <v>331</v>
      </c>
      <c r="M30">
        <v>130</v>
      </c>
      <c r="N30">
        <v>0.6</v>
      </c>
      <c r="O30">
        <v>0</v>
      </c>
      <c r="P30">
        <v>29</v>
      </c>
      <c r="Q30">
        <v>0</v>
      </c>
      <c r="R30">
        <v>0</v>
      </c>
    </row>
    <row r="31" spans="1:18" x14ac:dyDescent="0.3">
      <c r="A31">
        <v>30</v>
      </c>
      <c r="B31" s="3" t="s">
        <v>252</v>
      </c>
      <c r="C31">
        <v>322</v>
      </c>
      <c r="D31">
        <v>27</v>
      </c>
      <c r="E31">
        <v>3.6</v>
      </c>
      <c r="F31">
        <v>16</v>
      </c>
      <c r="G31">
        <v>0</v>
      </c>
      <c r="H31">
        <v>0</v>
      </c>
      <c r="L31" t="s">
        <v>332</v>
      </c>
      <c r="M31">
        <v>573</v>
      </c>
      <c r="N31">
        <v>49.7</v>
      </c>
      <c r="O31">
        <v>23.5</v>
      </c>
      <c r="P31">
        <v>17</v>
      </c>
      <c r="Q31">
        <v>0</v>
      </c>
      <c r="R31">
        <v>11.8</v>
      </c>
    </row>
    <row r="32" spans="1:18" x14ac:dyDescent="0.3">
      <c r="A32">
        <v>31</v>
      </c>
      <c r="B32" s="3" t="s">
        <v>251</v>
      </c>
      <c r="C32">
        <v>155</v>
      </c>
      <c r="D32">
        <v>11</v>
      </c>
      <c r="E32">
        <v>1.1000000000000001</v>
      </c>
      <c r="F32">
        <v>13</v>
      </c>
      <c r="G32">
        <v>0</v>
      </c>
      <c r="H32">
        <v>0</v>
      </c>
      <c r="L32" t="s">
        <v>333</v>
      </c>
      <c r="M32">
        <v>34</v>
      </c>
      <c r="N32">
        <v>0.5</v>
      </c>
      <c r="O32">
        <v>6.8</v>
      </c>
      <c r="P32">
        <v>2.2000000000000002</v>
      </c>
      <c r="Q32">
        <v>0</v>
      </c>
      <c r="R32">
        <v>2.5</v>
      </c>
    </row>
    <row r="33" spans="1:18" x14ac:dyDescent="0.3">
      <c r="A33">
        <v>32</v>
      </c>
      <c r="B33" s="3" t="s">
        <v>257</v>
      </c>
      <c r="C33">
        <v>371</v>
      </c>
      <c r="D33">
        <v>1.5</v>
      </c>
      <c r="E33">
        <v>75</v>
      </c>
      <c r="F33">
        <v>13</v>
      </c>
      <c r="G33">
        <v>0</v>
      </c>
      <c r="H33">
        <v>3.2</v>
      </c>
      <c r="L33" t="s">
        <v>334</v>
      </c>
      <c r="M33">
        <v>77</v>
      </c>
      <c r="N33">
        <v>0.1</v>
      </c>
      <c r="O33">
        <v>17.5</v>
      </c>
      <c r="P33">
        <v>2</v>
      </c>
      <c r="Q33">
        <v>0</v>
      </c>
      <c r="R33">
        <v>2.2000000000000002</v>
      </c>
    </row>
    <row r="34" spans="1:18" x14ac:dyDescent="0.3">
      <c r="A34">
        <v>33</v>
      </c>
      <c r="B34" s="3" t="s">
        <v>265</v>
      </c>
      <c r="C34">
        <v>300</v>
      </c>
      <c r="D34">
        <v>5</v>
      </c>
      <c r="E34">
        <v>65</v>
      </c>
      <c r="F34">
        <v>10</v>
      </c>
      <c r="G34">
        <v>0</v>
      </c>
      <c r="H34">
        <v>0</v>
      </c>
      <c r="L34" t="s">
        <v>335</v>
      </c>
      <c r="M34">
        <v>884</v>
      </c>
      <c r="N34">
        <v>100</v>
      </c>
      <c r="O34">
        <v>0</v>
      </c>
      <c r="P34">
        <v>0</v>
      </c>
      <c r="Q34">
        <v>0</v>
      </c>
      <c r="R34">
        <v>0</v>
      </c>
    </row>
    <row r="35" spans="1:18" x14ac:dyDescent="0.3">
      <c r="A35">
        <v>34</v>
      </c>
      <c r="B35" s="3" t="s">
        <v>267</v>
      </c>
      <c r="C35">
        <v>300</v>
      </c>
      <c r="D35">
        <v>7</v>
      </c>
      <c r="E35">
        <v>50</v>
      </c>
      <c r="F35">
        <v>8</v>
      </c>
      <c r="G35">
        <v>0</v>
      </c>
      <c r="H35">
        <v>3</v>
      </c>
      <c r="L35" t="s">
        <v>336</v>
      </c>
      <c r="M35">
        <v>884</v>
      </c>
      <c r="N35">
        <v>100</v>
      </c>
      <c r="O35">
        <v>0</v>
      </c>
      <c r="P35">
        <v>0</v>
      </c>
      <c r="Q35">
        <v>0</v>
      </c>
      <c r="R35">
        <v>0</v>
      </c>
    </row>
    <row r="36" spans="1:18" x14ac:dyDescent="0.3">
      <c r="A36">
        <v>35</v>
      </c>
      <c r="B36" s="3" t="s">
        <v>268</v>
      </c>
      <c r="C36">
        <v>270</v>
      </c>
      <c r="D36">
        <v>1</v>
      </c>
      <c r="E36">
        <v>56</v>
      </c>
      <c r="F36">
        <v>8.6999999999999993</v>
      </c>
      <c r="G36">
        <v>0</v>
      </c>
      <c r="H36">
        <v>2.4</v>
      </c>
      <c r="L36" t="s">
        <v>337</v>
      </c>
      <c r="M36">
        <v>184</v>
      </c>
      <c r="N36">
        <v>11.7</v>
      </c>
      <c r="O36">
        <v>0</v>
      </c>
      <c r="P36">
        <v>18.399999999999999</v>
      </c>
      <c r="Q36">
        <v>0</v>
      </c>
      <c r="R36">
        <v>0</v>
      </c>
    </row>
    <row r="37" spans="1:18" x14ac:dyDescent="0.3">
      <c r="A37">
        <v>36</v>
      </c>
      <c r="B37" s="3" t="s">
        <v>269</v>
      </c>
      <c r="C37">
        <v>23</v>
      </c>
      <c r="D37">
        <v>0.6</v>
      </c>
      <c r="E37">
        <v>2.7</v>
      </c>
      <c r="F37">
        <v>3.2</v>
      </c>
      <c r="G37">
        <v>0</v>
      </c>
      <c r="H37">
        <v>1.6</v>
      </c>
      <c r="L37" t="s">
        <v>338</v>
      </c>
      <c r="M37">
        <v>31</v>
      </c>
      <c r="N37">
        <v>0.3</v>
      </c>
      <c r="O37">
        <v>6</v>
      </c>
      <c r="P37">
        <v>1</v>
      </c>
      <c r="Q37">
        <v>0</v>
      </c>
      <c r="R37">
        <v>2.1</v>
      </c>
    </row>
    <row r="38" spans="1:18" x14ac:dyDescent="0.3">
      <c r="A38">
        <v>37</v>
      </c>
      <c r="B38" s="3" t="s">
        <v>91</v>
      </c>
      <c r="C38">
        <v>36</v>
      </c>
      <c r="D38">
        <v>0.8</v>
      </c>
      <c r="E38">
        <v>6.3</v>
      </c>
      <c r="F38">
        <v>3</v>
      </c>
      <c r="G38">
        <v>0</v>
      </c>
      <c r="H38">
        <v>3.3</v>
      </c>
      <c r="L38" t="s">
        <v>339</v>
      </c>
      <c r="M38">
        <v>50</v>
      </c>
      <c r="N38">
        <v>0.1</v>
      </c>
      <c r="O38">
        <v>13</v>
      </c>
      <c r="P38">
        <v>0.5</v>
      </c>
      <c r="Q38">
        <v>0</v>
      </c>
      <c r="R38">
        <v>1.4</v>
      </c>
    </row>
    <row r="39" spans="1:18" x14ac:dyDescent="0.3">
      <c r="A39">
        <v>38</v>
      </c>
      <c r="B39" s="3" t="s">
        <v>92</v>
      </c>
      <c r="C39">
        <v>101</v>
      </c>
      <c r="D39">
        <v>1.7</v>
      </c>
      <c r="E39">
        <v>24</v>
      </c>
      <c r="F39">
        <v>5.6</v>
      </c>
      <c r="G39">
        <v>0</v>
      </c>
      <c r="H39">
        <v>14</v>
      </c>
      <c r="L39" t="s">
        <v>340</v>
      </c>
      <c r="M39">
        <v>20</v>
      </c>
      <c r="N39">
        <v>0.2</v>
      </c>
      <c r="O39">
        <v>4.5999999999999996</v>
      </c>
      <c r="P39">
        <v>0.9</v>
      </c>
      <c r="Q39">
        <v>0</v>
      </c>
      <c r="R39">
        <v>1.7</v>
      </c>
    </row>
    <row r="40" spans="1:18" x14ac:dyDescent="0.3">
      <c r="A40">
        <v>39</v>
      </c>
      <c r="B40" s="3" t="s">
        <v>135</v>
      </c>
      <c r="C40">
        <v>149</v>
      </c>
      <c r="D40">
        <v>0.5</v>
      </c>
      <c r="E40">
        <v>33</v>
      </c>
      <c r="F40">
        <v>6.4</v>
      </c>
      <c r="G40">
        <v>0</v>
      </c>
      <c r="H40">
        <v>2.1</v>
      </c>
      <c r="L40" t="s">
        <v>341</v>
      </c>
      <c r="M40">
        <v>567</v>
      </c>
      <c r="N40">
        <v>49</v>
      </c>
      <c r="O40">
        <v>16</v>
      </c>
      <c r="P40">
        <v>26</v>
      </c>
      <c r="Q40">
        <v>0</v>
      </c>
      <c r="R40">
        <v>8.5</v>
      </c>
    </row>
    <row r="41" spans="1:18" x14ac:dyDescent="0.3">
      <c r="A41">
        <v>40</v>
      </c>
      <c r="B41" s="3" t="s">
        <v>244</v>
      </c>
      <c r="C41">
        <v>413</v>
      </c>
      <c r="D41">
        <v>32</v>
      </c>
      <c r="E41">
        <v>0.4</v>
      </c>
      <c r="F41">
        <v>30</v>
      </c>
      <c r="G41">
        <v>0</v>
      </c>
      <c r="H41">
        <v>0</v>
      </c>
      <c r="L41" t="s">
        <v>342</v>
      </c>
      <c r="M41">
        <v>337</v>
      </c>
      <c r="N41">
        <v>28.4</v>
      </c>
      <c r="O41">
        <v>0</v>
      </c>
      <c r="P41">
        <v>18.3</v>
      </c>
      <c r="Q41">
        <v>0</v>
      </c>
      <c r="R41">
        <v>0</v>
      </c>
    </row>
    <row r="42" spans="1:18" x14ac:dyDescent="0.3">
      <c r="A42">
        <v>41</v>
      </c>
      <c r="B42" s="3" t="s">
        <v>63</v>
      </c>
      <c r="C42">
        <v>160</v>
      </c>
      <c r="D42">
        <v>14.7</v>
      </c>
      <c r="E42">
        <v>8.5</v>
      </c>
      <c r="F42">
        <v>2</v>
      </c>
      <c r="G42">
        <v>0</v>
      </c>
      <c r="H42">
        <v>6.7</v>
      </c>
      <c r="L42" t="s">
        <v>343</v>
      </c>
      <c r="M42">
        <v>99</v>
      </c>
      <c r="N42">
        <v>0.3</v>
      </c>
      <c r="O42">
        <v>0.2</v>
      </c>
      <c r="P42">
        <v>24</v>
      </c>
      <c r="Q42">
        <v>0</v>
      </c>
      <c r="R42">
        <v>0</v>
      </c>
    </row>
    <row r="43" spans="1:18" x14ac:dyDescent="0.3">
      <c r="A43">
        <v>42</v>
      </c>
      <c r="B43" s="3" t="s">
        <v>270</v>
      </c>
      <c r="C43">
        <v>254</v>
      </c>
      <c r="D43">
        <v>18</v>
      </c>
      <c r="E43">
        <v>0</v>
      </c>
      <c r="F43">
        <v>26</v>
      </c>
      <c r="G43">
        <v>0</v>
      </c>
      <c r="H43">
        <v>0</v>
      </c>
      <c r="L43" t="s">
        <v>344</v>
      </c>
      <c r="M43">
        <v>13</v>
      </c>
      <c r="N43">
        <v>0.2</v>
      </c>
      <c r="O43">
        <v>2.2000000000000002</v>
      </c>
      <c r="P43">
        <v>1.5</v>
      </c>
      <c r="Q43">
        <v>0</v>
      </c>
      <c r="R43">
        <v>1</v>
      </c>
    </row>
    <row r="44" spans="1:18" x14ac:dyDescent="0.3">
      <c r="A44">
        <v>43</v>
      </c>
      <c r="B44" s="3" t="s">
        <v>271</v>
      </c>
      <c r="C44">
        <v>375</v>
      </c>
      <c r="D44">
        <v>22</v>
      </c>
      <c r="E44">
        <v>44</v>
      </c>
      <c r="F44">
        <v>18</v>
      </c>
      <c r="G44">
        <v>0</v>
      </c>
      <c r="H44">
        <v>10.5</v>
      </c>
      <c r="L44" t="s">
        <v>345</v>
      </c>
      <c r="M44">
        <v>86</v>
      </c>
      <c r="N44">
        <v>1.2</v>
      </c>
      <c r="O44">
        <v>19</v>
      </c>
      <c r="P44">
        <v>3.2</v>
      </c>
      <c r="Q44">
        <v>0</v>
      </c>
      <c r="R44">
        <v>2</v>
      </c>
    </row>
    <row r="45" spans="1:18" x14ac:dyDescent="0.3">
      <c r="A45">
        <v>44</v>
      </c>
      <c r="B45" s="3" t="s">
        <v>272</v>
      </c>
      <c r="C45">
        <v>263</v>
      </c>
      <c r="D45">
        <v>20</v>
      </c>
      <c r="E45">
        <v>0</v>
      </c>
      <c r="F45">
        <v>18</v>
      </c>
      <c r="G45">
        <v>0</v>
      </c>
      <c r="H45">
        <v>0</v>
      </c>
    </row>
    <row r="46" spans="1:18" x14ac:dyDescent="0.3">
      <c r="A46">
        <v>45</v>
      </c>
      <c r="B46" s="3" t="s">
        <v>273</v>
      </c>
      <c r="C46">
        <v>340</v>
      </c>
      <c r="D46">
        <v>36</v>
      </c>
      <c r="E46">
        <v>2.9</v>
      </c>
      <c r="F46">
        <v>2</v>
      </c>
      <c r="G46">
        <v>0</v>
      </c>
      <c r="H46">
        <v>0</v>
      </c>
    </row>
    <row r="47" spans="1:18" x14ac:dyDescent="0.3">
      <c r="A47">
        <v>46</v>
      </c>
      <c r="B47" s="3" t="s">
        <v>61</v>
      </c>
      <c r="C47">
        <v>112</v>
      </c>
      <c r="D47">
        <v>0.2</v>
      </c>
      <c r="E47">
        <v>25</v>
      </c>
      <c r="F47">
        <v>1.7</v>
      </c>
      <c r="G47">
        <v>0</v>
      </c>
      <c r="H47">
        <v>0.3</v>
      </c>
    </row>
    <row r="48" spans="1:18" x14ac:dyDescent="0.3">
      <c r="A48">
        <v>47</v>
      </c>
      <c r="B48" s="3" t="s">
        <v>94</v>
      </c>
      <c r="C48">
        <v>127</v>
      </c>
      <c r="D48">
        <v>0.5</v>
      </c>
      <c r="E48">
        <v>22</v>
      </c>
      <c r="F48">
        <v>8.6999999999999993</v>
      </c>
      <c r="G48">
        <v>0</v>
      </c>
      <c r="H48">
        <v>7.4</v>
      </c>
    </row>
    <row r="49" spans="1:8" x14ac:dyDescent="0.3">
      <c r="A49">
        <v>48</v>
      </c>
      <c r="B49" s="3" t="s">
        <v>254</v>
      </c>
      <c r="C49">
        <v>370</v>
      </c>
      <c r="D49">
        <v>1.5</v>
      </c>
      <c r="E49">
        <v>75</v>
      </c>
      <c r="F49">
        <v>13</v>
      </c>
      <c r="G49">
        <v>0</v>
      </c>
      <c r="H49">
        <v>3.2</v>
      </c>
    </row>
    <row r="50" spans="1:8" x14ac:dyDescent="0.3">
      <c r="A50">
        <v>49</v>
      </c>
      <c r="B50" s="3" t="s">
        <v>85</v>
      </c>
      <c r="C50">
        <v>22</v>
      </c>
      <c r="D50">
        <v>0.2</v>
      </c>
      <c r="E50">
        <v>6.9</v>
      </c>
      <c r="F50">
        <v>0.3</v>
      </c>
      <c r="G50">
        <v>0</v>
      </c>
      <c r="H50">
        <v>0.3</v>
      </c>
    </row>
    <row r="51" spans="1:8" x14ac:dyDescent="0.3">
      <c r="A51">
        <v>50</v>
      </c>
      <c r="B51" s="3" t="s">
        <v>86</v>
      </c>
      <c r="C51">
        <v>15</v>
      </c>
      <c r="D51">
        <v>0.2</v>
      </c>
      <c r="E51">
        <v>2.9</v>
      </c>
      <c r="F51">
        <v>1.4</v>
      </c>
      <c r="G51">
        <v>0</v>
      </c>
      <c r="H51">
        <v>1.3</v>
      </c>
    </row>
    <row r="52" spans="1:8" x14ac:dyDescent="0.3">
      <c r="A52">
        <v>51</v>
      </c>
      <c r="B52" s="3" t="s">
        <v>72</v>
      </c>
      <c r="C52">
        <v>680</v>
      </c>
      <c r="D52">
        <v>75</v>
      </c>
      <c r="E52">
        <v>0.6</v>
      </c>
      <c r="F52">
        <v>1</v>
      </c>
      <c r="G52">
        <v>0</v>
      </c>
      <c r="H52">
        <v>0</v>
      </c>
    </row>
    <row r="53" spans="1:8" x14ac:dyDescent="0.3">
      <c r="A53">
        <v>52</v>
      </c>
      <c r="B53" s="3" t="s">
        <v>87</v>
      </c>
      <c r="C53">
        <v>60</v>
      </c>
      <c r="D53">
        <v>3.3</v>
      </c>
      <c r="E53">
        <v>5</v>
      </c>
      <c r="F53">
        <v>3.2</v>
      </c>
      <c r="G53">
        <v>0</v>
      </c>
      <c r="H53">
        <v>0</v>
      </c>
    </row>
    <row r="54" spans="1:8" x14ac:dyDescent="0.3">
      <c r="A54">
        <v>53</v>
      </c>
      <c r="B54" s="3" t="s">
        <v>245</v>
      </c>
      <c r="C54">
        <v>280</v>
      </c>
      <c r="D54">
        <v>17</v>
      </c>
      <c r="E54">
        <v>3.1</v>
      </c>
      <c r="F54">
        <v>28</v>
      </c>
      <c r="G54">
        <v>0</v>
      </c>
      <c r="H54">
        <v>0</v>
      </c>
    </row>
    <row r="55" spans="1:8" x14ac:dyDescent="0.3">
      <c r="A55">
        <v>54</v>
      </c>
      <c r="B55" s="3" t="s">
        <v>88</v>
      </c>
      <c r="C55">
        <v>22</v>
      </c>
      <c r="D55">
        <v>0.3</v>
      </c>
      <c r="E55">
        <v>3.3</v>
      </c>
      <c r="F55">
        <v>3.1</v>
      </c>
      <c r="G55">
        <v>0</v>
      </c>
      <c r="H55">
        <v>1</v>
      </c>
    </row>
    <row r="56" spans="1:8" x14ac:dyDescent="0.3">
      <c r="A56">
        <v>55</v>
      </c>
      <c r="B56" s="3" t="s">
        <v>255</v>
      </c>
      <c r="C56">
        <v>60</v>
      </c>
      <c r="D56">
        <v>3.3</v>
      </c>
      <c r="E56">
        <v>5.8</v>
      </c>
      <c r="F56">
        <v>4.4000000000000004</v>
      </c>
      <c r="G56">
        <v>0</v>
      </c>
      <c r="H56">
        <v>4</v>
      </c>
    </row>
    <row r="57" spans="1:8" x14ac:dyDescent="0.3">
      <c r="A57">
        <v>56</v>
      </c>
      <c r="B57" s="3" t="s">
        <v>73</v>
      </c>
      <c r="C57">
        <v>525</v>
      </c>
      <c r="D57">
        <v>36</v>
      </c>
      <c r="E57">
        <v>49</v>
      </c>
      <c r="F57">
        <v>6</v>
      </c>
      <c r="G57">
        <v>0</v>
      </c>
      <c r="H57">
        <v>20.8</v>
      </c>
    </row>
    <row r="58" spans="1:8" x14ac:dyDescent="0.3">
      <c r="A58">
        <v>57</v>
      </c>
      <c r="B58" s="3" t="s">
        <v>259</v>
      </c>
      <c r="C58">
        <v>884</v>
      </c>
      <c r="D58">
        <v>100</v>
      </c>
      <c r="E58">
        <v>0</v>
      </c>
      <c r="F58">
        <v>0</v>
      </c>
      <c r="G58">
        <v>0</v>
      </c>
      <c r="H58">
        <v>0</v>
      </c>
    </row>
    <row r="59" spans="1:8" x14ac:dyDescent="0.3">
      <c r="A59">
        <v>58</v>
      </c>
      <c r="B59" s="3" t="s">
        <v>89</v>
      </c>
      <c r="C59">
        <v>40</v>
      </c>
      <c r="D59">
        <v>0.1</v>
      </c>
      <c r="E59">
        <v>9.3000000000000007</v>
      </c>
      <c r="F59">
        <v>1.1000000000000001</v>
      </c>
      <c r="G59">
        <v>0</v>
      </c>
      <c r="H59">
        <v>1.7</v>
      </c>
    </row>
    <row r="60" spans="1:8" x14ac:dyDescent="0.3">
      <c r="A60">
        <v>59</v>
      </c>
      <c r="B60" s="3" t="s">
        <v>246</v>
      </c>
      <c r="C60">
        <v>431</v>
      </c>
      <c r="D60">
        <v>29</v>
      </c>
      <c r="E60">
        <v>4.0999999999999996</v>
      </c>
      <c r="F60">
        <v>38</v>
      </c>
      <c r="G60">
        <v>0</v>
      </c>
      <c r="H60">
        <v>0</v>
      </c>
    </row>
    <row r="61" spans="1:8" x14ac:dyDescent="0.3">
      <c r="A61">
        <v>60</v>
      </c>
      <c r="B61" s="3" t="s">
        <v>258</v>
      </c>
      <c r="C61">
        <v>371</v>
      </c>
      <c r="D61">
        <v>1.5</v>
      </c>
      <c r="E61">
        <v>75</v>
      </c>
      <c r="F61">
        <v>13</v>
      </c>
      <c r="G61">
        <v>0</v>
      </c>
      <c r="H61">
        <v>3.2</v>
      </c>
    </row>
    <row r="62" spans="1:8" x14ac:dyDescent="0.3">
      <c r="A62">
        <v>61</v>
      </c>
      <c r="B62" s="3" t="s">
        <v>70</v>
      </c>
      <c r="C62">
        <v>81</v>
      </c>
      <c r="D62">
        <v>0.4</v>
      </c>
      <c r="E62">
        <v>14</v>
      </c>
      <c r="F62">
        <v>5.4</v>
      </c>
      <c r="G62">
        <v>0</v>
      </c>
      <c r="H62">
        <v>5.7</v>
      </c>
    </row>
    <row r="63" spans="1:8" x14ac:dyDescent="0.3">
      <c r="A63">
        <v>62</v>
      </c>
      <c r="B63" s="3" t="s">
        <v>75</v>
      </c>
      <c r="C63">
        <v>260</v>
      </c>
      <c r="D63">
        <v>20</v>
      </c>
      <c r="E63">
        <v>0</v>
      </c>
      <c r="F63">
        <v>18</v>
      </c>
      <c r="G63">
        <v>0</v>
      </c>
      <c r="H63">
        <v>0</v>
      </c>
    </row>
    <row r="64" spans="1:8" x14ac:dyDescent="0.3">
      <c r="A64">
        <v>63</v>
      </c>
      <c r="B64" s="3" t="s">
        <v>206</v>
      </c>
      <c r="C64">
        <v>77</v>
      </c>
      <c r="D64">
        <v>0.1</v>
      </c>
      <c r="E64">
        <v>17</v>
      </c>
      <c r="F64">
        <v>2</v>
      </c>
      <c r="G64">
        <v>0</v>
      </c>
      <c r="H64">
        <v>2.2000000000000002</v>
      </c>
    </row>
    <row r="65" spans="1:8" x14ac:dyDescent="0.3">
      <c r="A65">
        <v>64</v>
      </c>
      <c r="B65" s="3" t="s">
        <v>279</v>
      </c>
      <c r="C65">
        <v>85</v>
      </c>
      <c r="D65">
        <v>0</v>
      </c>
      <c r="E65">
        <v>2.6</v>
      </c>
      <c r="F65">
        <v>0.1</v>
      </c>
      <c r="G65">
        <v>10</v>
      </c>
      <c r="H65">
        <v>0</v>
      </c>
    </row>
    <row r="66" spans="1:8" x14ac:dyDescent="0.3">
      <c r="A66">
        <v>65</v>
      </c>
      <c r="B66" s="3" t="s">
        <v>74</v>
      </c>
      <c r="C66">
        <v>91</v>
      </c>
      <c r="D66">
        <v>1.5</v>
      </c>
      <c r="E66">
        <v>15</v>
      </c>
      <c r="F66">
        <v>5.5</v>
      </c>
      <c r="G66">
        <v>0</v>
      </c>
      <c r="H66">
        <v>5.5</v>
      </c>
    </row>
    <row r="67" spans="1:8" x14ac:dyDescent="0.3">
      <c r="A67">
        <v>66</v>
      </c>
      <c r="B67" s="3" t="s">
        <v>247</v>
      </c>
      <c r="C67">
        <v>174</v>
      </c>
      <c r="D67">
        <v>13</v>
      </c>
      <c r="E67">
        <v>3</v>
      </c>
      <c r="F67">
        <v>11</v>
      </c>
      <c r="G67">
        <v>0</v>
      </c>
      <c r="H67">
        <v>0</v>
      </c>
    </row>
    <row r="68" spans="1:8" x14ac:dyDescent="0.3">
      <c r="A68">
        <v>67</v>
      </c>
      <c r="B68" s="3" t="s">
        <v>275</v>
      </c>
      <c r="C68">
        <v>17</v>
      </c>
      <c r="D68">
        <v>0.3</v>
      </c>
      <c r="E68">
        <v>3.3</v>
      </c>
      <c r="F68">
        <v>1.2</v>
      </c>
      <c r="G68">
        <v>0</v>
      </c>
      <c r="H68">
        <v>2.1</v>
      </c>
    </row>
    <row r="69" spans="1:8" x14ac:dyDescent="0.3">
      <c r="A69">
        <v>68</v>
      </c>
      <c r="B69" s="3" t="s">
        <v>57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 x14ac:dyDescent="0.3">
      <c r="A70">
        <v>69</v>
      </c>
      <c r="B70" s="3" t="s">
        <v>64</v>
      </c>
      <c r="C70">
        <v>36</v>
      </c>
      <c r="D70">
        <v>0.2</v>
      </c>
      <c r="E70">
        <v>7</v>
      </c>
      <c r="F70">
        <v>1.5</v>
      </c>
      <c r="G70">
        <v>0</v>
      </c>
      <c r="H70">
        <v>1.5</v>
      </c>
    </row>
    <row r="71" spans="1:8" x14ac:dyDescent="0.3">
      <c r="A71">
        <v>70</v>
      </c>
      <c r="B71" s="3" t="s">
        <v>274</v>
      </c>
      <c r="C71">
        <v>193</v>
      </c>
      <c r="D71">
        <v>20</v>
      </c>
      <c r="E71">
        <v>4.5999999999999996</v>
      </c>
      <c r="F71">
        <v>2.9</v>
      </c>
      <c r="G71">
        <v>0</v>
      </c>
      <c r="H71">
        <v>0</v>
      </c>
    </row>
    <row r="72" spans="1:8" x14ac:dyDescent="0.3">
      <c r="A72">
        <v>71</v>
      </c>
      <c r="B72" s="3" t="s">
        <v>266</v>
      </c>
      <c r="C72">
        <v>300</v>
      </c>
      <c r="D72">
        <v>5</v>
      </c>
      <c r="E72">
        <v>60</v>
      </c>
      <c r="F72">
        <v>10</v>
      </c>
      <c r="G72">
        <v>0</v>
      </c>
      <c r="H72">
        <v>0</v>
      </c>
    </row>
    <row r="73" spans="1:8" x14ac:dyDescent="0.3">
      <c r="A73">
        <v>72</v>
      </c>
      <c r="B73" s="3" t="s">
        <v>65</v>
      </c>
      <c r="C73">
        <v>470</v>
      </c>
      <c r="D73">
        <v>21</v>
      </c>
      <c r="E73">
        <v>64</v>
      </c>
      <c r="F73">
        <v>7.8</v>
      </c>
      <c r="G73">
        <v>0</v>
      </c>
      <c r="H73">
        <v>6.4</v>
      </c>
    </row>
    <row r="74" spans="1:8" x14ac:dyDescent="0.3">
      <c r="A74">
        <v>73</v>
      </c>
      <c r="B74" s="3" t="s">
        <v>56</v>
      </c>
      <c r="C74">
        <v>82</v>
      </c>
      <c r="D74">
        <v>0.5</v>
      </c>
      <c r="E74">
        <v>19</v>
      </c>
      <c r="F74">
        <v>4.3</v>
      </c>
      <c r="G74">
        <v>0</v>
      </c>
      <c r="H74">
        <v>4</v>
      </c>
    </row>
    <row r="75" spans="1:8" x14ac:dyDescent="0.3">
      <c r="A75">
        <v>74</v>
      </c>
      <c r="B75" s="3" t="s">
        <v>59</v>
      </c>
      <c r="C75">
        <v>29</v>
      </c>
      <c r="D75">
        <v>0.2</v>
      </c>
      <c r="E75">
        <v>6</v>
      </c>
      <c r="F75">
        <v>1.5</v>
      </c>
      <c r="G75">
        <v>0</v>
      </c>
      <c r="H75">
        <v>1</v>
      </c>
    </row>
    <row r="76" spans="1:8" x14ac:dyDescent="0.3">
      <c r="A76">
        <v>75</v>
      </c>
      <c r="B76" s="3" t="s">
        <v>276</v>
      </c>
      <c r="C76">
        <v>18</v>
      </c>
      <c r="D76">
        <v>0.2</v>
      </c>
      <c r="E76">
        <v>3.9</v>
      </c>
      <c r="F76">
        <v>0.9</v>
      </c>
      <c r="G76">
        <v>0</v>
      </c>
      <c r="H76">
        <v>1.2</v>
      </c>
    </row>
    <row r="77" spans="1:8" x14ac:dyDescent="0.3">
      <c r="A77">
        <v>76</v>
      </c>
      <c r="B77" s="3" t="s">
        <v>260</v>
      </c>
      <c r="C77">
        <v>884</v>
      </c>
      <c r="D77">
        <v>100</v>
      </c>
      <c r="E77">
        <v>0</v>
      </c>
      <c r="F77">
        <v>0</v>
      </c>
      <c r="G77">
        <v>0</v>
      </c>
      <c r="H77">
        <v>0</v>
      </c>
    </row>
    <row r="78" spans="1:8" x14ac:dyDescent="0.3">
      <c r="A78">
        <v>77</v>
      </c>
      <c r="B78" s="3" t="s">
        <v>278</v>
      </c>
      <c r="C78">
        <v>82</v>
      </c>
      <c r="D78">
        <v>0.7</v>
      </c>
      <c r="E78">
        <v>0</v>
      </c>
      <c r="F78">
        <v>18</v>
      </c>
      <c r="G78">
        <v>0</v>
      </c>
      <c r="H78">
        <v>0</v>
      </c>
    </row>
    <row r="79" spans="1:8" x14ac:dyDescent="0.3">
      <c r="A79">
        <v>78</v>
      </c>
      <c r="B79" s="3" t="s">
        <v>280</v>
      </c>
      <c r="C79">
        <v>82</v>
      </c>
      <c r="D79">
        <v>0</v>
      </c>
      <c r="E79">
        <v>2.6</v>
      </c>
      <c r="F79">
        <v>0.1</v>
      </c>
      <c r="G79">
        <v>10</v>
      </c>
      <c r="H79">
        <v>0</v>
      </c>
    </row>
    <row r="80" spans="1:8" x14ac:dyDescent="0.3">
      <c r="A80">
        <v>79</v>
      </c>
      <c r="B80" s="3" t="s">
        <v>78</v>
      </c>
      <c r="C80">
        <v>78</v>
      </c>
      <c r="D80">
        <v>0</v>
      </c>
      <c r="E80">
        <v>19</v>
      </c>
      <c r="F80">
        <v>0</v>
      </c>
      <c r="G80">
        <v>0</v>
      </c>
      <c r="H80">
        <v>0</v>
      </c>
    </row>
    <row r="81" spans="1:8" x14ac:dyDescent="0.3">
      <c r="A81">
        <v>80</v>
      </c>
      <c r="B81" s="3" t="s">
        <v>90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3">
      <c r="A82">
        <v>81</v>
      </c>
      <c r="B82" t="s">
        <v>125</v>
      </c>
      <c r="C82">
        <v>300</v>
      </c>
      <c r="D82">
        <v>15</v>
      </c>
      <c r="E82">
        <v>50</v>
      </c>
      <c r="F82">
        <v>6</v>
      </c>
      <c r="G82">
        <v>0</v>
      </c>
      <c r="H82">
        <v>2</v>
      </c>
    </row>
    <row r="83" spans="1:8" x14ac:dyDescent="0.3">
      <c r="A83">
        <v>82</v>
      </c>
      <c r="B83" t="s">
        <v>127</v>
      </c>
      <c r="C83">
        <v>53</v>
      </c>
      <c r="D83">
        <v>0</v>
      </c>
      <c r="E83">
        <v>4</v>
      </c>
      <c r="F83">
        <v>8</v>
      </c>
      <c r="G83">
        <v>0</v>
      </c>
      <c r="H83">
        <v>0</v>
      </c>
    </row>
    <row r="84" spans="1:8" x14ac:dyDescent="0.3">
      <c r="A84">
        <v>83</v>
      </c>
      <c r="B84" t="s">
        <v>128</v>
      </c>
      <c r="C84">
        <v>250</v>
      </c>
      <c r="D84">
        <v>0</v>
      </c>
      <c r="E84">
        <v>34</v>
      </c>
      <c r="F84">
        <v>0</v>
      </c>
      <c r="G84">
        <v>14</v>
      </c>
      <c r="H84">
        <v>0</v>
      </c>
    </row>
    <row r="85" spans="1:8" x14ac:dyDescent="0.3">
      <c r="A85">
        <v>84</v>
      </c>
      <c r="B85" t="s">
        <v>129</v>
      </c>
      <c r="C85">
        <v>387</v>
      </c>
      <c r="D85">
        <v>0</v>
      </c>
      <c r="E85">
        <v>99</v>
      </c>
      <c r="F85">
        <v>0</v>
      </c>
      <c r="G85">
        <v>0</v>
      </c>
      <c r="H85">
        <v>0</v>
      </c>
    </row>
    <row r="86" spans="1:8" x14ac:dyDescent="0.3">
      <c r="A86">
        <v>85</v>
      </c>
      <c r="B86" t="s">
        <v>131</v>
      </c>
      <c r="C86">
        <v>199</v>
      </c>
      <c r="D86">
        <v>6</v>
      </c>
      <c r="E86">
        <v>26</v>
      </c>
      <c r="F86">
        <v>12</v>
      </c>
      <c r="G86">
        <v>0</v>
      </c>
      <c r="H86">
        <v>4</v>
      </c>
    </row>
    <row r="87" spans="1:8" x14ac:dyDescent="0.3">
      <c r="A87">
        <v>86</v>
      </c>
      <c r="B87" t="s">
        <v>132</v>
      </c>
      <c r="C87">
        <v>12</v>
      </c>
      <c r="D87">
        <v>0</v>
      </c>
      <c r="E87">
        <v>2</v>
      </c>
      <c r="F87">
        <v>1</v>
      </c>
      <c r="G87">
        <v>0</v>
      </c>
      <c r="H87">
        <v>0</v>
      </c>
    </row>
    <row r="88" spans="1:8" x14ac:dyDescent="0.3">
      <c r="A88">
        <v>87</v>
      </c>
      <c r="B88" t="s">
        <v>134</v>
      </c>
      <c r="C88">
        <v>357</v>
      </c>
      <c r="D88">
        <v>0</v>
      </c>
      <c r="E88">
        <v>85</v>
      </c>
      <c r="F88">
        <v>0</v>
      </c>
      <c r="G88">
        <v>0</v>
      </c>
      <c r="H88">
        <v>0</v>
      </c>
    </row>
    <row r="89" spans="1:8" x14ac:dyDescent="0.3">
      <c r="A89">
        <v>88</v>
      </c>
      <c r="B89" t="s">
        <v>136</v>
      </c>
      <c r="C89">
        <v>149</v>
      </c>
      <c r="D89">
        <v>0.5</v>
      </c>
      <c r="E89">
        <v>33</v>
      </c>
      <c r="F89">
        <v>6</v>
      </c>
      <c r="G89">
        <v>0</v>
      </c>
      <c r="H89">
        <v>1</v>
      </c>
    </row>
    <row r="90" spans="1:8" x14ac:dyDescent="0.3">
      <c r="A90">
        <v>89</v>
      </c>
      <c r="B90" t="s">
        <v>137</v>
      </c>
      <c r="C90">
        <v>80</v>
      </c>
      <c r="D90">
        <v>0.8</v>
      </c>
      <c r="E90">
        <v>18</v>
      </c>
      <c r="F90">
        <v>1.8</v>
      </c>
      <c r="G90">
        <v>0</v>
      </c>
      <c r="H90">
        <v>1.2</v>
      </c>
    </row>
    <row r="91" spans="1:8" x14ac:dyDescent="0.3">
      <c r="A91">
        <v>90</v>
      </c>
      <c r="B91" t="s">
        <v>138</v>
      </c>
      <c r="C91">
        <v>130</v>
      </c>
      <c r="D91">
        <v>0.3</v>
      </c>
      <c r="E91">
        <v>28</v>
      </c>
      <c r="F91">
        <v>2.7</v>
      </c>
      <c r="G91">
        <v>0</v>
      </c>
      <c r="H91">
        <v>1.4</v>
      </c>
    </row>
    <row r="92" spans="1:8" x14ac:dyDescent="0.3">
      <c r="A92">
        <v>91</v>
      </c>
      <c r="B92" t="s">
        <v>140</v>
      </c>
      <c r="C92">
        <v>138</v>
      </c>
      <c r="D92">
        <v>0.1</v>
      </c>
      <c r="E92">
        <v>30</v>
      </c>
      <c r="F92">
        <v>5</v>
      </c>
      <c r="G92">
        <v>0</v>
      </c>
      <c r="H92">
        <v>2.2000000000000002</v>
      </c>
    </row>
    <row r="93" spans="1:8" x14ac:dyDescent="0.3">
      <c r="A93">
        <v>92</v>
      </c>
      <c r="B93" s="4" t="s">
        <v>163</v>
      </c>
      <c r="C93">
        <v>370</v>
      </c>
      <c r="D93">
        <v>17</v>
      </c>
      <c r="E93">
        <v>53</v>
      </c>
      <c r="F93">
        <v>5</v>
      </c>
      <c r="G93">
        <v>0</v>
      </c>
      <c r="H93">
        <v>2</v>
      </c>
    </row>
    <row r="94" spans="1:8" x14ac:dyDescent="0.3">
      <c r="A94">
        <v>93</v>
      </c>
      <c r="B94" s="4" t="s">
        <v>167</v>
      </c>
      <c r="C94">
        <v>364</v>
      </c>
      <c r="D94">
        <v>5</v>
      </c>
      <c r="E94">
        <v>71</v>
      </c>
      <c r="F94">
        <v>8</v>
      </c>
      <c r="G94">
        <v>0</v>
      </c>
      <c r="H94">
        <v>3</v>
      </c>
    </row>
    <row r="95" spans="1:8" x14ac:dyDescent="0.3">
      <c r="A95">
        <v>94</v>
      </c>
      <c r="B95" s="4" t="s">
        <v>168</v>
      </c>
      <c r="C95" s="4">
        <v>381</v>
      </c>
      <c r="D95" s="4">
        <v>0.1</v>
      </c>
      <c r="E95" s="4">
        <v>91.3</v>
      </c>
      <c r="F95" s="4">
        <v>0.3</v>
      </c>
      <c r="G95">
        <v>0</v>
      </c>
      <c r="H95" s="4">
        <v>0</v>
      </c>
    </row>
    <row r="96" spans="1:8" x14ac:dyDescent="0.3">
      <c r="A96">
        <v>95</v>
      </c>
      <c r="B96" s="4" t="s">
        <v>95</v>
      </c>
      <c r="C96" s="4">
        <v>227</v>
      </c>
      <c r="D96" s="4">
        <v>6.2</v>
      </c>
      <c r="E96" s="4">
        <v>38.299999999999997</v>
      </c>
      <c r="F96" s="4">
        <v>5.9</v>
      </c>
      <c r="G96">
        <v>0</v>
      </c>
      <c r="H96" s="4">
        <v>1.4</v>
      </c>
    </row>
    <row r="97" spans="1:8" x14ac:dyDescent="0.3">
      <c r="A97">
        <v>96</v>
      </c>
      <c r="B97" s="4" t="s">
        <v>164</v>
      </c>
      <c r="C97" s="4">
        <v>220</v>
      </c>
      <c r="D97" s="4">
        <v>2</v>
      </c>
      <c r="E97" s="4">
        <v>45</v>
      </c>
      <c r="F97" s="4">
        <v>5</v>
      </c>
      <c r="G97">
        <v>0</v>
      </c>
      <c r="H97" s="4">
        <v>0</v>
      </c>
    </row>
    <row r="98" spans="1:8" x14ac:dyDescent="0.3">
      <c r="A98">
        <v>97</v>
      </c>
      <c r="B98" s="4" t="s">
        <v>261</v>
      </c>
      <c r="C98" s="4">
        <v>21</v>
      </c>
      <c r="D98" s="4">
        <v>0</v>
      </c>
      <c r="E98" s="4">
        <v>0.9</v>
      </c>
      <c r="F98" s="4">
        <v>0</v>
      </c>
      <c r="G98">
        <v>0</v>
      </c>
      <c r="H98" s="4">
        <v>0</v>
      </c>
    </row>
    <row r="99" spans="1:8" x14ac:dyDescent="0.3">
      <c r="A99">
        <v>98</v>
      </c>
      <c r="B99" s="4" t="s">
        <v>172</v>
      </c>
      <c r="C99" s="4">
        <v>150</v>
      </c>
      <c r="D99" s="4">
        <v>0</v>
      </c>
      <c r="E99" s="4">
        <v>35</v>
      </c>
      <c r="F99" s="4">
        <v>0</v>
      </c>
      <c r="G99">
        <v>0</v>
      </c>
      <c r="H99" s="4">
        <v>0</v>
      </c>
    </row>
    <row r="100" spans="1:8" x14ac:dyDescent="0.3">
      <c r="A100">
        <v>99</v>
      </c>
      <c r="B100" s="4" t="s">
        <v>169</v>
      </c>
      <c r="C100" s="4">
        <v>884</v>
      </c>
      <c r="D100" s="4">
        <v>100</v>
      </c>
      <c r="E100" s="4">
        <v>0</v>
      </c>
      <c r="F100" s="4">
        <v>0</v>
      </c>
      <c r="G100">
        <v>0</v>
      </c>
      <c r="H100" s="4">
        <v>0</v>
      </c>
    </row>
    <row r="101" spans="1:8" x14ac:dyDescent="0.3">
      <c r="A101">
        <v>100</v>
      </c>
      <c r="B101" s="4" t="s">
        <v>170</v>
      </c>
      <c r="C101" s="4">
        <v>291</v>
      </c>
      <c r="D101" s="4">
        <v>1</v>
      </c>
      <c r="E101" s="4">
        <v>57.5</v>
      </c>
      <c r="F101" s="4">
        <v>9</v>
      </c>
      <c r="G101">
        <v>0</v>
      </c>
      <c r="H101" s="4">
        <v>2</v>
      </c>
    </row>
    <row r="102" spans="1:8" x14ac:dyDescent="0.3">
      <c r="A102">
        <v>101</v>
      </c>
      <c r="B102" s="4" t="s">
        <v>171</v>
      </c>
      <c r="C102" s="4">
        <v>304</v>
      </c>
      <c r="D102" s="4">
        <v>0</v>
      </c>
      <c r="E102" s="4">
        <v>82.4</v>
      </c>
      <c r="F102" s="4">
        <v>0.3</v>
      </c>
      <c r="G102">
        <v>0</v>
      </c>
      <c r="H102" s="4">
        <v>0.2</v>
      </c>
    </row>
    <row r="103" spans="1:8" x14ac:dyDescent="0.3">
      <c r="A103">
        <v>102</v>
      </c>
      <c r="B103" t="s">
        <v>234</v>
      </c>
      <c r="C103" s="4">
        <v>370</v>
      </c>
      <c r="D103" s="4">
        <v>2</v>
      </c>
      <c r="E103" s="4">
        <v>80</v>
      </c>
      <c r="F103" s="4">
        <v>6</v>
      </c>
      <c r="G103">
        <v>0</v>
      </c>
      <c r="H103" s="4">
        <v>53</v>
      </c>
    </row>
    <row r="104" spans="1:8" x14ac:dyDescent="0.3">
      <c r="A104">
        <v>103</v>
      </c>
      <c r="B104" t="s">
        <v>141</v>
      </c>
      <c r="C104" s="4">
        <v>199</v>
      </c>
      <c r="D104" s="4">
        <v>6</v>
      </c>
      <c r="E104" s="4">
        <v>26</v>
      </c>
      <c r="F104" s="4">
        <v>0</v>
      </c>
      <c r="G104">
        <v>0</v>
      </c>
      <c r="H104" s="4">
        <v>5</v>
      </c>
    </row>
    <row r="105" spans="1:8" x14ac:dyDescent="0.3">
      <c r="A105">
        <v>104</v>
      </c>
      <c r="B105" t="s">
        <v>291</v>
      </c>
      <c r="C105">
        <v>32</v>
      </c>
      <c r="D105">
        <v>0.2</v>
      </c>
      <c r="E105">
        <v>7.3</v>
      </c>
      <c r="F105">
        <v>1.8</v>
      </c>
      <c r="G105">
        <v>0</v>
      </c>
      <c r="H105">
        <v>2.6</v>
      </c>
    </row>
    <row r="106" spans="1:8" x14ac:dyDescent="0.3">
      <c r="A106">
        <v>105</v>
      </c>
      <c r="B106" t="s">
        <v>296</v>
      </c>
      <c r="C106">
        <v>176</v>
      </c>
      <c r="D106">
        <v>6.6</v>
      </c>
      <c r="E106">
        <v>0</v>
      </c>
      <c r="F106">
        <v>26</v>
      </c>
      <c r="G106">
        <v>0</v>
      </c>
      <c r="H106">
        <v>0</v>
      </c>
    </row>
    <row r="107" spans="1:8" x14ac:dyDescent="0.3">
      <c r="A107">
        <v>106</v>
      </c>
      <c r="B107" t="s">
        <v>201</v>
      </c>
      <c r="C107">
        <v>250</v>
      </c>
      <c r="D107">
        <v>15</v>
      </c>
      <c r="E107">
        <v>0</v>
      </c>
      <c r="F107">
        <v>26</v>
      </c>
      <c r="G107">
        <v>0</v>
      </c>
      <c r="H107">
        <v>0</v>
      </c>
    </row>
    <row r="108" spans="1:8" x14ac:dyDescent="0.3">
      <c r="A108">
        <v>107</v>
      </c>
      <c r="B108" t="s">
        <v>226</v>
      </c>
      <c r="C108">
        <v>45</v>
      </c>
      <c r="D108">
        <v>0.6</v>
      </c>
      <c r="E108">
        <v>9.1</v>
      </c>
      <c r="F108">
        <v>3</v>
      </c>
      <c r="G108">
        <v>0</v>
      </c>
      <c r="H108">
        <v>0.5</v>
      </c>
    </row>
    <row r="109" spans="1:8" x14ac:dyDescent="0.3">
      <c r="A109">
        <v>108</v>
      </c>
      <c r="B109" t="s">
        <v>227</v>
      </c>
      <c r="C109">
        <v>518</v>
      </c>
      <c r="D109">
        <v>53</v>
      </c>
      <c r="E109">
        <v>0</v>
      </c>
      <c r="F109">
        <v>9</v>
      </c>
      <c r="G109">
        <v>0</v>
      </c>
      <c r="H109">
        <v>0</v>
      </c>
    </row>
    <row r="110" spans="1:8" x14ac:dyDescent="0.3">
      <c r="A110">
        <v>109</v>
      </c>
      <c r="B110" t="s">
        <v>228</v>
      </c>
      <c r="C110">
        <v>82</v>
      </c>
      <c r="D110">
        <v>1</v>
      </c>
      <c r="E110">
        <v>2.2000000000000002</v>
      </c>
      <c r="F110">
        <v>14.9</v>
      </c>
      <c r="G110">
        <v>0</v>
      </c>
      <c r="H110">
        <v>0</v>
      </c>
    </row>
    <row r="111" spans="1:8" x14ac:dyDescent="0.3">
      <c r="A111">
        <v>110</v>
      </c>
      <c r="B111" t="s">
        <v>205</v>
      </c>
      <c r="C111">
        <v>16</v>
      </c>
      <c r="D111">
        <v>0.1</v>
      </c>
      <c r="E111">
        <v>3.4</v>
      </c>
      <c r="F111">
        <v>0.7</v>
      </c>
      <c r="G111">
        <v>0</v>
      </c>
      <c r="H111">
        <v>1.6</v>
      </c>
    </row>
    <row r="112" spans="1:8" x14ac:dyDescent="0.3">
      <c r="A112">
        <v>111</v>
      </c>
      <c r="B112" t="s">
        <v>250</v>
      </c>
      <c r="C112">
        <v>215</v>
      </c>
      <c r="D112">
        <v>15</v>
      </c>
      <c r="E112">
        <v>0</v>
      </c>
      <c r="F112">
        <v>18</v>
      </c>
      <c r="G112">
        <v>0</v>
      </c>
      <c r="H112">
        <v>0</v>
      </c>
    </row>
    <row r="113" spans="1:8" x14ac:dyDescent="0.3">
      <c r="A113">
        <v>112</v>
      </c>
      <c r="B113" t="s">
        <v>133</v>
      </c>
      <c r="C113">
        <v>23</v>
      </c>
      <c r="D113">
        <v>0.4</v>
      </c>
      <c r="E113">
        <v>3.6</v>
      </c>
      <c r="F113">
        <v>2.9</v>
      </c>
      <c r="G113">
        <v>0</v>
      </c>
      <c r="H113">
        <v>2.2000000000000002</v>
      </c>
    </row>
    <row r="114" spans="1:8" x14ac:dyDescent="0.3">
      <c r="A114">
        <v>113</v>
      </c>
      <c r="B114" t="s">
        <v>123</v>
      </c>
      <c r="C114">
        <v>25</v>
      </c>
      <c r="D114">
        <v>0.2</v>
      </c>
      <c r="E114">
        <v>5.9</v>
      </c>
      <c r="F114">
        <v>1</v>
      </c>
      <c r="G114">
        <v>0</v>
      </c>
      <c r="H114">
        <v>3</v>
      </c>
    </row>
    <row r="115" spans="1:8" x14ac:dyDescent="0.3">
      <c r="A115">
        <v>114</v>
      </c>
      <c r="B115" t="s">
        <v>229</v>
      </c>
      <c r="C115">
        <v>45</v>
      </c>
      <c r="D115">
        <v>0.1</v>
      </c>
      <c r="E115">
        <v>11.7</v>
      </c>
      <c r="F115">
        <v>1</v>
      </c>
      <c r="G115">
        <v>0</v>
      </c>
      <c r="H115">
        <v>2</v>
      </c>
    </row>
    <row r="116" spans="1:8" x14ac:dyDescent="0.3">
      <c r="A116">
        <v>115</v>
      </c>
      <c r="B116" t="s">
        <v>230</v>
      </c>
      <c r="C116">
        <v>306</v>
      </c>
      <c r="D116">
        <v>23</v>
      </c>
      <c r="E116">
        <v>0</v>
      </c>
      <c r="F116">
        <v>23</v>
      </c>
      <c r="G116">
        <v>0</v>
      </c>
      <c r="H116">
        <v>0</v>
      </c>
    </row>
    <row r="117" spans="1:8" x14ac:dyDescent="0.3">
      <c r="A117">
        <v>116</v>
      </c>
      <c r="B117" t="s">
        <v>231</v>
      </c>
      <c r="C117">
        <v>92</v>
      </c>
      <c r="D117">
        <v>1.4</v>
      </c>
      <c r="E117">
        <v>3.1</v>
      </c>
      <c r="F117">
        <v>15.6</v>
      </c>
      <c r="G117">
        <v>0</v>
      </c>
      <c r="H117">
        <v>0</v>
      </c>
    </row>
    <row r="118" spans="1:8" x14ac:dyDescent="0.3">
      <c r="A118">
        <v>117</v>
      </c>
      <c r="B118" t="s">
        <v>232</v>
      </c>
      <c r="C118">
        <v>26</v>
      </c>
      <c r="D118">
        <v>0.1</v>
      </c>
      <c r="E118">
        <v>6.5</v>
      </c>
      <c r="F118">
        <v>1</v>
      </c>
      <c r="G118">
        <v>0</v>
      </c>
      <c r="H118">
        <v>0.5</v>
      </c>
    </row>
    <row r="119" spans="1:8" x14ac:dyDescent="0.3">
      <c r="A119">
        <v>118</v>
      </c>
      <c r="B119" t="s">
        <v>122</v>
      </c>
      <c r="C119">
        <v>86</v>
      </c>
      <c r="D119">
        <v>0.1</v>
      </c>
      <c r="E119">
        <v>20.100000000000001</v>
      </c>
      <c r="F119">
        <v>1.6</v>
      </c>
      <c r="G119">
        <v>0</v>
      </c>
      <c r="H119">
        <v>3</v>
      </c>
    </row>
    <row r="120" spans="1:8" x14ac:dyDescent="0.3">
      <c r="A120">
        <v>119</v>
      </c>
      <c r="B120" t="s">
        <v>233</v>
      </c>
      <c r="C120">
        <v>17</v>
      </c>
      <c r="D120">
        <v>0.3</v>
      </c>
      <c r="E120">
        <v>3.1</v>
      </c>
      <c r="F120">
        <v>1.2</v>
      </c>
      <c r="G120">
        <v>0</v>
      </c>
      <c r="H120">
        <v>1</v>
      </c>
    </row>
    <row r="121" spans="1:8" x14ac:dyDescent="0.3">
      <c r="A121">
        <v>120</v>
      </c>
      <c r="B121" t="s">
        <v>55</v>
      </c>
      <c r="C121">
        <v>250</v>
      </c>
      <c r="D121">
        <v>15</v>
      </c>
      <c r="E121">
        <v>0</v>
      </c>
      <c r="F121">
        <v>26</v>
      </c>
      <c r="G121">
        <v>0</v>
      </c>
      <c r="H121">
        <v>0</v>
      </c>
    </row>
    <row r="122" spans="1:8" x14ac:dyDescent="0.3">
      <c r="A122">
        <v>121</v>
      </c>
      <c r="B122" t="s">
        <v>295</v>
      </c>
      <c r="C122">
        <v>131</v>
      </c>
      <c r="D122">
        <v>1.1000000000000001</v>
      </c>
      <c r="E122">
        <v>25</v>
      </c>
      <c r="F122">
        <v>5</v>
      </c>
      <c r="G122">
        <v>0</v>
      </c>
      <c r="H122">
        <v>1.4</v>
      </c>
    </row>
    <row r="123" spans="1:8" x14ac:dyDescent="0.3">
      <c r="A123">
        <v>122</v>
      </c>
      <c r="B123" t="s">
        <v>69</v>
      </c>
      <c r="C123">
        <v>70</v>
      </c>
      <c r="D123">
        <v>2</v>
      </c>
      <c r="E123">
        <v>10</v>
      </c>
      <c r="F123">
        <v>2</v>
      </c>
      <c r="G123">
        <v>0</v>
      </c>
      <c r="H123">
        <v>2</v>
      </c>
    </row>
    <row r="124" spans="1:8" x14ac:dyDescent="0.3">
      <c r="A124">
        <v>123</v>
      </c>
      <c r="B124" t="s">
        <v>93</v>
      </c>
      <c r="C124">
        <v>145</v>
      </c>
      <c r="D124">
        <v>5</v>
      </c>
      <c r="E124">
        <v>1.5</v>
      </c>
      <c r="F124">
        <v>21</v>
      </c>
      <c r="G124">
        <v>0</v>
      </c>
      <c r="H124">
        <v>0</v>
      </c>
    </row>
    <row r="125" spans="1:8" x14ac:dyDescent="0.3">
      <c r="A125">
        <v>124</v>
      </c>
      <c r="B125" t="s">
        <v>121</v>
      </c>
      <c r="C125">
        <v>99</v>
      </c>
      <c r="D125">
        <v>0.2</v>
      </c>
      <c r="E125">
        <v>23</v>
      </c>
      <c r="F125">
        <v>2</v>
      </c>
      <c r="G125">
        <v>0</v>
      </c>
      <c r="H125">
        <v>2.7</v>
      </c>
    </row>
    <row r="126" spans="1:8" x14ac:dyDescent="0.3">
      <c r="A126">
        <v>125</v>
      </c>
      <c r="B126" t="s">
        <v>124</v>
      </c>
      <c r="C126">
        <v>20</v>
      </c>
      <c r="D126">
        <v>0.1</v>
      </c>
      <c r="E126">
        <v>3.9</v>
      </c>
      <c r="F126">
        <v>2.2000000000000002</v>
      </c>
      <c r="G126">
        <v>0</v>
      </c>
      <c r="H126">
        <v>2.1</v>
      </c>
    </row>
    <row r="127" spans="1:8" x14ac:dyDescent="0.3">
      <c r="A127">
        <v>126</v>
      </c>
      <c r="B127" t="s">
        <v>241</v>
      </c>
      <c r="C127">
        <v>16</v>
      </c>
      <c r="D127">
        <v>0.2</v>
      </c>
      <c r="E127">
        <v>3.2</v>
      </c>
      <c r="F127">
        <v>1.2</v>
      </c>
      <c r="G127">
        <v>0</v>
      </c>
      <c r="H127">
        <v>1</v>
      </c>
    </row>
    <row r="128" spans="1:8" x14ac:dyDescent="0.3">
      <c r="A128">
        <v>127</v>
      </c>
      <c r="B128" t="s">
        <v>294</v>
      </c>
      <c r="C128">
        <v>76</v>
      </c>
      <c r="D128">
        <v>4.8</v>
      </c>
      <c r="E128">
        <v>1.9</v>
      </c>
      <c r="F128">
        <v>8</v>
      </c>
      <c r="G128">
        <v>0</v>
      </c>
      <c r="H128">
        <v>0.3</v>
      </c>
    </row>
    <row r="129" spans="1:8" x14ac:dyDescent="0.3">
      <c r="A129">
        <v>128</v>
      </c>
      <c r="B129" t="s">
        <v>130</v>
      </c>
      <c r="C129">
        <v>45</v>
      </c>
      <c r="D129">
        <v>0.6</v>
      </c>
      <c r="E129">
        <v>9.1</v>
      </c>
      <c r="F129">
        <v>3</v>
      </c>
      <c r="G129">
        <v>0</v>
      </c>
      <c r="H129">
        <v>0.5</v>
      </c>
    </row>
    <row r="130" spans="1:8" x14ac:dyDescent="0.3">
      <c r="A130">
        <v>129</v>
      </c>
      <c r="B130" t="s">
        <v>293</v>
      </c>
      <c r="C130">
        <v>309</v>
      </c>
      <c r="D130">
        <v>24</v>
      </c>
      <c r="E130">
        <v>0</v>
      </c>
      <c r="F130">
        <v>21</v>
      </c>
      <c r="G130">
        <v>0</v>
      </c>
      <c r="H130">
        <v>0</v>
      </c>
    </row>
    <row r="131" spans="1:8" x14ac:dyDescent="0.3">
      <c r="A131">
        <v>130</v>
      </c>
      <c r="B131" t="s">
        <v>281</v>
      </c>
      <c r="C131">
        <v>209</v>
      </c>
      <c r="D131">
        <v>12</v>
      </c>
      <c r="E131">
        <v>0</v>
      </c>
      <c r="F131">
        <v>22</v>
      </c>
      <c r="G131">
        <v>0</v>
      </c>
      <c r="H131">
        <v>0</v>
      </c>
    </row>
    <row r="132" spans="1:8" x14ac:dyDescent="0.3">
      <c r="A132">
        <v>131</v>
      </c>
      <c r="B132" t="s">
        <v>292</v>
      </c>
      <c r="C132">
        <v>208</v>
      </c>
      <c r="D132">
        <v>13</v>
      </c>
      <c r="E132">
        <v>0</v>
      </c>
      <c r="F132">
        <v>20</v>
      </c>
      <c r="G132">
        <v>0</v>
      </c>
      <c r="H132">
        <v>0</v>
      </c>
    </row>
    <row r="133" spans="1:8" x14ac:dyDescent="0.3">
      <c r="A133">
        <v>132</v>
      </c>
      <c r="B133" t="s">
        <v>290</v>
      </c>
      <c r="C133">
        <v>130</v>
      </c>
      <c r="D133">
        <v>0.6</v>
      </c>
      <c r="E133">
        <v>0</v>
      </c>
      <c r="F133">
        <v>29</v>
      </c>
      <c r="G133">
        <v>0</v>
      </c>
      <c r="H133">
        <v>0</v>
      </c>
    </row>
    <row r="134" spans="1:8" x14ac:dyDescent="0.3">
      <c r="A134">
        <v>133</v>
      </c>
      <c r="B134" t="s">
        <v>139</v>
      </c>
      <c r="C134">
        <v>573</v>
      </c>
      <c r="D134">
        <v>49.7</v>
      </c>
      <c r="E134">
        <v>23.5</v>
      </c>
      <c r="F134">
        <v>17</v>
      </c>
      <c r="G134">
        <v>0</v>
      </c>
      <c r="H134">
        <v>11.8</v>
      </c>
    </row>
    <row r="135" spans="1:8" x14ac:dyDescent="0.3">
      <c r="A135">
        <v>134</v>
      </c>
      <c r="B135" t="s">
        <v>289</v>
      </c>
      <c r="C135">
        <v>34</v>
      </c>
      <c r="D135">
        <v>0.5</v>
      </c>
      <c r="E135">
        <v>6.8</v>
      </c>
      <c r="F135">
        <v>2.2000000000000002</v>
      </c>
      <c r="G135">
        <v>0</v>
      </c>
      <c r="H135">
        <v>2.5</v>
      </c>
    </row>
    <row r="136" spans="1:8" x14ac:dyDescent="0.3">
      <c r="A136">
        <v>135</v>
      </c>
      <c r="B136" t="s">
        <v>288</v>
      </c>
      <c r="C136">
        <v>77</v>
      </c>
      <c r="D136">
        <v>0.1</v>
      </c>
      <c r="E136">
        <v>17.5</v>
      </c>
      <c r="F136">
        <v>2</v>
      </c>
      <c r="G136">
        <v>0</v>
      </c>
      <c r="H136">
        <v>2.2000000000000002</v>
      </c>
    </row>
    <row r="137" spans="1:8" x14ac:dyDescent="0.3">
      <c r="A137">
        <v>136</v>
      </c>
      <c r="B137" t="s">
        <v>262</v>
      </c>
      <c r="C137">
        <v>884</v>
      </c>
      <c r="D137">
        <v>100</v>
      </c>
      <c r="E137">
        <v>0</v>
      </c>
      <c r="F137">
        <v>0</v>
      </c>
      <c r="G137">
        <v>0</v>
      </c>
      <c r="H137">
        <v>0</v>
      </c>
    </row>
    <row r="138" spans="1:8" x14ac:dyDescent="0.3">
      <c r="A138">
        <v>137</v>
      </c>
      <c r="B138" t="s">
        <v>263</v>
      </c>
      <c r="C138">
        <v>884</v>
      </c>
      <c r="D138">
        <v>100</v>
      </c>
      <c r="E138">
        <v>0</v>
      </c>
      <c r="F138">
        <v>0</v>
      </c>
      <c r="G138">
        <v>0</v>
      </c>
      <c r="H138">
        <v>0</v>
      </c>
    </row>
    <row r="139" spans="1:8" x14ac:dyDescent="0.3">
      <c r="A139">
        <v>138</v>
      </c>
      <c r="B139" t="s">
        <v>287</v>
      </c>
      <c r="C139">
        <v>184</v>
      </c>
      <c r="D139">
        <v>11.7</v>
      </c>
      <c r="E139">
        <v>0</v>
      </c>
      <c r="F139">
        <v>18.399999999999999</v>
      </c>
      <c r="G139">
        <v>0</v>
      </c>
      <c r="H139">
        <v>0</v>
      </c>
    </row>
    <row r="140" spans="1:8" x14ac:dyDescent="0.3">
      <c r="A140">
        <v>139</v>
      </c>
      <c r="B140" t="s">
        <v>285</v>
      </c>
      <c r="C140">
        <v>31</v>
      </c>
      <c r="D140">
        <v>0.3</v>
      </c>
      <c r="E140">
        <v>6</v>
      </c>
      <c r="F140">
        <v>1</v>
      </c>
      <c r="G140">
        <v>0</v>
      </c>
      <c r="H140">
        <v>2.1</v>
      </c>
    </row>
    <row r="141" spans="1:8" x14ac:dyDescent="0.3">
      <c r="A141">
        <v>140</v>
      </c>
      <c r="B141" t="s">
        <v>165</v>
      </c>
      <c r="C141">
        <v>50</v>
      </c>
      <c r="D141">
        <v>0.1</v>
      </c>
      <c r="E141">
        <v>13</v>
      </c>
      <c r="F141">
        <v>0.5</v>
      </c>
      <c r="G141">
        <v>0</v>
      </c>
      <c r="H141">
        <v>1.4</v>
      </c>
    </row>
    <row r="142" spans="1:8" x14ac:dyDescent="0.3">
      <c r="A142">
        <v>141</v>
      </c>
      <c r="B142" t="s">
        <v>286</v>
      </c>
      <c r="C142">
        <v>20</v>
      </c>
      <c r="D142">
        <v>0.2</v>
      </c>
      <c r="E142">
        <v>4.5999999999999996</v>
      </c>
      <c r="F142">
        <v>0.9</v>
      </c>
      <c r="G142">
        <v>0</v>
      </c>
      <c r="H142">
        <v>1.7</v>
      </c>
    </row>
    <row r="143" spans="1:8" x14ac:dyDescent="0.3">
      <c r="A143">
        <v>142</v>
      </c>
      <c r="B143" t="s">
        <v>166</v>
      </c>
      <c r="C143">
        <v>567</v>
      </c>
      <c r="D143">
        <v>49</v>
      </c>
      <c r="E143">
        <v>16</v>
      </c>
      <c r="F143">
        <v>26</v>
      </c>
      <c r="G143">
        <v>0</v>
      </c>
      <c r="H143">
        <v>8.5</v>
      </c>
    </row>
    <row r="144" spans="1:8" x14ac:dyDescent="0.3">
      <c r="A144">
        <v>143</v>
      </c>
      <c r="B144" t="s">
        <v>282</v>
      </c>
      <c r="C144">
        <v>337</v>
      </c>
      <c r="D144">
        <v>28.4</v>
      </c>
      <c r="E144">
        <v>0</v>
      </c>
      <c r="F144">
        <v>18.3</v>
      </c>
      <c r="G144">
        <v>0</v>
      </c>
      <c r="H144">
        <v>0</v>
      </c>
    </row>
    <row r="145" spans="1:8" x14ac:dyDescent="0.3">
      <c r="A145">
        <v>144</v>
      </c>
      <c r="B145" t="s">
        <v>284</v>
      </c>
      <c r="C145">
        <v>99</v>
      </c>
      <c r="D145">
        <v>0.3</v>
      </c>
      <c r="E145">
        <v>0.2</v>
      </c>
      <c r="F145">
        <v>24</v>
      </c>
      <c r="G145">
        <v>0</v>
      </c>
      <c r="H145">
        <v>0</v>
      </c>
    </row>
    <row r="146" spans="1:8" x14ac:dyDescent="0.3">
      <c r="A146">
        <v>145</v>
      </c>
      <c r="B146" t="s">
        <v>242</v>
      </c>
      <c r="C146">
        <v>13</v>
      </c>
      <c r="D146">
        <v>0.2</v>
      </c>
      <c r="E146">
        <v>2.2000000000000002</v>
      </c>
      <c r="F146">
        <v>1.5</v>
      </c>
      <c r="G146">
        <v>0</v>
      </c>
      <c r="H146">
        <v>1</v>
      </c>
    </row>
    <row r="147" spans="1:8" x14ac:dyDescent="0.3">
      <c r="A147">
        <v>146</v>
      </c>
      <c r="B147" t="s">
        <v>283</v>
      </c>
      <c r="C147">
        <v>86</v>
      </c>
      <c r="D147">
        <v>1.2</v>
      </c>
      <c r="E147">
        <v>19</v>
      </c>
      <c r="F147">
        <v>3.2</v>
      </c>
      <c r="G147">
        <v>0</v>
      </c>
      <c r="H147">
        <v>2</v>
      </c>
    </row>
  </sheetData>
  <conditionalFormatting sqref="B95:B104">
    <cfRule type="duplicateValues" dxfId="1" priority="3"/>
  </conditionalFormatting>
  <conditionalFormatting sqref="B283:B1048576 B1:B14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FBE3-0220-4E10-A713-3762D7A7F355}">
  <dimension ref="A1:K662"/>
  <sheetViews>
    <sheetView topLeftCell="A517" workbookViewId="0">
      <selection activeCell="D526" sqref="D526"/>
    </sheetView>
  </sheetViews>
  <sheetFormatPr defaultRowHeight="14.4" x14ac:dyDescent="0.3"/>
  <cols>
    <col min="4" max="4" width="14.44140625" bestFit="1" customWidth="1"/>
    <col min="5" max="5" width="19.21875" bestFit="1" customWidth="1"/>
  </cols>
  <sheetData>
    <row r="1" spans="1:11" x14ac:dyDescent="0.3">
      <c r="A1" t="s">
        <v>21</v>
      </c>
      <c r="B1" t="s">
        <v>15</v>
      </c>
      <c r="C1" t="s">
        <v>20</v>
      </c>
      <c r="D1" s="1" t="s">
        <v>0</v>
      </c>
      <c r="E1" s="1" t="s">
        <v>1</v>
      </c>
      <c r="F1" t="s">
        <v>27</v>
      </c>
      <c r="G1" t="s">
        <v>18</v>
      </c>
      <c r="H1" t="s">
        <v>19</v>
      </c>
      <c r="I1" t="s">
        <v>17</v>
      </c>
      <c r="J1" t="s">
        <v>25</v>
      </c>
      <c r="K1" t="s">
        <v>26</v>
      </c>
    </row>
    <row r="2" spans="1:11" x14ac:dyDescent="0.3">
      <c r="A2">
        <f>VALUE(_xlfn.XLOOKUP(D2,dish!B:B,dish!A:A))</f>
        <v>1</v>
      </c>
      <c r="B2">
        <f>VALUE(_xlfn.XLOOKUP(E2,ingredient!B:B,ingredient!A:A))</f>
        <v>60</v>
      </c>
      <c r="C2">
        <v>400</v>
      </c>
      <c r="D2" t="s">
        <v>31</v>
      </c>
      <c r="E2" s="3" t="s">
        <v>258</v>
      </c>
      <c r="F2">
        <f>dish_ingredient!$C2/100*_xlfn.XLOOKUP(dish_ingredient!$E2,ingredient!$B:$B,ingredient!C:C)</f>
        <v>1484</v>
      </c>
      <c r="G2">
        <f>dish_ingredient!$C2/100*_xlfn.XLOOKUP(dish_ingredient!$E2,ingredient!$B:$B,ingredient!D:D)</f>
        <v>6</v>
      </c>
      <c r="H2">
        <f>dish_ingredient!$C2/100*_xlfn.XLOOKUP(dish_ingredient!$E2,ingredient!$B:$B,ingredient!E:E)</f>
        <v>300</v>
      </c>
      <c r="I2">
        <f>dish_ingredient!$C2/100*_xlfn.XLOOKUP(dish_ingredient!$E2,ingredient!$B:$B,ingredient!F:F)</f>
        <v>52</v>
      </c>
      <c r="J2">
        <f>dish_ingredient!$C2/100*_xlfn.XLOOKUP(dish_ingredient!$E2,ingredient!$B:$B,ingredient!G:G)</f>
        <v>0</v>
      </c>
      <c r="K2">
        <f>dish_ingredient!$C2/100*_xlfn.XLOOKUP(dish_ingredient!$E2,ingredient!$B:$B,ingredient!H:H)</f>
        <v>12.8</v>
      </c>
    </row>
    <row r="3" spans="1:11" x14ac:dyDescent="0.3">
      <c r="A3">
        <f>VALUE(_xlfn.XLOOKUP(D3,dish!B:B,dish!A:A))</f>
        <v>1</v>
      </c>
      <c r="B3">
        <f>VALUE(_xlfn.XLOOKUP(E3,ingredient!B:B,ingredient!A:A))</f>
        <v>42</v>
      </c>
      <c r="C3">
        <v>500</v>
      </c>
      <c r="D3" t="s">
        <v>31</v>
      </c>
      <c r="E3" s="3" t="s">
        <v>270</v>
      </c>
      <c r="F3">
        <f>dish_ingredient!$C3/100*_xlfn.XLOOKUP(dish_ingredient!$E3,ingredient!$B:$B,ingredient!C:C)</f>
        <v>1270</v>
      </c>
      <c r="G3">
        <f>dish_ingredient!$C3/100*_xlfn.XLOOKUP(dish_ingredient!$E3,ingredient!$B:$B,ingredient!D:D)</f>
        <v>90</v>
      </c>
      <c r="H3">
        <f>dish_ingredient!$C3/100*_xlfn.XLOOKUP(dish_ingredient!$E3,ingredient!$B:$B,ingredient!E:E)</f>
        <v>0</v>
      </c>
      <c r="I3">
        <f>dish_ingredient!$C3/100*_xlfn.XLOOKUP(dish_ingredient!$E3,ingredient!$B:$B,ingredient!F:F)</f>
        <v>130</v>
      </c>
      <c r="J3">
        <f>dish_ingredient!$C3/100*_xlfn.XLOOKUP(dish_ingredient!$E3,ingredient!$B:$B,ingredient!G:G)</f>
        <v>0</v>
      </c>
      <c r="K3">
        <f>dish_ingredient!$C3/100*_xlfn.XLOOKUP(dish_ingredient!$E3,ingredient!$B:$B,ingredient!H:H)</f>
        <v>0</v>
      </c>
    </row>
    <row r="4" spans="1:11" x14ac:dyDescent="0.3">
      <c r="A4">
        <f>VALUE(_xlfn.XLOOKUP(D4,dish!B:B,dish!A:A))</f>
        <v>1</v>
      </c>
      <c r="B4">
        <f>VALUE(_xlfn.XLOOKUP(E4,ingredient!B:B,ingredient!A:A))</f>
        <v>58</v>
      </c>
      <c r="C4">
        <v>150</v>
      </c>
      <c r="D4" t="s">
        <v>31</v>
      </c>
      <c r="E4" s="3" t="s">
        <v>89</v>
      </c>
      <c r="F4">
        <f>dish_ingredient!$C4/100*_xlfn.XLOOKUP(dish_ingredient!$E4,ingredient!$B:$B,ingredient!C:C)</f>
        <v>60</v>
      </c>
      <c r="G4">
        <f>dish_ingredient!$C4/100*_xlfn.XLOOKUP(dish_ingredient!$E4,ingredient!$B:$B,ingredient!D:D)</f>
        <v>0.15000000000000002</v>
      </c>
      <c r="H4">
        <f>dish_ingredient!$C4/100*_xlfn.XLOOKUP(dish_ingredient!$E4,ingredient!$B:$B,ingredient!E:E)</f>
        <v>13.950000000000001</v>
      </c>
      <c r="I4">
        <f>dish_ingredient!$C4/100*_xlfn.XLOOKUP(dish_ingredient!$E4,ingredient!$B:$B,ingredient!F:F)</f>
        <v>1.6500000000000001</v>
      </c>
      <c r="J4">
        <f>dish_ingredient!$C4/100*_xlfn.XLOOKUP(dish_ingredient!$E4,ingredient!$B:$B,ingredient!G:G)</f>
        <v>0</v>
      </c>
      <c r="K4">
        <f>dish_ingredient!$C4/100*_xlfn.XLOOKUP(dish_ingredient!$E4,ingredient!$B:$B,ingredient!H:H)</f>
        <v>2.5499999999999998</v>
      </c>
    </row>
    <row r="5" spans="1:11" x14ac:dyDescent="0.3">
      <c r="A5">
        <f>VALUE(_xlfn.XLOOKUP(D5,dish!B:B,dish!A:A))</f>
        <v>1</v>
      </c>
      <c r="B5">
        <f>VALUE(_xlfn.XLOOKUP(E5,ingredient!B:B,ingredient!A:A))</f>
        <v>39</v>
      </c>
      <c r="C5">
        <v>6</v>
      </c>
      <c r="D5" t="s">
        <v>31</v>
      </c>
      <c r="E5" s="3" t="s">
        <v>135</v>
      </c>
      <c r="F5">
        <f>dish_ingredient!$C5/100*_xlfn.XLOOKUP(dish_ingredient!$E5,ingredient!$B:$B,ingredient!C:C)</f>
        <v>8.94</v>
      </c>
      <c r="G5">
        <f>dish_ingredient!$C5/100*_xlfn.XLOOKUP(dish_ingredient!$E5,ingredient!$B:$B,ingredient!D:D)</f>
        <v>0.03</v>
      </c>
      <c r="H5">
        <f>dish_ingredient!$C5/100*_xlfn.XLOOKUP(dish_ingredient!$E5,ingredient!$B:$B,ingredient!E:E)</f>
        <v>1.98</v>
      </c>
      <c r="I5">
        <f>dish_ingredient!$C5/100*_xlfn.XLOOKUP(dish_ingredient!$E5,ingredient!$B:$B,ingredient!F:F)</f>
        <v>0.38400000000000001</v>
      </c>
      <c r="J5">
        <f>dish_ingredient!$C5/100*_xlfn.XLOOKUP(dish_ingredient!$E5,ingredient!$B:$B,ingredient!G:G)</f>
        <v>0</v>
      </c>
      <c r="K5">
        <f>dish_ingredient!$C5/100*_xlfn.XLOOKUP(dish_ingredient!$E5,ingredient!$B:$B,ingredient!H:H)</f>
        <v>0.126</v>
      </c>
    </row>
    <row r="6" spans="1:11" x14ac:dyDescent="0.3">
      <c r="A6">
        <f>VALUE(_xlfn.XLOOKUP(D6,dish!B:B,dish!A:A))</f>
        <v>1</v>
      </c>
      <c r="B6">
        <f>VALUE(_xlfn.XLOOKUP(E6,ingredient!B:B,ingredient!A:A))</f>
        <v>75</v>
      </c>
      <c r="C6">
        <v>400</v>
      </c>
      <c r="D6" t="s">
        <v>31</v>
      </c>
      <c r="E6" s="3" t="s">
        <v>276</v>
      </c>
      <c r="F6">
        <f>dish_ingredient!$C6/100*_xlfn.XLOOKUP(dish_ingredient!$E6,ingredient!$B:$B,ingredient!C:C)</f>
        <v>72</v>
      </c>
      <c r="G6">
        <f>dish_ingredient!$C6/100*_xlfn.XLOOKUP(dish_ingredient!$E6,ingredient!$B:$B,ingredient!D:D)</f>
        <v>0.8</v>
      </c>
      <c r="H6">
        <f>dish_ingredient!$C6/100*_xlfn.XLOOKUP(dish_ingredient!$E6,ingredient!$B:$B,ingredient!E:E)</f>
        <v>15.6</v>
      </c>
      <c r="I6">
        <f>dish_ingredient!$C6/100*_xlfn.XLOOKUP(dish_ingredient!$E6,ingredient!$B:$B,ingredient!F:F)</f>
        <v>3.6</v>
      </c>
      <c r="J6">
        <f>dish_ingredient!$C6/100*_xlfn.XLOOKUP(dish_ingredient!$E6,ingredient!$B:$B,ingredient!G:G)</f>
        <v>0</v>
      </c>
      <c r="K6">
        <f>dish_ingredient!$C6/100*_xlfn.XLOOKUP(dish_ingredient!$E6,ingredient!$B:$B,ingredient!H:H)</f>
        <v>4.8</v>
      </c>
    </row>
    <row r="7" spans="1:11" x14ac:dyDescent="0.3">
      <c r="A7">
        <f>VALUE(_xlfn.XLOOKUP(D7,dish!B:B,dish!A:A))</f>
        <v>1</v>
      </c>
      <c r="B7">
        <f>VALUE(_xlfn.XLOOKUP(E7,ingredient!B:B,ingredient!A:A))</f>
        <v>73</v>
      </c>
      <c r="C7">
        <v>140</v>
      </c>
      <c r="D7" t="s">
        <v>31</v>
      </c>
      <c r="E7" s="3" t="s">
        <v>56</v>
      </c>
      <c r="F7">
        <f>dish_ingredient!$C7/100*_xlfn.XLOOKUP(dish_ingredient!$E7,ingredient!$B:$B,ingredient!C:C)</f>
        <v>114.8</v>
      </c>
      <c r="G7">
        <f>dish_ingredient!$C7/100*_xlfn.XLOOKUP(dish_ingredient!$E7,ingredient!$B:$B,ingredient!D:D)</f>
        <v>0.7</v>
      </c>
      <c r="H7">
        <f>dish_ingredient!$C7/100*_xlfn.XLOOKUP(dish_ingredient!$E7,ingredient!$B:$B,ingredient!E:E)</f>
        <v>26.599999999999998</v>
      </c>
      <c r="I7">
        <f>dish_ingredient!$C7/100*_xlfn.XLOOKUP(dish_ingredient!$E7,ingredient!$B:$B,ingredient!F:F)</f>
        <v>6.02</v>
      </c>
      <c r="J7">
        <f>dish_ingredient!$C7/100*_xlfn.XLOOKUP(dish_ingredient!$E7,ingredient!$B:$B,ingredient!G:G)</f>
        <v>0</v>
      </c>
      <c r="K7">
        <f>dish_ingredient!$C7/100*_xlfn.XLOOKUP(dish_ingredient!$E7,ingredient!$B:$B,ingredient!H:H)</f>
        <v>5.6</v>
      </c>
    </row>
    <row r="8" spans="1:11" x14ac:dyDescent="0.3">
      <c r="A8">
        <f>VALUE(_xlfn.XLOOKUP(D8,dish!B:B,dish!A:A))</f>
        <v>1</v>
      </c>
      <c r="B8">
        <f>VALUE(_xlfn.XLOOKUP(E8,ingredient!B:B,ingredient!A:A))</f>
        <v>64</v>
      </c>
      <c r="C8">
        <v>100</v>
      </c>
      <c r="D8" t="s">
        <v>31</v>
      </c>
      <c r="E8" s="3" t="s">
        <v>279</v>
      </c>
      <c r="F8">
        <f>dish_ingredient!$C8/100*_xlfn.XLOOKUP(dish_ingredient!$E8,ingredient!$B:$B,ingredient!C:C)</f>
        <v>85</v>
      </c>
      <c r="G8">
        <f>dish_ingredient!$C8/100*_xlfn.XLOOKUP(dish_ingredient!$E8,ingredient!$B:$B,ingredient!D:D)</f>
        <v>0</v>
      </c>
      <c r="H8">
        <f>dish_ingredient!$C8/100*_xlfn.XLOOKUP(dish_ingredient!$E8,ingredient!$B:$B,ingredient!E:E)</f>
        <v>2.6</v>
      </c>
      <c r="I8">
        <f>dish_ingredient!$C8/100*_xlfn.XLOOKUP(dish_ingredient!$E8,ingredient!$B:$B,ingredient!F:F)</f>
        <v>0.1</v>
      </c>
      <c r="J8">
        <f>dish_ingredient!$C8/100*_xlfn.XLOOKUP(dish_ingredient!$E8,ingredient!$B:$B,ingredient!G:G)</f>
        <v>10</v>
      </c>
      <c r="K8">
        <f>dish_ingredient!$C8/100*_xlfn.XLOOKUP(dish_ingredient!$E8,ingredient!$B:$B,ingredient!H:H)</f>
        <v>0</v>
      </c>
    </row>
    <row r="9" spans="1:11" x14ac:dyDescent="0.3">
      <c r="A9">
        <f>VALUE(_xlfn.XLOOKUP(D9,dish!B:B,dish!A:A))</f>
        <v>1</v>
      </c>
      <c r="B9">
        <f>VALUE(_xlfn.XLOOKUP(E9,ingredient!B:B,ingredient!A:A))</f>
        <v>57</v>
      </c>
      <c r="C9">
        <v>30</v>
      </c>
      <c r="D9" t="s">
        <v>31</v>
      </c>
      <c r="E9" s="3" t="s">
        <v>259</v>
      </c>
      <c r="F9">
        <f>dish_ingredient!$C9/100*_xlfn.XLOOKUP(dish_ingredient!$E9,ingredient!$B:$B,ingredient!C:C)</f>
        <v>265.2</v>
      </c>
      <c r="G9">
        <f>dish_ingredient!$C9/100*_xlfn.XLOOKUP(dish_ingredient!$E9,ingredient!$B:$B,ingredient!D:D)</f>
        <v>30</v>
      </c>
      <c r="H9">
        <f>dish_ingredient!$C9/100*_xlfn.XLOOKUP(dish_ingredient!$E9,ingredient!$B:$B,ingredient!E:E)</f>
        <v>0</v>
      </c>
      <c r="I9">
        <f>dish_ingredient!$C9/100*_xlfn.XLOOKUP(dish_ingredient!$E9,ingredient!$B:$B,ingredient!F:F)</f>
        <v>0</v>
      </c>
      <c r="J9">
        <f>dish_ingredient!$C9/100*_xlfn.XLOOKUP(dish_ingredient!$E9,ingredient!$B:$B,ingredient!G:G)</f>
        <v>0</v>
      </c>
      <c r="K9">
        <f>dish_ingredient!$C9/100*_xlfn.XLOOKUP(dish_ingredient!$E9,ingredient!$B:$B,ingredient!H:H)</f>
        <v>0</v>
      </c>
    </row>
    <row r="10" spans="1:11" x14ac:dyDescent="0.3">
      <c r="A10">
        <f>VALUE(_xlfn.XLOOKUP(D10,dish!B:B,dish!A:A))</f>
        <v>1</v>
      </c>
      <c r="B10">
        <f>VALUE(_xlfn.XLOOKUP(E10,ingredient!B:B,ingredient!A:A))</f>
        <v>68</v>
      </c>
      <c r="C10">
        <v>5</v>
      </c>
      <c r="D10" t="s">
        <v>31</v>
      </c>
      <c r="E10" s="3" t="s">
        <v>57</v>
      </c>
      <c r="F10">
        <f>dish_ingredient!$C10/100*_xlfn.XLOOKUP(dish_ingredient!$E10,ingredient!$B:$B,ingredient!C:C)</f>
        <v>0</v>
      </c>
      <c r="G10">
        <f>dish_ingredient!$C10/100*_xlfn.XLOOKUP(dish_ingredient!$E10,ingredient!$B:$B,ingredient!D:D)</f>
        <v>0</v>
      </c>
      <c r="H10">
        <f>dish_ingredient!$C10/100*_xlfn.XLOOKUP(dish_ingredient!$E10,ingredient!$B:$B,ingredient!E:E)</f>
        <v>0</v>
      </c>
      <c r="I10">
        <f>dish_ingredient!$C10/100*_xlfn.XLOOKUP(dish_ingredient!$E10,ingredient!$B:$B,ingredient!F:F)</f>
        <v>0</v>
      </c>
      <c r="J10">
        <f>dish_ingredient!$C10/100*_xlfn.XLOOKUP(dish_ingredient!$E10,ingredient!$B:$B,ingredient!G:G)</f>
        <v>0</v>
      </c>
      <c r="K10">
        <f>dish_ingredient!$C10/100*_xlfn.XLOOKUP(dish_ingredient!$E10,ingredient!$B:$B,ingredient!H:H)</f>
        <v>0</v>
      </c>
    </row>
    <row r="11" spans="1:11" x14ac:dyDescent="0.3">
      <c r="A11">
        <f>VALUE(_xlfn.XLOOKUP(D11,dish!B:B,dish!A:A))</f>
        <v>1</v>
      </c>
      <c r="B11">
        <f>VALUE(_xlfn.XLOOKUP(E11,ingredient!B:B,ingredient!A:A))</f>
        <v>13</v>
      </c>
      <c r="C11">
        <v>2</v>
      </c>
      <c r="D11" t="s">
        <v>31</v>
      </c>
      <c r="E11" s="3" t="s">
        <v>58</v>
      </c>
      <c r="F11">
        <f>dish_ingredient!$C11/100*_xlfn.XLOOKUP(dish_ingredient!$E11,ingredient!$B:$B,ingredient!C:C)</f>
        <v>5.0200000000000005</v>
      </c>
      <c r="G11">
        <f>dish_ingredient!$C11/100*_xlfn.XLOOKUP(dish_ingredient!$E11,ingredient!$B:$B,ingredient!D:D)</f>
        <v>6.6000000000000003E-2</v>
      </c>
      <c r="H11">
        <f>dish_ingredient!$C11/100*_xlfn.XLOOKUP(dish_ingredient!$E11,ingredient!$B:$B,ingredient!E:E)</f>
        <v>1.28</v>
      </c>
      <c r="I11">
        <f>dish_ingredient!$C11/100*_xlfn.XLOOKUP(dish_ingredient!$E11,ingredient!$B:$B,ingredient!F:F)</f>
        <v>0.20800000000000002</v>
      </c>
      <c r="J11">
        <f>dish_ingredient!$C11/100*_xlfn.XLOOKUP(dish_ingredient!$E11,ingredient!$B:$B,ingredient!G:G)</f>
        <v>0</v>
      </c>
      <c r="K11">
        <f>dish_ingredient!$C11/100*_xlfn.XLOOKUP(dish_ingredient!$E11,ingredient!$B:$B,ingredient!H:H)</f>
        <v>0.53</v>
      </c>
    </row>
    <row r="12" spans="1:11" x14ac:dyDescent="0.3">
      <c r="A12">
        <f>VALUE(_xlfn.XLOOKUP(D12,dish!B:B,dish!A:A))</f>
        <v>1</v>
      </c>
      <c r="B12">
        <f>VALUE(_xlfn.XLOOKUP(E12,ingredient!B:B,ingredient!A:A))</f>
        <v>36</v>
      </c>
      <c r="C12">
        <v>10</v>
      </c>
      <c r="D12" t="s">
        <v>31</v>
      </c>
      <c r="E12" s="3" t="s">
        <v>269</v>
      </c>
      <c r="F12">
        <f>dish_ingredient!$C12/100*_xlfn.XLOOKUP(dish_ingredient!$E12,ingredient!$B:$B,ingredient!C:C)</f>
        <v>2.3000000000000003</v>
      </c>
      <c r="G12">
        <f>dish_ingredient!$C12/100*_xlfn.XLOOKUP(dish_ingredient!$E12,ingredient!$B:$B,ingredient!D:D)</f>
        <v>0.06</v>
      </c>
      <c r="H12">
        <f>dish_ingredient!$C12/100*_xlfn.XLOOKUP(dish_ingredient!$E12,ingredient!$B:$B,ingredient!E:E)</f>
        <v>0.27</v>
      </c>
      <c r="I12">
        <f>dish_ingredient!$C12/100*_xlfn.XLOOKUP(dish_ingredient!$E12,ingredient!$B:$B,ingredient!F:F)</f>
        <v>0.32000000000000006</v>
      </c>
      <c r="J12">
        <f>dish_ingredient!$C12/100*_xlfn.XLOOKUP(dish_ingredient!$E12,ingredient!$B:$B,ingredient!G:G)</f>
        <v>0</v>
      </c>
      <c r="K12">
        <f>dish_ingredient!$C12/100*_xlfn.XLOOKUP(dish_ingredient!$E12,ingredient!$B:$B,ingredient!H:H)</f>
        <v>0.16000000000000003</v>
      </c>
    </row>
    <row r="13" spans="1:11" x14ac:dyDescent="0.3">
      <c r="A13">
        <f>VALUE(_xlfn.XLOOKUP(D13,dish!B:B,dish!A:A))</f>
        <v>2</v>
      </c>
      <c r="B13">
        <f>VALUE(_xlfn.XLOOKUP(E13,ingredient!B:B,ingredient!A:A))</f>
        <v>2</v>
      </c>
      <c r="C13">
        <v>250</v>
      </c>
      <c r="D13" t="s">
        <v>30</v>
      </c>
      <c r="E13" s="3" t="s">
        <v>67</v>
      </c>
      <c r="F13">
        <f>dish_ingredient!$C13/100*_xlfn.XLOOKUP(dish_ingredient!$E13,ingredient!$B:$B,ingredient!C:C)</f>
        <v>910</v>
      </c>
      <c r="G13">
        <f>dish_ingredient!$C13/100*_xlfn.XLOOKUP(dish_ingredient!$E13,ingredient!$B:$B,ingredient!D:D)</f>
        <v>2.5</v>
      </c>
      <c r="H13">
        <f>dish_ingredient!$C13/100*_xlfn.XLOOKUP(dish_ingredient!$E13,ingredient!$B:$B,ingredient!E:E)</f>
        <v>190.75</v>
      </c>
      <c r="I13">
        <f>dish_ingredient!$C13/100*_xlfn.XLOOKUP(dish_ingredient!$E13,ingredient!$B:$B,ingredient!F:F)</f>
        <v>25.75</v>
      </c>
      <c r="J13">
        <f>dish_ingredient!$C13/100*_xlfn.XLOOKUP(dish_ingredient!$E13,ingredient!$B:$B,ingredient!G:G)</f>
        <v>0</v>
      </c>
      <c r="K13">
        <f>dish_ingredient!$C13/100*_xlfn.XLOOKUP(dish_ingredient!$E13,ingredient!$B:$B,ingredient!H:H)</f>
        <v>6.75</v>
      </c>
    </row>
    <row r="14" spans="1:11" x14ac:dyDescent="0.3">
      <c r="A14">
        <f>VALUE(_xlfn.XLOOKUP(D14,dish!B:B,dish!A:A))</f>
        <v>2</v>
      </c>
      <c r="B14">
        <f>VALUE(_xlfn.XLOOKUP(E14,ingredient!B:B,ingredient!A:A))</f>
        <v>1</v>
      </c>
      <c r="C14">
        <v>5</v>
      </c>
      <c r="D14" t="s">
        <v>30</v>
      </c>
      <c r="E14" s="3" t="s">
        <v>79</v>
      </c>
      <c r="F14">
        <f>dish_ingredient!$C14/100*_xlfn.XLOOKUP(dish_ingredient!$E14,ingredient!$B:$B,ingredient!C:C)</f>
        <v>16.25</v>
      </c>
      <c r="G14">
        <f>dish_ingredient!$C14/100*_xlfn.XLOOKUP(dish_ingredient!$E14,ingredient!$B:$B,ingredient!D:D)</f>
        <v>0.38</v>
      </c>
      <c r="H14">
        <f>dish_ingredient!$C14/100*_xlfn.XLOOKUP(dish_ingredient!$E14,ingredient!$B:$B,ingredient!E:E)</f>
        <v>2.06</v>
      </c>
      <c r="I14">
        <f>dish_ingredient!$C14/100*_xlfn.XLOOKUP(dish_ingredient!$E14,ingredient!$B:$B,ingredient!F:F)</f>
        <v>2.02</v>
      </c>
      <c r="J14">
        <f>dish_ingredient!$C14/100*_xlfn.XLOOKUP(dish_ingredient!$E14,ingredient!$B:$B,ingredient!G:G)</f>
        <v>0</v>
      </c>
      <c r="K14">
        <f>dish_ingredient!$C14/100*_xlfn.XLOOKUP(dish_ingredient!$E14,ingredient!$B:$B,ingredient!H:H)</f>
        <v>1.345</v>
      </c>
    </row>
    <row r="15" spans="1:11" x14ac:dyDescent="0.3">
      <c r="A15">
        <f>VALUE(_xlfn.XLOOKUP(D15,dish!B:B,dish!A:A))</f>
        <v>2</v>
      </c>
      <c r="B15">
        <f>VALUE(_xlfn.XLOOKUP(E15,ingredient!B:B,ingredient!A:A))</f>
        <v>68</v>
      </c>
      <c r="C15">
        <v>5</v>
      </c>
      <c r="D15" t="s">
        <v>30</v>
      </c>
      <c r="E15" s="3" t="s">
        <v>57</v>
      </c>
      <c r="F15">
        <f>dish_ingredient!$C15/100*_xlfn.XLOOKUP(dish_ingredient!$E15,ingredient!$B:$B,ingredient!C:C)</f>
        <v>0</v>
      </c>
      <c r="G15">
        <f>dish_ingredient!$C15/100*_xlfn.XLOOKUP(dish_ingredient!$E15,ingredient!$B:$B,ingredient!D:D)</f>
        <v>0</v>
      </c>
      <c r="H15">
        <f>dish_ingredient!$C15/100*_xlfn.XLOOKUP(dish_ingredient!$E15,ingredient!$B:$B,ingredient!E:E)</f>
        <v>0</v>
      </c>
      <c r="I15">
        <f>dish_ingredient!$C15/100*_xlfn.XLOOKUP(dish_ingredient!$E15,ingredient!$B:$B,ingredient!F:F)</f>
        <v>0</v>
      </c>
      <c r="J15">
        <f>dish_ingredient!$C15/100*_xlfn.XLOOKUP(dish_ingredient!$E15,ingredient!$B:$B,ingredient!G:G)</f>
        <v>0</v>
      </c>
      <c r="K15">
        <f>dish_ingredient!$C15/100*_xlfn.XLOOKUP(dish_ingredient!$E15,ingredient!$B:$B,ingredient!H:H)</f>
        <v>0</v>
      </c>
    </row>
    <row r="16" spans="1:11" x14ac:dyDescent="0.3">
      <c r="A16">
        <f>VALUE(_xlfn.XLOOKUP(D16,dish!B:B,dish!A:A))</f>
        <v>2</v>
      </c>
      <c r="B16">
        <f>VALUE(_xlfn.XLOOKUP(E16,ingredient!B:B,ingredient!A:A))</f>
        <v>80</v>
      </c>
      <c r="C16">
        <v>150</v>
      </c>
      <c r="D16" t="s">
        <v>30</v>
      </c>
      <c r="E16" s="3" t="s">
        <v>90</v>
      </c>
      <c r="F16">
        <f>dish_ingredient!$C16/100*_xlfn.XLOOKUP(dish_ingredient!$E16,ingredient!$B:$B,ingredient!C:C)</f>
        <v>0</v>
      </c>
      <c r="G16">
        <f>dish_ingredient!$C16/100*_xlfn.XLOOKUP(dish_ingredient!$E16,ingredient!$B:$B,ingredient!D:D)</f>
        <v>0</v>
      </c>
      <c r="H16">
        <f>dish_ingredient!$C16/100*_xlfn.XLOOKUP(dish_ingredient!$E16,ingredient!$B:$B,ingredient!E:E)</f>
        <v>0</v>
      </c>
      <c r="I16">
        <f>dish_ingredient!$C16/100*_xlfn.XLOOKUP(dish_ingredient!$E16,ingredient!$B:$B,ingredient!F:F)</f>
        <v>0</v>
      </c>
      <c r="J16">
        <f>dish_ingredient!$C16/100*_xlfn.XLOOKUP(dish_ingredient!$E16,ingredient!$B:$B,ingredient!G:G)</f>
        <v>0</v>
      </c>
      <c r="K16">
        <f>dish_ingredient!$C16/100*_xlfn.XLOOKUP(dish_ingredient!$E16,ingredient!$B:$B,ingredient!H:H)</f>
        <v>0</v>
      </c>
    </row>
    <row r="17" spans="1:11" x14ac:dyDescent="0.3">
      <c r="A17">
        <f>VALUE(_xlfn.XLOOKUP(D17,dish!B:B,dish!A:A))</f>
        <v>2</v>
      </c>
      <c r="B17">
        <f>VALUE(_xlfn.XLOOKUP(E17,ingredient!B:B,ingredient!A:A))</f>
        <v>57</v>
      </c>
      <c r="C17">
        <v>15</v>
      </c>
      <c r="D17" t="s">
        <v>30</v>
      </c>
      <c r="E17" s="3" t="s">
        <v>259</v>
      </c>
      <c r="F17">
        <f>dish_ingredient!$C17/100*_xlfn.XLOOKUP(dish_ingredient!$E17,ingredient!$B:$B,ingredient!C:C)</f>
        <v>132.6</v>
      </c>
      <c r="G17">
        <f>dish_ingredient!$C17/100*_xlfn.XLOOKUP(dish_ingredient!$E17,ingredient!$B:$B,ingredient!D:D)</f>
        <v>15</v>
      </c>
      <c r="H17">
        <f>dish_ingredient!$C17/100*_xlfn.XLOOKUP(dish_ingredient!$E17,ingredient!$B:$B,ingredient!E:E)</f>
        <v>0</v>
      </c>
      <c r="I17">
        <f>dish_ingredient!$C17/100*_xlfn.XLOOKUP(dish_ingredient!$E17,ingredient!$B:$B,ingredient!F:F)</f>
        <v>0</v>
      </c>
      <c r="J17">
        <f>dish_ingredient!$C17/100*_xlfn.XLOOKUP(dish_ingredient!$E17,ingredient!$B:$B,ingredient!G:G)</f>
        <v>0</v>
      </c>
      <c r="K17">
        <f>dish_ingredient!$C17/100*_xlfn.XLOOKUP(dish_ingredient!$E17,ingredient!$B:$B,ingredient!H:H)</f>
        <v>0</v>
      </c>
    </row>
    <row r="18" spans="1:11" x14ac:dyDescent="0.3">
      <c r="A18">
        <f>VALUE(_xlfn.XLOOKUP(D18,dish!B:B,dish!A:A))</f>
        <v>2</v>
      </c>
      <c r="B18">
        <f>VALUE(_xlfn.XLOOKUP(E18,ingredient!B:B,ingredient!A:A))</f>
        <v>74</v>
      </c>
      <c r="C18">
        <v>100</v>
      </c>
      <c r="D18" t="s">
        <v>30</v>
      </c>
      <c r="E18" s="3" t="s">
        <v>59</v>
      </c>
      <c r="F18">
        <f>dish_ingredient!$C18/100*_xlfn.XLOOKUP(dish_ingredient!$E18,ingredient!$B:$B,ingredient!C:C)</f>
        <v>29</v>
      </c>
      <c r="G18">
        <f>dish_ingredient!$C18/100*_xlfn.XLOOKUP(dish_ingredient!$E18,ingredient!$B:$B,ingredient!D:D)</f>
        <v>0.2</v>
      </c>
      <c r="H18">
        <f>dish_ingredient!$C18/100*_xlfn.XLOOKUP(dish_ingredient!$E18,ingredient!$B:$B,ingredient!E:E)</f>
        <v>6</v>
      </c>
      <c r="I18">
        <f>dish_ingredient!$C18/100*_xlfn.XLOOKUP(dish_ingredient!$E18,ingredient!$B:$B,ingredient!F:F)</f>
        <v>1.5</v>
      </c>
      <c r="J18">
        <f>dish_ingredient!$C18/100*_xlfn.XLOOKUP(dish_ingredient!$E18,ingredient!$B:$B,ingredient!G:G)</f>
        <v>0</v>
      </c>
      <c r="K18">
        <f>dish_ingredient!$C18/100*_xlfn.XLOOKUP(dish_ingredient!$E18,ingredient!$B:$B,ingredient!H:H)</f>
        <v>1</v>
      </c>
    </row>
    <row r="19" spans="1:11" x14ac:dyDescent="0.3">
      <c r="A19">
        <f>VALUE(_xlfn.XLOOKUP(D19,dish!B:B,dish!A:A))</f>
        <v>2</v>
      </c>
      <c r="B19">
        <f>VALUE(_xlfn.XLOOKUP(E19,ingredient!B:B,ingredient!A:A))</f>
        <v>53</v>
      </c>
      <c r="C19">
        <v>200</v>
      </c>
      <c r="D19" t="s">
        <v>30</v>
      </c>
      <c r="E19" s="3" t="s">
        <v>245</v>
      </c>
      <c r="F19">
        <f>dish_ingredient!$C19/100*_xlfn.XLOOKUP(dish_ingredient!$E19,ingredient!$B:$B,ingredient!C:C)</f>
        <v>560</v>
      </c>
      <c r="G19">
        <f>dish_ingredient!$C19/100*_xlfn.XLOOKUP(dish_ingredient!$E19,ingredient!$B:$B,ingredient!D:D)</f>
        <v>34</v>
      </c>
      <c r="H19">
        <f>dish_ingredient!$C19/100*_xlfn.XLOOKUP(dish_ingredient!$E19,ingredient!$B:$B,ingredient!E:E)</f>
        <v>6.2</v>
      </c>
      <c r="I19">
        <f>dish_ingredient!$C19/100*_xlfn.XLOOKUP(dish_ingredient!$E19,ingredient!$B:$B,ingredient!F:F)</f>
        <v>56</v>
      </c>
      <c r="J19">
        <f>dish_ingredient!$C19/100*_xlfn.XLOOKUP(dish_ingredient!$E19,ingredient!$B:$B,ingredient!G:G)</f>
        <v>0</v>
      </c>
      <c r="K19">
        <f>dish_ingredient!$C19/100*_xlfn.XLOOKUP(dish_ingredient!$E19,ingredient!$B:$B,ingredient!H:H)</f>
        <v>0</v>
      </c>
    </row>
    <row r="20" spans="1:11" x14ac:dyDescent="0.3">
      <c r="A20">
        <f>VALUE(_xlfn.XLOOKUP(D20,dish!B:B,dish!A:A))</f>
        <v>2</v>
      </c>
      <c r="B20">
        <f>VALUE(_xlfn.XLOOKUP(E20,ingredient!B:B,ingredient!A:A))</f>
        <v>36</v>
      </c>
      <c r="C20">
        <v>10</v>
      </c>
      <c r="D20" t="s">
        <v>30</v>
      </c>
      <c r="E20" s="3" t="s">
        <v>269</v>
      </c>
      <c r="F20">
        <f>dish_ingredient!$C20/100*_xlfn.XLOOKUP(dish_ingredient!$E20,ingredient!$B:$B,ingredient!C:C)</f>
        <v>2.3000000000000003</v>
      </c>
      <c r="G20">
        <f>dish_ingredient!$C20/100*_xlfn.XLOOKUP(dish_ingredient!$E20,ingredient!$B:$B,ingredient!D:D)</f>
        <v>0.06</v>
      </c>
      <c r="H20">
        <f>dish_ingredient!$C20/100*_xlfn.XLOOKUP(dish_ingredient!$E20,ingredient!$B:$B,ingredient!E:E)</f>
        <v>0.27</v>
      </c>
      <c r="I20">
        <f>dish_ingredient!$C20/100*_xlfn.XLOOKUP(dish_ingredient!$E20,ingredient!$B:$B,ingredient!F:F)</f>
        <v>0.32000000000000006</v>
      </c>
      <c r="J20">
        <f>dish_ingredient!$C20/100*_xlfn.XLOOKUP(dish_ingredient!$E20,ingredient!$B:$B,ingredient!G:G)</f>
        <v>0</v>
      </c>
      <c r="K20">
        <f>dish_ingredient!$C20/100*_xlfn.XLOOKUP(dish_ingredient!$E20,ingredient!$B:$B,ingredient!H:H)</f>
        <v>0.16000000000000003</v>
      </c>
    </row>
    <row r="21" spans="1:11" x14ac:dyDescent="0.3">
      <c r="A21">
        <f>VALUE(_xlfn.XLOOKUP(D21,dish!B:B,dish!A:A))</f>
        <v>2</v>
      </c>
      <c r="B21">
        <f>VALUE(_xlfn.XLOOKUP(E21,ingredient!B:B,ingredient!A:A))</f>
        <v>57</v>
      </c>
      <c r="C21">
        <v>10</v>
      </c>
      <c r="D21" t="s">
        <v>30</v>
      </c>
      <c r="E21" s="3" t="s">
        <v>259</v>
      </c>
      <c r="F21">
        <f>dish_ingredient!$C21/100*_xlfn.XLOOKUP(dish_ingredient!$E21,ingredient!$B:$B,ingredient!C:C)</f>
        <v>88.4</v>
      </c>
      <c r="G21">
        <f>dish_ingredient!$C21/100*_xlfn.XLOOKUP(dish_ingredient!$E21,ingredient!$B:$B,ingredient!D:D)</f>
        <v>10</v>
      </c>
      <c r="H21">
        <f>dish_ingredient!$C21/100*_xlfn.XLOOKUP(dish_ingredient!$E21,ingredient!$B:$B,ingredient!E:E)</f>
        <v>0</v>
      </c>
      <c r="I21">
        <f>dish_ingredient!$C21/100*_xlfn.XLOOKUP(dish_ingredient!$E21,ingredient!$B:$B,ingredient!F:F)</f>
        <v>0</v>
      </c>
      <c r="J21">
        <f>dish_ingredient!$C21/100*_xlfn.XLOOKUP(dish_ingredient!$E21,ingredient!$B:$B,ingredient!G:G)</f>
        <v>0</v>
      </c>
      <c r="K21">
        <f>dish_ingredient!$C21/100*_xlfn.XLOOKUP(dish_ingredient!$E21,ingredient!$B:$B,ingredient!H:H)</f>
        <v>0</v>
      </c>
    </row>
    <row r="22" spans="1:11" x14ac:dyDescent="0.3">
      <c r="A22">
        <f>VALUE(_xlfn.XLOOKUP(D22,dish!B:B,dish!A:A))</f>
        <v>2</v>
      </c>
      <c r="B22">
        <f>VALUE(_xlfn.XLOOKUP(E22,ingredient!B:B,ingredient!A:A))</f>
        <v>68</v>
      </c>
      <c r="C22">
        <v>2</v>
      </c>
      <c r="D22" t="s">
        <v>30</v>
      </c>
      <c r="E22" s="3" t="s">
        <v>57</v>
      </c>
      <c r="F22">
        <f>dish_ingredient!$C22/100*_xlfn.XLOOKUP(dish_ingredient!$E22,ingredient!$B:$B,ingredient!C:C)</f>
        <v>0</v>
      </c>
      <c r="G22">
        <f>dish_ingredient!$C22/100*_xlfn.XLOOKUP(dish_ingredient!$E22,ingredient!$B:$B,ingredient!D:D)</f>
        <v>0</v>
      </c>
      <c r="H22">
        <f>dish_ingredient!$C22/100*_xlfn.XLOOKUP(dish_ingredient!$E22,ingredient!$B:$B,ingredient!E:E)</f>
        <v>0</v>
      </c>
      <c r="I22">
        <f>dish_ingredient!$C22/100*_xlfn.XLOOKUP(dish_ingredient!$E22,ingredient!$B:$B,ingredient!F:F)</f>
        <v>0</v>
      </c>
      <c r="J22">
        <f>dish_ingredient!$C22/100*_xlfn.XLOOKUP(dish_ingredient!$E22,ingredient!$B:$B,ingredient!G:G)</f>
        <v>0</v>
      </c>
      <c r="K22">
        <f>dish_ingredient!$C22/100*_xlfn.XLOOKUP(dish_ingredient!$E22,ingredient!$B:$B,ingredient!H:H)</f>
        <v>0</v>
      </c>
    </row>
    <row r="23" spans="1:11" x14ac:dyDescent="0.3">
      <c r="A23">
        <f>VALUE(_xlfn.XLOOKUP(D23,dish!B:B,dish!A:A))</f>
        <v>3</v>
      </c>
      <c r="B23">
        <f>VALUE(_xlfn.XLOOKUP(E23,ingredient!B:B,ingredient!A:A))</f>
        <v>42</v>
      </c>
      <c r="C23">
        <v>500</v>
      </c>
      <c r="D23" t="s">
        <v>32</v>
      </c>
      <c r="E23" s="3" t="s">
        <v>270</v>
      </c>
      <c r="F23">
        <f>dish_ingredient!$C23/100*_xlfn.XLOOKUP(dish_ingredient!$E23,ingredient!$B:$B,ingredient!C:C)</f>
        <v>1270</v>
      </c>
      <c r="G23">
        <f>dish_ingredient!$C23/100*_xlfn.XLOOKUP(dish_ingredient!$E23,ingredient!$B:$B,ingredient!D:D)</f>
        <v>90</v>
      </c>
      <c r="H23">
        <f>dish_ingredient!$C23/100*_xlfn.XLOOKUP(dish_ingredient!$E23,ingredient!$B:$B,ingredient!E:E)</f>
        <v>0</v>
      </c>
      <c r="I23">
        <f>dish_ingredient!$C23/100*_xlfn.XLOOKUP(dish_ingredient!$E23,ingredient!$B:$B,ingredient!F:F)</f>
        <v>130</v>
      </c>
      <c r="J23">
        <f>dish_ingredient!$C23/100*_xlfn.XLOOKUP(dish_ingredient!$E23,ingredient!$B:$B,ingredient!G:G)</f>
        <v>0</v>
      </c>
      <c r="K23">
        <f>dish_ingredient!$C23/100*_xlfn.XLOOKUP(dish_ingredient!$E23,ingredient!$B:$B,ingredient!H:H)</f>
        <v>0</v>
      </c>
    </row>
    <row r="24" spans="1:11" x14ac:dyDescent="0.3">
      <c r="A24">
        <f>VALUE(_xlfn.XLOOKUP(D24,dish!B:B,dish!A:A))</f>
        <v>3</v>
      </c>
      <c r="B24">
        <f>VALUE(_xlfn.XLOOKUP(E24,ingredient!B:B,ingredient!A:A))</f>
        <v>16</v>
      </c>
      <c r="C24">
        <v>300</v>
      </c>
      <c r="D24" t="s">
        <v>32</v>
      </c>
      <c r="E24" s="3" t="s">
        <v>60</v>
      </c>
      <c r="F24">
        <f>dish_ingredient!$C24/100*_xlfn.XLOOKUP(dish_ingredient!$E24,ingredient!$B:$B,ingredient!C:C)</f>
        <v>810</v>
      </c>
      <c r="G24">
        <f>dish_ingredient!$C24/100*_xlfn.XLOOKUP(dish_ingredient!$E24,ingredient!$B:$B,ingredient!D:D)</f>
        <v>10.5</v>
      </c>
      <c r="H24">
        <f>dish_ingredient!$C24/100*_xlfn.XLOOKUP(dish_ingredient!$E24,ingredient!$B:$B,ingredient!E:E)</f>
        <v>150</v>
      </c>
      <c r="I24">
        <f>dish_ingredient!$C24/100*_xlfn.XLOOKUP(dish_ingredient!$E24,ingredient!$B:$B,ingredient!F:F)</f>
        <v>27</v>
      </c>
      <c r="J24">
        <f>dish_ingredient!$C24/100*_xlfn.XLOOKUP(dish_ingredient!$E24,ingredient!$B:$B,ingredient!G:G)</f>
        <v>0</v>
      </c>
      <c r="K24">
        <f>dish_ingredient!$C24/100*_xlfn.XLOOKUP(dish_ingredient!$E24,ingredient!$B:$B,ingredient!H:H)</f>
        <v>7.1999999999999993</v>
      </c>
    </row>
    <row r="25" spans="1:11" x14ac:dyDescent="0.3">
      <c r="A25">
        <f>VALUE(_xlfn.XLOOKUP(D25,dish!B:B,dish!A:A))</f>
        <v>3</v>
      </c>
      <c r="B25">
        <f>VALUE(_xlfn.XLOOKUP(E25,ingredient!B:B,ingredient!A:A))</f>
        <v>21</v>
      </c>
      <c r="C25">
        <v>80</v>
      </c>
      <c r="D25" t="s">
        <v>32</v>
      </c>
      <c r="E25" s="3" t="s">
        <v>243</v>
      </c>
      <c r="F25">
        <f>dish_ingredient!$C25/100*_xlfn.XLOOKUP(dish_ingredient!$E25,ingredient!$B:$B,ingredient!C:C)</f>
        <v>322.40000000000003</v>
      </c>
      <c r="G25">
        <f>dish_ingredient!$C25/100*_xlfn.XLOOKUP(dish_ingredient!$E25,ingredient!$B:$B,ingredient!D:D)</f>
        <v>26.400000000000002</v>
      </c>
      <c r="H25">
        <f>dish_ingredient!$C25/100*_xlfn.XLOOKUP(dish_ingredient!$E25,ingredient!$B:$B,ingredient!E:E)</f>
        <v>1.04</v>
      </c>
      <c r="I25">
        <f>dish_ingredient!$C25/100*_xlfn.XLOOKUP(dish_ingredient!$E25,ingredient!$B:$B,ingredient!F:F)</f>
        <v>20</v>
      </c>
      <c r="J25">
        <f>dish_ingredient!$C25/100*_xlfn.XLOOKUP(dish_ingredient!$E25,ingredient!$B:$B,ingredient!G:G)</f>
        <v>0</v>
      </c>
      <c r="K25">
        <f>dish_ingredient!$C25/100*_xlfn.XLOOKUP(dish_ingredient!$E25,ingredient!$B:$B,ingredient!H:H)</f>
        <v>0</v>
      </c>
    </row>
    <row r="26" spans="1:11" x14ac:dyDescent="0.3">
      <c r="A26">
        <f>VALUE(_xlfn.XLOOKUP(D26,dish!B:B,dish!A:A))</f>
        <v>3</v>
      </c>
      <c r="B26">
        <f>VALUE(_xlfn.XLOOKUP(E26,ingredient!B:B,ingredient!A:A))</f>
        <v>58</v>
      </c>
      <c r="C26">
        <v>150</v>
      </c>
      <c r="D26" t="s">
        <v>32</v>
      </c>
      <c r="E26" s="3" t="s">
        <v>89</v>
      </c>
      <c r="F26">
        <f>dish_ingredient!$C26/100*_xlfn.XLOOKUP(dish_ingredient!$E26,ingredient!$B:$B,ingredient!C:C)</f>
        <v>60</v>
      </c>
      <c r="G26">
        <f>dish_ingredient!$C26/100*_xlfn.XLOOKUP(dish_ingredient!$E26,ingredient!$B:$B,ingredient!D:D)</f>
        <v>0.15000000000000002</v>
      </c>
      <c r="H26">
        <f>dish_ingredient!$C26/100*_xlfn.XLOOKUP(dish_ingredient!$E26,ingredient!$B:$B,ingredient!E:E)</f>
        <v>13.950000000000001</v>
      </c>
      <c r="I26">
        <f>dish_ingredient!$C26/100*_xlfn.XLOOKUP(dish_ingredient!$E26,ingredient!$B:$B,ingredient!F:F)</f>
        <v>1.6500000000000001</v>
      </c>
      <c r="J26">
        <f>dish_ingredient!$C26/100*_xlfn.XLOOKUP(dish_ingredient!$E26,ingredient!$B:$B,ingredient!G:G)</f>
        <v>0</v>
      </c>
      <c r="K26">
        <f>dish_ingredient!$C26/100*_xlfn.XLOOKUP(dish_ingredient!$E26,ingredient!$B:$B,ingredient!H:H)</f>
        <v>2.5499999999999998</v>
      </c>
    </row>
    <row r="27" spans="1:11" x14ac:dyDescent="0.3">
      <c r="A27">
        <f>VALUE(_xlfn.XLOOKUP(D27,dish!B:B,dish!A:A))</f>
        <v>3</v>
      </c>
      <c r="B27">
        <f>VALUE(_xlfn.XLOOKUP(E27,ingredient!B:B,ingredient!A:A))</f>
        <v>50</v>
      </c>
      <c r="C27">
        <v>60</v>
      </c>
      <c r="D27" t="s">
        <v>32</v>
      </c>
      <c r="E27" s="3" t="s">
        <v>86</v>
      </c>
      <c r="F27">
        <f>dish_ingredient!$C27/100*_xlfn.XLOOKUP(dish_ingredient!$E27,ingredient!$B:$B,ingredient!C:C)</f>
        <v>9</v>
      </c>
      <c r="G27">
        <f>dish_ingredient!$C27/100*_xlfn.XLOOKUP(dish_ingredient!$E27,ingredient!$B:$B,ingredient!D:D)</f>
        <v>0.12</v>
      </c>
      <c r="H27">
        <f>dish_ingredient!$C27/100*_xlfn.XLOOKUP(dish_ingredient!$E27,ingredient!$B:$B,ingredient!E:E)</f>
        <v>1.74</v>
      </c>
      <c r="I27">
        <f>dish_ingredient!$C27/100*_xlfn.XLOOKUP(dish_ingredient!$E27,ingredient!$B:$B,ingredient!F:F)</f>
        <v>0.84</v>
      </c>
      <c r="J27">
        <f>dish_ingredient!$C27/100*_xlfn.XLOOKUP(dish_ingredient!$E27,ingredient!$B:$B,ingredient!G:G)</f>
        <v>0</v>
      </c>
      <c r="K27">
        <f>dish_ingredient!$C27/100*_xlfn.XLOOKUP(dish_ingredient!$E27,ingredient!$B:$B,ingredient!H:H)</f>
        <v>0.78</v>
      </c>
    </row>
    <row r="28" spans="1:11" x14ac:dyDescent="0.3">
      <c r="A28">
        <f>VALUE(_xlfn.XLOOKUP(D28,dish!B:B,dish!A:A))</f>
        <v>3</v>
      </c>
      <c r="B28">
        <f>VALUE(_xlfn.XLOOKUP(E28,ingredient!B:B,ingredient!A:A))</f>
        <v>75</v>
      </c>
      <c r="C28">
        <v>120</v>
      </c>
      <c r="D28" t="s">
        <v>32</v>
      </c>
      <c r="E28" s="3" t="s">
        <v>276</v>
      </c>
      <c r="F28">
        <f>dish_ingredient!$C28/100*_xlfn.XLOOKUP(dish_ingredient!$E28,ingredient!$B:$B,ingredient!C:C)</f>
        <v>21.599999999999998</v>
      </c>
      <c r="G28">
        <f>dish_ingredient!$C28/100*_xlfn.XLOOKUP(dish_ingredient!$E28,ingredient!$B:$B,ingredient!D:D)</f>
        <v>0.24</v>
      </c>
      <c r="H28">
        <f>dish_ingredient!$C28/100*_xlfn.XLOOKUP(dish_ingredient!$E28,ingredient!$B:$B,ingredient!E:E)</f>
        <v>4.68</v>
      </c>
      <c r="I28">
        <f>dish_ingredient!$C28/100*_xlfn.XLOOKUP(dish_ingredient!$E28,ingredient!$B:$B,ingredient!F:F)</f>
        <v>1.08</v>
      </c>
      <c r="J28">
        <f>dish_ingredient!$C28/100*_xlfn.XLOOKUP(dish_ingredient!$E28,ingredient!$B:$B,ingredient!G:G)</f>
        <v>0</v>
      </c>
      <c r="K28">
        <f>dish_ingredient!$C28/100*_xlfn.XLOOKUP(dish_ingredient!$E28,ingredient!$B:$B,ingredient!H:H)</f>
        <v>1.44</v>
      </c>
    </row>
    <row r="29" spans="1:11" x14ac:dyDescent="0.3">
      <c r="A29">
        <f>VALUE(_xlfn.XLOOKUP(D29,dish!B:B,dish!A:A))</f>
        <v>3</v>
      </c>
      <c r="B29">
        <f>VALUE(_xlfn.XLOOKUP(E29,ingredient!B:B,ingredient!A:A))</f>
        <v>46</v>
      </c>
      <c r="C29">
        <v>20</v>
      </c>
      <c r="D29" t="s">
        <v>32</v>
      </c>
      <c r="E29" s="3" t="s">
        <v>61</v>
      </c>
      <c r="F29">
        <f>dish_ingredient!$C29/100*_xlfn.XLOOKUP(dish_ingredient!$E29,ingredient!$B:$B,ingredient!C:C)</f>
        <v>22.400000000000002</v>
      </c>
      <c r="G29">
        <f>dish_ingredient!$C29/100*_xlfn.XLOOKUP(dish_ingredient!$E29,ingredient!$B:$B,ingredient!D:D)</f>
        <v>4.0000000000000008E-2</v>
      </c>
      <c r="H29">
        <f>dish_ingredient!$C29/100*_xlfn.XLOOKUP(dish_ingredient!$E29,ingredient!$B:$B,ingredient!E:E)</f>
        <v>5</v>
      </c>
      <c r="I29">
        <f>dish_ingredient!$C29/100*_xlfn.XLOOKUP(dish_ingredient!$E29,ingredient!$B:$B,ingredient!F:F)</f>
        <v>0.34</v>
      </c>
      <c r="J29">
        <f>dish_ingredient!$C29/100*_xlfn.XLOOKUP(dish_ingredient!$E29,ingredient!$B:$B,ingredient!G:G)</f>
        <v>0</v>
      </c>
      <c r="K29">
        <f>dish_ingredient!$C29/100*_xlfn.XLOOKUP(dish_ingredient!$E29,ingredient!$B:$B,ingredient!H:H)</f>
        <v>0.06</v>
      </c>
    </row>
    <row r="30" spans="1:11" x14ac:dyDescent="0.3">
      <c r="A30">
        <f>VALUE(_xlfn.XLOOKUP(D30,dish!B:B,dish!A:A))</f>
        <v>3</v>
      </c>
      <c r="B30">
        <f>VALUE(_xlfn.XLOOKUP(E30,ingredient!B:B,ingredient!A:A))</f>
        <v>55</v>
      </c>
      <c r="C30">
        <v>20</v>
      </c>
      <c r="D30" t="s">
        <v>32</v>
      </c>
      <c r="E30" s="3" t="s">
        <v>255</v>
      </c>
      <c r="F30">
        <f>dish_ingredient!$C30/100*_xlfn.XLOOKUP(dish_ingredient!$E30,ingredient!$B:$B,ingredient!C:C)</f>
        <v>12</v>
      </c>
      <c r="G30">
        <f>dish_ingredient!$C30/100*_xlfn.XLOOKUP(dish_ingredient!$E30,ingredient!$B:$B,ingredient!D:D)</f>
        <v>0.66</v>
      </c>
      <c r="H30">
        <f>dish_ingredient!$C30/100*_xlfn.XLOOKUP(dish_ingredient!$E30,ingredient!$B:$B,ingredient!E:E)</f>
        <v>1.1599999999999999</v>
      </c>
      <c r="I30">
        <f>dish_ingredient!$C30/100*_xlfn.XLOOKUP(dish_ingredient!$E30,ingredient!$B:$B,ingredient!F:F)</f>
        <v>0.88000000000000012</v>
      </c>
      <c r="J30">
        <f>dish_ingredient!$C30/100*_xlfn.XLOOKUP(dish_ingredient!$E30,ingredient!$B:$B,ingredient!G:G)</f>
        <v>0</v>
      </c>
      <c r="K30">
        <f>dish_ingredient!$C30/100*_xlfn.XLOOKUP(dish_ingredient!$E30,ingredient!$B:$B,ingredient!H:H)</f>
        <v>0.8</v>
      </c>
    </row>
    <row r="31" spans="1:11" x14ac:dyDescent="0.3">
      <c r="A31">
        <f>VALUE(_xlfn.XLOOKUP(D31,dish!B:B,dish!A:A))</f>
        <v>3</v>
      </c>
      <c r="B31">
        <f>VALUE(_xlfn.XLOOKUP(E31,ingredient!B:B,ingredient!A:A))</f>
        <v>68</v>
      </c>
      <c r="C31">
        <v>5</v>
      </c>
      <c r="D31" t="s">
        <v>32</v>
      </c>
      <c r="E31" s="3" t="s">
        <v>57</v>
      </c>
      <c r="F31">
        <f>dish_ingredient!$C31/100*_xlfn.XLOOKUP(dish_ingredient!$E31,ingredient!$B:$B,ingredient!C:C)</f>
        <v>0</v>
      </c>
      <c r="G31">
        <f>dish_ingredient!$C31/100*_xlfn.XLOOKUP(dish_ingredient!$E31,ingredient!$B:$B,ingredient!D:D)</f>
        <v>0</v>
      </c>
      <c r="H31">
        <f>dish_ingredient!$C31/100*_xlfn.XLOOKUP(dish_ingredient!$E31,ingredient!$B:$B,ingredient!E:E)</f>
        <v>0</v>
      </c>
      <c r="I31">
        <f>dish_ingredient!$C31/100*_xlfn.XLOOKUP(dish_ingredient!$E31,ingredient!$B:$B,ingredient!F:F)</f>
        <v>0</v>
      </c>
      <c r="J31">
        <f>dish_ingredient!$C31/100*_xlfn.XLOOKUP(dish_ingredient!$E31,ingredient!$B:$B,ingredient!G:G)</f>
        <v>0</v>
      </c>
      <c r="K31">
        <f>dish_ingredient!$C31/100*_xlfn.XLOOKUP(dish_ingredient!$E31,ingredient!$B:$B,ingredient!H:H)</f>
        <v>0</v>
      </c>
    </row>
    <row r="32" spans="1:11" x14ac:dyDescent="0.3">
      <c r="A32">
        <f>VALUE(_xlfn.XLOOKUP(D32,dish!B:B,dish!A:A))</f>
        <v>3</v>
      </c>
      <c r="B32">
        <f>VALUE(_xlfn.XLOOKUP(E32,ingredient!B:B,ingredient!A:A))</f>
        <v>13</v>
      </c>
      <c r="C32">
        <v>2</v>
      </c>
      <c r="D32" t="s">
        <v>32</v>
      </c>
      <c r="E32" s="3" t="s">
        <v>58</v>
      </c>
      <c r="F32">
        <f>dish_ingredient!$C32/100*_xlfn.XLOOKUP(dish_ingredient!$E32,ingredient!$B:$B,ingredient!C:C)</f>
        <v>5.0200000000000005</v>
      </c>
      <c r="G32">
        <f>dish_ingredient!$C32/100*_xlfn.XLOOKUP(dish_ingredient!$E32,ingredient!$B:$B,ingredient!D:D)</f>
        <v>6.6000000000000003E-2</v>
      </c>
      <c r="H32">
        <f>dish_ingredient!$C32/100*_xlfn.XLOOKUP(dish_ingredient!$E32,ingredient!$B:$B,ingredient!E:E)</f>
        <v>1.28</v>
      </c>
      <c r="I32">
        <f>dish_ingredient!$C32/100*_xlfn.XLOOKUP(dish_ingredient!$E32,ingredient!$B:$B,ingredient!F:F)</f>
        <v>0.20800000000000002</v>
      </c>
      <c r="J32">
        <f>dish_ingredient!$C32/100*_xlfn.XLOOKUP(dish_ingredient!$E32,ingredient!$B:$B,ingredient!G:G)</f>
        <v>0</v>
      </c>
      <c r="K32">
        <f>dish_ingredient!$C32/100*_xlfn.XLOOKUP(dish_ingredient!$E32,ingredient!$B:$B,ingredient!H:H)</f>
        <v>0.53</v>
      </c>
    </row>
    <row r="33" spans="1:11" x14ac:dyDescent="0.3">
      <c r="A33">
        <f>VALUE(_xlfn.XLOOKUP(D33,dish!B:B,dish!A:A))</f>
        <v>4</v>
      </c>
      <c r="B33">
        <f>VALUE(_xlfn.XLOOKUP(E33,ingredient!B:B,ingredient!A:A))</f>
        <v>67</v>
      </c>
      <c r="C33">
        <v>400</v>
      </c>
      <c r="D33" t="s">
        <v>33</v>
      </c>
      <c r="E33" s="3" t="s">
        <v>275</v>
      </c>
      <c r="F33">
        <f>dish_ingredient!$C33/100*_xlfn.XLOOKUP(dish_ingredient!$E33,ingredient!$B:$B,ingredient!C:C)</f>
        <v>68</v>
      </c>
      <c r="G33">
        <f>dish_ingredient!$C33/100*_xlfn.XLOOKUP(dish_ingredient!$E33,ingredient!$B:$B,ingredient!D:D)</f>
        <v>1.2</v>
      </c>
      <c r="H33">
        <f>dish_ingredient!$C33/100*_xlfn.XLOOKUP(dish_ingredient!$E33,ingredient!$B:$B,ingredient!E:E)</f>
        <v>13.2</v>
      </c>
      <c r="I33">
        <f>dish_ingredient!$C33/100*_xlfn.XLOOKUP(dish_ingredient!$E33,ingredient!$B:$B,ingredient!F:F)</f>
        <v>4.8</v>
      </c>
      <c r="J33">
        <f>dish_ingredient!$C33/100*_xlfn.XLOOKUP(dish_ingredient!$E33,ingredient!$B:$B,ingredient!G:G)</f>
        <v>0</v>
      </c>
      <c r="K33">
        <f>dish_ingredient!$C33/100*_xlfn.XLOOKUP(dish_ingredient!$E33,ingredient!$B:$B,ingredient!H:H)</f>
        <v>8.4</v>
      </c>
    </row>
    <row r="34" spans="1:11" x14ac:dyDescent="0.3">
      <c r="A34">
        <f>VALUE(_xlfn.XLOOKUP(D34,dish!B:B,dish!A:A))</f>
        <v>4</v>
      </c>
      <c r="B34">
        <f>VALUE(_xlfn.XLOOKUP(E34,ingredient!B:B,ingredient!A:A))</f>
        <v>26</v>
      </c>
      <c r="C34">
        <v>100</v>
      </c>
      <c r="D34" t="s">
        <v>33</v>
      </c>
      <c r="E34" s="3" t="s">
        <v>62</v>
      </c>
      <c r="F34">
        <f>dish_ingredient!$C34/100*_xlfn.XLOOKUP(dish_ingredient!$E34,ingredient!$B:$B,ingredient!C:C)</f>
        <v>407</v>
      </c>
      <c r="G34">
        <f>dish_ingredient!$C34/100*_xlfn.XLOOKUP(dish_ingredient!$E34,ingredient!$B:$B,ingredient!D:D)</f>
        <v>13</v>
      </c>
      <c r="H34">
        <f>dish_ingredient!$C34/100*_xlfn.XLOOKUP(dish_ingredient!$E34,ingredient!$B:$B,ingredient!E:E)</f>
        <v>64</v>
      </c>
      <c r="I34">
        <f>dish_ingredient!$C34/100*_xlfn.XLOOKUP(dish_ingredient!$E34,ingredient!$B:$B,ingredient!F:F)</f>
        <v>11</v>
      </c>
      <c r="J34">
        <f>dish_ingredient!$C34/100*_xlfn.XLOOKUP(dish_ingredient!$E34,ingredient!$B:$B,ingredient!G:G)</f>
        <v>0</v>
      </c>
      <c r="K34">
        <f>dish_ingredient!$C34/100*_xlfn.XLOOKUP(dish_ingredient!$E34,ingredient!$B:$B,ingredient!H:H)</f>
        <v>4</v>
      </c>
    </row>
    <row r="35" spans="1:11" x14ac:dyDescent="0.3">
      <c r="A35">
        <f>VALUE(_xlfn.XLOOKUP(D35,dish!B:B,dish!A:A))</f>
        <v>4</v>
      </c>
      <c r="B35">
        <f>VALUE(_xlfn.XLOOKUP(E35,ingredient!B:B,ingredient!A:A))</f>
        <v>59</v>
      </c>
      <c r="C35">
        <v>50</v>
      </c>
      <c r="D35" t="s">
        <v>33</v>
      </c>
      <c r="E35" s="3" t="s">
        <v>246</v>
      </c>
      <c r="F35">
        <f>dish_ingredient!$C35/100*_xlfn.XLOOKUP(dish_ingredient!$E35,ingredient!$B:$B,ingredient!C:C)</f>
        <v>215.5</v>
      </c>
      <c r="G35">
        <f>dish_ingredient!$C35/100*_xlfn.XLOOKUP(dish_ingredient!$E35,ingredient!$B:$B,ingredient!D:D)</f>
        <v>14.5</v>
      </c>
      <c r="H35">
        <f>dish_ingredient!$C35/100*_xlfn.XLOOKUP(dish_ingredient!$E35,ingredient!$B:$B,ingredient!E:E)</f>
        <v>2.0499999999999998</v>
      </c>
      <c r="I35">
        <f>dish_ingredient!$C35/100*_xlfn.XLOOKUP(dish_ingredient!$E35,ingredient!$B:$B,ingredient!F:F)</f>
        <v>19</v>
      </c>
      <c r="J35">
        <f>dish_ingredient!$C35/100*_xlfn.XLOOKUP(dish_ingredient!$E35,ingredient!$B:$B,ingredient!G:G)</f>
        <v>0</v>
      </c>
      <c r="K35">
        <f>dish_ingredient!$C35/100*_xlfn.XLOOKUP(dish_ingredient!$E35,ingredient!$B:$B,ingredient!H:H)</f>
        <v>0</v>
      </c>
    </row>
    <row r="36" spans="1:11" x14ac:dyDescent="0.3">
      <c r="A36">
        <f>VALUE(_xlfn.XLOOKUP(D36,dish!B:B,dish!A:A))</f>
        <v>4</v>
      </c>
      <c r="B36">
        <f>VALUE(_xlfn.XLOOKUP(E36,ingredient!B:B,ingredient!A:A))</f>
        <v>30</v>
      </c>
      <c r="C36">
        <v>20</v>
      </c>
      <c r="D36" t="s">
        <v>33</v>
      </c>
      <c r="E36" s="3" t="s">
        <v>252</v>
      </c>
      <c r="F36">
        <f>dish_ingredient!$C36/100*_xlfn.XLOOKUP(dish_ingredient!$E36,ingredient!$B:$B,ingredient!C:C)</f>
        <v>64.400000000000006</v>
      </c>
      <c r="G36">
        <f>dish_ingredient!$C36/100*_xlfn.XLOOKUP(dish_ingredient!$E36,ingredient!$B:$B,ingredient!D:D)</f>
        <v>5.4</v>
      </c>
      <c r="H36">
        <f>dish_ingredient!$C36/100*_xlfn.XLOOKUP(dish_ingredient!$E36,ingredient!$B:$B,ingredient!E:E)</f>
        <v>0.72000000000000008</v>
      </c>
      <c r="I36">
        <f>dish_ingredient!$C36/100*_xlfn.XLOOKUP(dish_ingredient!$E36,ingredient!$B:$B,ingredient!F:F)</f>
        <v>3.2</v>
      </c>
      <c r="J36">
        <f>dish_ingredient!$C36/100*_xlfn.XLOOKUP(dish_ingredient!$E36,ingredient!$B:$B,ingredient!G:G)</f>
        <v>0</v>
      </c>
      <c r="K36">
        <f>dish_ingredient!$C36/100*_xlfn.XLOOKUP(dish_ingredient!$E36,ingredient!$B:$B,ingredient!H:H)</f>
        <v>0</v>
      </c>
    </row>
    <row r="37" spans="1:11" x14ac:dyDescent="0.3">
      <c r="A37">
        <f>VALUE(_xlfn.XLOOKUP(D37,dish!B:B,dish!A:A))</f>
        <v>4</v>
      </c>
      <c r="B37">
        <f>VALUE(_xlfn.XLOOKUP(E37,ingredient!B:B,ingredient!A:A))</f>
        <v>57</v>
      </c>
      <c r="C37">
        <v>100</v>
      </c>
      <c r="D37" t="s">
        <v>33</v>
      </c>
      <c r="E37" s="3" t="s">
        <v>259</v>
      </c>
      <c r="F37">
        <f>dish_ingredient!$C37/100*_xlfn.XLOOKUP(dish_ingredient!$E37,ingredient!$B:$B,ingredient!C:C)</f>
        <v>884</v>
      </c>
      <c r="G37">
        <f>dish_ingredient!$C37/100*_xlfn.XLOOKUP(dish_ingredient!$E37,ingredient!$B:$B,ingredient!D:D)</f>
        <v>100</v>
      </c>
      <c r="H37">
        <f>dish_ingredient!$C37/100*_xlfn.XLOOKUP(dish_ingredient!$E37,ingredient!$B:$B,ingredient!E:E)</f>
        <v>0</v>
      </c>
      <c r="I37">
        <f>dish_ingredient!$C37/100*_xlfn.XLOOKUP(dish_ingredient!$E37,ingredient!$B:$B,ingredient!F:F)</f>
        <v>0</v>
      </c>
      <c r="J37">
        <f>dish_ingredient!$C37/100*_xlfn.XLOOKUP(dish_ingredient!$E37,ingredient!$B:$B,ingredient!G:G)</f>
        <v>0</v>
      </c>
      <c r="K37">
        <f>dish_ingredient!$C37/100*_xlfn.XLOOKUP(dish_ingredient!$E37,ingredient!$B:$B,ingredient!H:H)</f>
        <v>0</v>
      </c>
    </row>
    <row r="38" spans="1:11" x14ac:dyDescent="0.3">
      <c r="A38">
        <f>VALUE(_xlfn.XLOOKUP(D38,dish!B:B,dish!A:A))</f>
        <v>4</v>
      </c>
      <c r="B38">
        <f>VALUE(_xlfn.XLOOKUP(E38,ingredient!B:B,ingredient!A:A))</f>
        <v>3</v>
      </c>
      <c r="C38">
        <v>20</v>
      </c>
      <c r="D38" t="s">
        <v>33</v>
      </c>
      <c r="E38" s="3" t="s">
        <v>277</v>
      </c>
      <c r="F38">
        <f>dish_ingredient!$C38/100*_xlfn.XLOOKUP(dish_ingredient!$E38,ingredient!$B:$B,ingredient!C:C)</f>
        <v>42</v>
      </c>
      <c r="G38">
        <f>dish_ingredient!$C38/100*_xlfn.XLOOKUP(dish_ingredient!$E38,ingredient!$B:$B,ingredient!D:D)</f>
        <v>1.94</v>
      </c>
      <c r="H38">
        <f>dish_ingredient!$C38/100*_xlfn.XLOOKUP(dish_ingredient!$E38,ingredient!$B:$B,ingredient!E:E)</f>
        <v>0</v>
      </c>
      <c r="I38">
        <f>dish_ingredient!$C38/100*_xlfn.XLOOKUP(dish_ingredient!$E38,ingredient!$B:$B,ingredient!F:F)</f>
        <v>5.78</v>
      </c>
      <c r="J38">
        <f>dish_ingredient!$C38/100*_xlfn.XLOOKUP(dish_ingredient!$E38,ingredient!$B:$B,ingredient!G:G)</f>
        <v>0</v>
      </c>
      <c r="K38">
        <f>dish_ingredient!$C38/100*_xlfn.XLOOKUP(dish_ingredient!$E38,ingredient!$B:$B,ingredient!H:H)</f>
        <v>0</v>
      </c>
    </row>
    <row r="39" spans="1:11" x14ac:dyDescent="0.3">
      <c r="A39">
        <f>VALUE(_xlfn.XLOOKUP(D39,dish!B:B,dish!A:A))</f>
        <v>4</v>
      </c>
      <c r="B39">
        <f>VALUE(_xlfn.XLOOKUP(E39,ingredient!B:B,ingredient!A:A))</f>
        <v>27</v>
      </c>
      <c r="C39">
        <v>10</v>
      </c>
      <c r="D39" t="s">
        <v>33</v>
      </c>
      <c r="E39" s="3" t="s">
        <v>256</v>
      </c>
      <c r="F39">
        <f>dish_ingredient!$C39/100*_xlfn.XLOOKUP(dish_ingredient!$E39,ingredient!$B:$B,ingredient!C:C)</f>
        <v>6.6000000000000005</v>
      </c>
      <c r="G39">
        <f>dish_ingredient!$C39/100*_xlfn.XLOOKUP(dish_ingredient!$E39,ingredient!$B:$B,ingredient!D:D)</f>
        <v>0.4</v>
      </c>
      <c r="H39">
        <f>dish_ingredient!$C39/100*_xlfn.XLOOKUP(dish_ingredient!$E39,ingredient!$B:$B,ingredient!E:E)</f>
        <v>0.70000000000000007</v>
      </c>
      <c r="I39">
        <f>dish_ingredient!$C39/100*_xlfn.XLOOKUP(dish_ingredient!$E39,ingredient!$B:$B,ingredient!F:F)</f>
        <v>0.4</v>
      </c>
      <c r="J39">
        <f>dish_ingredient!$C39/100*_xlfn.XLOOKUP(dish_ingredient!$E39,ingredient!$B:$B,ingredient!G:G)</f>
        <v>0</v>
      </c>
      <c r="K39">
        <f>dish_ingredient!$C39/100*_xlfn.XLOOKUP(dish_ingredient!$E39,ingredient!$B:$B,ingredient!H:H)</f>
        <v>0.34</v>
      </c>
    </row>
    <row r="40" spans="1:11" x14ac:dyDescent="0.3">
      <c r="A40">
        <f>VALUE(_xlfn.XLOOKUP(D40,dish!B:B,dish!A:A))</f>
        <v>4</v>
      </c>
      <c r="B40">
        <f>VALUE(_xlfn.XLOOKUP(E40,ingredient!B:B,ingredient!A:A))</f>
        <v>49</v>
      </c>
      <c r="C40">
        <v>10</v>
      </c>
      <c r="D40" t="s">
        <v>33</v>
      </c>
      <c r="E40" s="3" t="s">
        <v>85</v>
      </c>
      <c r="F40">
        <f>dish_ingredient!$C40/100*_xlfn.XLOOKUP(dish_ingredient!$E40,ingredient!$B:$B,ingredient!C:C)</f>
        <v>2.2000000000000002</v>
      </c>
      <c r="G40">
        <f>dish_ingredient!$C40/100*_xlfn.XLOOKUP(dish_ingredient!$E40,ingredient!$B:$B,ingredient!D:D)</f>
        <v>2.0000000000000004E-2</v>
      </c>
      <c r="H40">
        <f>dish_ingredient!$C40/100*_xlfn.XLOOKUP(dish_ingredient!$E40,ingredient!$B:$B,ingredient!E:E)</f>
        <v>0.69000000000000006</v>
      </c>
      <c r="I40">
        <f>dish_ingredient!$C40/100*_xlfn.XLOOKUP(dish_ingredient!$E40,ingredient!$B:$B,ingredient!F:F)</f>
        <v>0.03</v>
      </c>
      <c r="J40">
        <f>dish_ingredient!$C40/100*_xlfn.XLOOKUP(dish_ingredient!$E40,ingredient!$B:$B,ingredient!G:G)</f>
        <v>0</v>
      </c>
      <c r="K40">
        <f>dish_ingredient!$C40/100*_xlfn.XLOOKUP(dish_ingredient!$E40,ingredient!$B:$B,ingredient!H:H)</f>
        <v>0.03</v>
      </c>
    </row>
    <row r="41" spans="1:11" x14ac:dyDescent="0.3">
      <c r="A41">
        <f>VALUE(_xlfn.XLOOKUP(D41,dish!B:B,dish!A:A))</f>
        <v>4</v>
      </c>
      <c r="B41">
        <f>VALUE(_xlfn.XLOOKUP(E41,ingredient!B:B,ingredient!A:A))</f>
        <v>39</v>
      </c>
      <c r="C41">
        <v>6</v>
      </c>
      <c r="D41" t="s">
        <v>33</v>
      </c>
      <c r="E41" s="3" t="s">
        <v>135</v>
      </c>
      <c r="F41">
        <f>dish_ingredient!$C41/100*_xlfn.XLOOKUP(dish_ingredient!$E41,ingredient!$B:$B,ingredient!C:C)</f>
        <v>8.94</v>
      </c>
      <c r="G41">
        <f>dish_ingredient!$C41/100*_xlfn.XLOOKUP(dish_ingredient!$E41,ingredient!$B:$B,ingredient!D:D)</f>
        <v>0.03</v>
      </c>
      <c r="H41">
        <f>dish_ingredient!$C41/100*_xlfn.XLOOKUP(dish_ingredient!$E41,ingredient!$B:$B,ingredient!E:E)</f>
        <v>1.98</v>
      </c>
      <c r="I41">
        <f>dish_ingredient!$C41/100*_xlfn.XLOOKUP(dish_ingredient!$E41,ingredient!$B:$B,ingredient!F:F)</f>
        <v>0.38400000000000001</v>
      </c>
      <c r="J41">
        <f>dish_ingredient!$C41/100*_xlfn.XLOOKUP(dish_ingredient!$E41,ingredient!$B:$B,ingredient!G:G)</f>
        <v>0</v>
      </c>
      <c r="K41">
        <f>dish_ingredient!$C41/100*_xlfn.XLOOKUP(dish_ingredient!$E41,ingredient!$B:$B,ingredient!H:H)</f>
        <v>0.126</v>
      </c>
    </row>
    <row r="42" spans="1:11" x14ac:dyDescent="0.3">
      <c r="A42">
        <f>VALUE(_xlfn.XLOOKUP(D42,dish!B:B,dish!A:A))</f>
        <v>4</v>
      </c>
      <c r="B42">
        <f>VALUE(_xlfn.XLOOKUP(E42,ingredient!B:B,ingredient!A:A))</f>
        <v>68</v>
      </c>
      <c r="C42">
        <v>5</v>
      </c>
      <c r="D42" t="s">
        <v>33</v>
      </c>
      <c r="E42" s="3" t="s">
        <v>57</v>
      </c>
      <c r="F42">
        <f>dish_ingredient!$C42/100*_xlfn.XLOOKUP(dish_ingredient!$E42,ingredient!$B:$B,ingredient!C:C)</f>
        <v>0</v>
      </c>
      <c r="G42">
        <f>dish_ingredient!$C42/100*_xlfn.XLOOKUP(dish_ingredient!$E42,ingredient!$B:$B,ingredient!D:D)</f>
        <v>0</v>
      </c>
      <c r="H42">
        <f>dish_ingredient!$C42/100*_xlfn.XLOOKUP(dish_ingredient!$E42,ingredient!$B:$B,ingredient!E:E)</f>
        <v>0</v>
      </c>
      <c r="I42">
        <f>dish_ingredient!$C42/100*_xlfn.XLOOKUP(dish_ingredient!$E42,ingredient!$B:$B,ingredient!F:F)</f>
        <v>0</v>
      </c>
      <c r="J42">
        <f>dish_ingredient!$C42/100*_xlfn.XLOOKUP(dish_ingredient!$E42,ingredient!$B:$B,ingredient!G:G)</f>
        <v>0</v>
      </c>
      <c r="K42">
        <f>dish_ingredient!$C42/100*_xlfn.XLOOKUP(dish_ingredient!$E42,ingredient!$B:$B,ingredient!H:H)</f>
        <v>0</v>
      </c>
    </row>
    <row r="43" spans="1:11" x14ac:dyDescent="0.3">
      <c r="A43">
        <f>VALUE(_xlfn.XLOOKUP(D43,dish!B:B,dish!A:A))</f>
        <v>4</v>
      </c>
      <c r="B43">
        <f>VALUE(_xlfn.XLOOKUP(E43,ingredient!B:B,ingredient!A:A))</f>
        <v>13</v>
      </c>
      <c r="C43">
        <v>2</v>
      </c>
      <c r="D43" t="s">
        <v>33</v>
      </c>
      <c r="E43" s="3" t="s">
        <v>58</v>
      </c>
      <c r="F43">
        <f>dish_ingredient!$C43/100*_xlfn.XLOOKUP(dish_ingredient!$E43,ingredient!$B:$B,ingredient!C:C)</f>
        <v>5.0200000000000005</v>
      </c>
      <c r="G43">
        <f>dish_ingredient!$C43/100*_xlfn.XLOOKUP(dish_ingredient!$E43,ingredient!$B:$B,ingredient!D:D)</f>
        <v>6.6000000000000003E-2</v>
      </c>
      <c r="H43">
        <f>dish_ingredient!$C43/100*_xlfn.XLOOKUP(dish_ingredient!$E43,ingredient!$B:$B,ingredient!E:E)</f>
        <v>1.28</v>
      </c>
      <c r="I43">
        <f>dish_ingredient!$C43/100*_xlfn.XLOOKUP(dish_ingredient!$E43,ingredient!$B:$B,ingredient!F:F)</f>
        <v>0.20800000000000002</v>
      </c>
      <c r="J43">
        <f>dish_ingredient!$C43/100*_xlfn.XLOOKUP(dish_ingredient!$E43,ingredient!$B:$B,ingredient!G:G)</f>
        <v>0</v>
      </c>
      <c r="K43">
        <f>dish_ingredient!$C43/100*_xlfn.XLOOKUP(dish_ingredient!$E43,ingredient!$B:$B,ingredient!H:H)</f>
        <v>0.53</v>
      </c>
    </row>
    <row r="44" spans="1:11" x14ac:dyDescent="0.3">
      <c r="A44">
        <f>VALUE(_xlfn.XLOOKUP(D44,dish!B:B,dish!A:A))</f>
        <v>5</v>
      </c>
      <c r="B44">
        <f>VALUE(_xlfn.XLOOKUP(E44,ingredient!B:B,ingredient!A:A))</f>
        <v>22</v>
      </c>
      <c r="C44">
        <v>500</v>
      </c>
      <c r="D44" t="s">
        <v>34</v>
      </c>
      <c r="E44" s="3" t="s">
        <v>248</v>
      </c>
      <c r="F44">
        <f>dish_ingredient!$C44/100*_xlfn.XLOOKUP(dish_ingredient!$E44,ingredient!$B:$B,ingredient!C:C)</f>
        <v>825</v>
      </c>
      <c r="G44">
        <f>dish_ingredient!$C44/100*_xlfn.XLOOKUP(dish_ingredient!$E44,ingredient!$B:$B,ingredient!D:D)</f>
        <v>18</v>
      </c>
      <c r="H44">
        <f>dish_ingredient!$C44/100*_xlfn.XLOOKUP(dish_ingredient!$E44,ingredient!$B:$B,ingredient!E:E)</f>
        <v>0</v>
      </c>
      <c r="I44">
        <f>dish_ingredient!$C44/100*_xlfn.XLOOKUP(dish_ingredient!$E44,ingredient!$B:$B,ingredient!F:F)</f>
        <v>155</v>
      </c>
      <c r="J44">
        <f>dish_ingredient!$C44/100*_xlfn.XLOOKUP(dish_ingredient!$E44,ingredient!$B:$B,ingredient!G:G)</f>
        <v>0</v>
      </c>
      <c r="K44">
        <f>dish_ingredient!$C44/100*_xlfn.XLOOKUP(dish_ingredient!$E44,ingredient!$B:$B,ingredient!H:H)</f>
        <v>0</v>
      </c>
    </row>
    <row r="45" spans="1:11" x14ac:dyDescent="0.3">
      <c r="A45">
        <f>VALUE(_xlfn.XLOOKUP(D45,dish!B:B,dish!A:A))</f>
        <v>5</v>
      </c>
      <c r="B45">
        <f>VALUE(_xlfn.XLOOKUP(E45,ingredient!B:B,ingredient!A:A))</f>
        <v>12</v>
      </c>
      <c r="C45">
        <v>150</v>
      </c>
      <c r="D45" t="s">
        <v>34</v>
      </c>
      <c r="E45" s="3" t="s">
        <v>239</v>
      </c>
      <c r="F45">
        <f>dish_ingredient!$C45/100*_xlfn.XLOOKUP(dish_ingredient!$E45,ingredient!$B:$B,ingredient!C:C)</f>
        <v>46.5</v>
      </c>
      <c r="G45">
        <f>dish_ingredient!$C45/100*_xlfn.XLOOKUP(dish_ingredient!$E45,ingredient!$B:$B,ingredient!D:D)</f>
        <v>0.44999999999999996</v>
      </c>
      <c r="H45">
        <f>dish_ingredient!$C45/100*_xlfn.XLOOKUP(dish_ingredient!$E45,ingredient!$B:$B,ingredient!E:E)</f>
        <v>9</v>
      </c>
      <c r="I45">
        <f>dish_ingredient!$C45/100*_xlfn.XLOOKUP(dish_ingredient!$E45,ingredient!$B:$B,ingredient!F:F)</f>
        <v>1.5</v>
      </c>
      <c r="J45">
        <f>dish_ingredient!$C45/100*_xlfn.XLOOKUP(dish_ingredient!$E45,ingredient!$B:$B,ingredient!G:G)</f>
        <v>0</v>
      </c>
      <c r="K45">
        <f>dish_ingredient!$C45/100*_xlfn.XLOOKUP(dish_ingredient!$E45,ingredient!$B:$B,ingredient!H:H)</f>
        <v>3.1500000000000004</v>
      </c>
    </row>
    <row r="46" spans="1:11" x14ac:dyDescent="0.3">
      <c r="A46">
        <f>VALUE(_xlfn.XLOOKUP(D46,dish!B:B,dish!A:A))</f>
        <v>5</v>
      </c>
      <c r="B46">
        <f>VALUE(_xlfn.XLOOKUP(E46,ingredient!B:B,ingredient!A:A))</f>
        <v>11</v>
      </c>
      <c r="C46">
        <v>150</v>
      </c>
      <c r="D46" t="s">
        <v>34</v>
      </c>
      <c r="E46" s="3" t="s">
        <v>238</v>
      </c>
      <c r="F46">
        <f>dish_ingredient!$C46/100*_xlfn.XLOOKUP(dish_ingredient!$E46,ingredient!$B:$B,ingredient!C:C)</f>
        <v>46.5</v>
      </c>
      <c r="G46">
        <f>dish_ingredient!$C46/100*_xlfn.XLOOKUP(dish_ingredient!$E46,ingredient!$B:$B,ingredient!D:D)</f>
        <v>0.44999999999999996</v>
      </c>
      <c r="H46">
        <f>dish_ingredient!$C46/100*_xlfn.XLOOKUP(dish_ingredient!$E46,ingredient!$B:$B,ingredient!E:E)</f>
        <v>9</v>
      </c>
      <c r="I46">
        <f>dish_ingredient!$C46/100*_xlfn.XLOOKUP(dish_ingredient!$E46,ingredient!$B:$B,ingredient!F:F)</f>
        <v>1.5</v>
      </c>
      <c r="J46">
        <f>dish_ingredient!$C46/100*_xlfn.XLOOKUP(dish_ingredient!$E46,ingredient!$B:$B,ingredient!G:G)</f>
        <v>0</v>
      </c>
      <c r="K46">
        <f>dish_ingredient!$C46/100*_xlfn.XLOOKUP(dish_ingredient!$E46,ingredient!$B:$B,ingredient!H:H)</f>
        <v>3.1500000000000004</v>
      </c>
    </row>
    <row r="47" spans="1:11" x14ac:dyDescent="0.3">
      <c r="A47">
        <f>VALUE(_xlfn.XLOOKUP(D47,dish!B:B,dish!A:A))</f>
        <v>5</v>
      </c>
      <c r="B47">
        <f>VALUE(_xlfn.XLOOKUP(E47,ingredient!B:B,ingredient!A:A))</f>
        <v>58</v>
      </c>
      <c r="C47">
        <v>150</v>
      </c>
      <c r="D47" t="s">
        <v>34</v>
      </c>
      <c r="E47" s="3" t="s">
        <v>89</v>
      </c>
      <c r="F47">
        <f>dish_ingredient!$C47/100*_xlfn.XLOOKUP(dish_ingredient!$E47,ingredient!$B:$B,ingredient!C:C)</f>
        <v>60</v>
      </c>
      <c r="G47">
        <f>dish_ingredient!$C47/100*_xlfn.XLOOKUP(dish_ingredient!$E47,ingredient!$B:$B,ingredient!D:D)</f>
        <v>0.15000000000000002</v>
      </c>
      <c r="H47">
        <f>dish_ingredient!$C47/100*_xlfn.XLOOKUP(dish_ingredient!$E47,ingredient!$B:$B,ingredient!E:E)</f>
        <v>13.950000000000001</v>
      </c>
      <c r="I47">
        <f>dish_ingredient!$C47/100*_xlfn.XLOOKUP(dish_ingredient!$E47,ingredient!$B:$B,ingredient!F:F)</f>
        <v>1.6500000000000001</v>
      </c>
      <c r="J47">
        <f>dish_ingredient!$C47/100*_xlfn.XLOOKUP(dish_ingredient!$E47,ingredient!$B:$B,ingredient!G:G)</f>
        <v>0</v>
      </c>
      <c r="K47">
        <f>dish_ingredient!$C47/100*_xlfn.XLOOKUP(dish_ingredient!$E47,ingredient!$B:$B,ingredient!H:H)</f>
        <v>2.5499999999999998</v>
      </c>
    </row>
    <row r="48" spans="1:11" x14ac:dyDescent="0.3">
      <c r="A48">
        <f>VALUE(_xlfn.XLOOKUP(D48,dish!B:B,dish!A:A))</f>
        <v>5</v>
      </c>
      <c r="B48">
        <f>VALUE(_xlfn.XLOOKUP(E48,ingredient!B:B,ingredient!A:A))</f>
        <v>34</v>
      </c>
      <c r="C48">
        <v>400</v>
      </c>
      <c r="D48" t="s">
        <v>34</v>
      </c>
      <c r="E48" s="3" t="s">
        <v>267</v>
      </c>
      <c r="F48">
        <f>dish_ingredient!$C48/100*_xlfn.XLOOKUP(dish_ingredient!$E48,ingredient!$B:$B,ingredient!C:C)</f>
        <v>1200</v>
      </c>
      <c r="G48">
        <f>dish_ingredient!$C48/100*_xlfn.XLOOKUP(dish_ingredient!$E48,ingredient!$B:$B,ingredient!D:D)</f>
        <v>28</v>
      </c>
      <c r="H48">
        <f>dish_ingredient!$C48/100*_xlfn.XLOOKUP(dish_ingredient!$E48,ingredient!$B:$B,ingredient!E:E)</f>
        <v>200</v>
      </c>
      <c r="I48">
        <f>dish_ingredient!$C48/100*_xlfn.XLOOKUP(dish_ingredient!$E48,ingredient!$B:$B,ingredient!F:F)</f>
        <v>32</v>
      </c>
      <c r="J48">
        <f>dish_ingredient!$C48/100*_xlfn.XLOOKUP(dish_ingredient!$E48,ingredient!$B:$B,ingredient!G:G)</f>
        <v>0</v>
      </c>
      <c r="K48">
        <f>dish_ingredient!$C48/100*_xlfn.XLOOKUP(dish_ingredient!$E48,ingredient!$B:$B,ingredient!H:H)</f>
        <v>12</v>
      </c>
    </row>
    <row r="49" spans="1:11" x14ac:dyDescent="0.3">
      <c r="A49">
        <f>VALUE(_xlfn.XLOOKUP(D49,dish!B:B,dish!A:A))</f>
        <v>5</v>
      </c>
      <c r="B49">
        <f>VALUE(_xlfn.XLOOKUP(E49,ingredient!B:B,ingredient!A:A))</f>
        <v>76</v>
      </c>
      <c r="C49">
        <v>30</v>
      </c>
      <c r="D49" t="s">
        <v>34</v>
      </c>
      <c r="E49" s="3" t="s">
        <v>260</v>
      </c>
      <c r="F49">
        <f>dish_ingredient!$C49/100*_xlfn.XLOOKUP(dish_ingredient!$E49,ingredient!$B:$B,ingredient!C:C)</f>
        <v>265.2</v>
      </c>
      <c r="G49">
        <f>dish_ingredient!$C49/100*_xlfn.XLOOKUP(dish_ingredient!$E49,ingredient!$B:$B,ingredient!D:D)</f>
        <v>30</v>
      </c>
      <c r="H49">
        <f>dish_ingredient!$C49/100*_xlfn.XLOOKUP(dish_ingredient!$E49,ingredient!$B:$B,ingredient!E:E)</f>
        <v>0</v>
      </c>
      <c r="I49">
        <f>dish_ingredient!$C49/100*_xlfn.XLOOKUP(dish_ingredient!$E49,ingredient!$B:$B,ingredient!F:F)</f>
        <v>0</v>
      </c>
      <c r="J49">
        <f>dish_ingredient!$C49/100*_xlfn.XLOOKUP(dish_ingredient!$E49,ingredient!$B:$B,ingredient!G:G)</f>
        <v>0</v>
      </c>
      <c r="K49">
        <f>dish_ingredient!$C49/100*_xlfn.XLOOKUP(dish_ingredient!$E49,ingredient!$B:$B,ingredient!H:H)</f>
        <v>0</v>
      </c>
    </row>
    <row r="50" spans="1:11" x14ac:dyDescent="0.3">
      <c r="A50">
        <f>VALUE(_xlfn.XLOOKUP(D50,dish!B:B,dish!A:A))</f>
        <v>5</v>
      </c>
      <c r="B50">
        <f>VALUE(_xlfn.XLOOKUP(E50,ingredient!B:B,ingredient!A:A))</f>
        <v>33</v>
      </c>
      <c r="C50">
        <v>20</v>
      </c>
      <c r="D50" t="s">
        <v>34</v>
      </c>
      <c r="E50" s="3" t="s">
        <v>265</v>
      </c>
      <c r="F50">
        <f>dish_ingredient!$C50/100*_xlfn.XLOOKUP(dish_ingredient!$E50,ingredient!$B:$B,ingredient!C:C)</f>
        <v>60</v>
      </c>
      <c r="G50">
        <f>dish_ingredient!$C50/100*_xlfn.XLOOKUP(dish_ingredient!$E50,ingredient!$B:$B,ingredient!D:D)</f>
        <v>1</v>
      </c>
      <c r="H50">
        <f>dish_ingredient!$C50/100*_xlfn.XLOOKUP(dish_ingredient!$E50,ingredient!$B:$B,ingredient!E:E)</f>
        <v>13</v>
      </c>
      <c r="I50">
        <f>dish_ingredient!$C50/100*_xlfn.XLOOKUP(dish_ingredient!$E50,ingredient!$B:$B,ingredient!F:F)</f>
        <v>2</v>
      </c>
      <c r="J50">
        <f>dish_ingredient!$C50/100*_xlfn.XLOOKUP(dish_ingredient!$E50,ingredient!$B:$B,ingredient!G:G)</f>
        <v>0</v>
      </c>
      <c r="K50">
        <f>dish_ingredient!$C50/100*_xlfn.XLOOKUP(dish_ingredient!$E50,ingredient!$B:$B,ingredient!H:H)</f>
        <v>0</v>
      </c>
    </row>
    <row r="51" spans="1:11" x14ac:dyDescent="0.3">
      <c r="A51">
        <f>VALUE(_xlfn.XLOOKUP(D51,dish!B:B,dish!A:A))</f>
        <v>5</v>
      </c>
      <c r="B51">
        <f>VALUE(_xlfn.XLOOKUP(E51,ingredient!B:B,ingredient!A:A))</f>
        <v>70</v>
      </c>
      <c r="C51">
        <v>100</v>
      </c>
      <c r="D51" t="s">
        <v>34</v>
      </c>
      <c r="E51" s="3" t="s">
        <v>274</v>
      </c>
      <c r="F51">
        <f>dish_ingredient!$C51/100*_xlfn.XLOOKUP(dish_ingredient!$E51,ingredient!$B:$B,ingredient!C:C)</f>
        <v>193</v>
      </c>
      <c r="G51">
        <f>dish_ingredient!$C51/100*_xlfn.XLOOKUP(dish_ingredient!$E51,ingredient!$B:$B,ingredient!D:D)</f>
        <v>20</v>
      </c>
      <c r="H51">
        <f>dish_ingredient!$C51/100*_xlfn.XLOOKUP(dish_ingredient!$E51,ingredient!$B:$B,ingredient!E:E)</f>
        <v>4.5999999999999996</v>
      </c>
      <c r="I51">
        <f>dish_ingredient!$C51/100*_xlfn.XLOOKUP(dish_ingredient!$E51,ingredient!$B:$B,ingredient!F:F)</f>
        <v>2.9</v>
      </c>
      <c r="J51">
        <f>dish_ingredient!$C51/100*_xlfn.XLOOKUP(dish_ingredient!$E51,ingredient!$B:$B,ingredient!G:G)</f>
        <v>0</v>
      </c>
      <c r="K51">
        <f>dish_ingredient!$C51/100*_xlfn.XLOOKUP(dish_ingredient!$E51,ingredient!$B:$B,ingredient!H:H)</f>
        <v>0</v>
      </c>
    </row>
    <row r="52" spans="1:11" x14ac:dyDescent="0.3">
      <c r="A52">
        <f>VALUE(_xlfn.XLOOKUP(D52,dish!B:B,dish!A:A))</f>
        <v>5</v>
      </c>
      <c r="B52">
        <f>VALUE(_xlfn.XLOOKUP(E52,ingredient!B:B,ingredient!A:A))</f>
        <v>41</v>
      </c>
      <c r="C52">
        <v>100</v>
      </c>
      <c r="D52" t="s">
        <v>34</v>
      </c>
      <c r="E52" s="3" t="s">
        <v>63</v>
      </c>
      <c r="F52">
        <f>dish_ingredient!$C52/100*_xlfn.XLOOKUP(dish_ingredient!$E52,ingredient!$B:$B,ingredient!C:C)</f>
        <v>160</v>
      </c>
      <c r="G52">
        <f>dish_ingredient!$C52/100*_xlfn.XLOOKUP(dish_ingredient!$E52,ingredient!$B:$B,ingredient!D:D)</f>
        <v>14.7</v>
      </c>
      <c r="H52">
        <f>dish_ingredient!$C52/100*_xlfn.XLOOKUP(dish_ingredient!$E52,ingredient!$B:$B,ingredient!E:E)</f>
        <v>8.5</v>
      </c>
      <c r="I52">
        <f>dish_ingredient!$C52/100*_xlfn.XLOOKUP(dish_ingredient!$E52,ingredient!$B:$B,ingredient!F:F)</f>
        <v>2</v>
      </c>
      <c r="J52">
        <f>dish_ingredient!$C52/100*_xlfn.XLOOKUP(dish_ingredient!$E52,ingredient!$B:$B,ingredient!G:G)</f>
        <v>0</v>
      </c>
      <c r="K52">
        <f>dish_ingredient!$C52/100*_xlfn.XLOOKUP(dish_ingredient!$E52,ingredient!$B:$B,ingredient!H:H)</f>
        <v>6.7</v>
      </c>
    </row>
    <row r="53" spans="1:11" x14ac:dyDescent="0.3">
      <c r="A53">
        <f>VALUE(_xlfn.XLOOKUP(D53,dish!B:B,dish!A:A))</f>
        <v>5</v>
      </c>
      <c r="B53">
        <f>VALUE(_xlfn.XLOOKUP(E53,ingredient!B:B,ingredient!A:A))</f>
        <v>69</v>
      </c>
      <c r="C53">
        <v>100</v>
      </c>
      <c r="D53" t="s">
        <v>34</v>
      </c>
      <c r="E53" s="3" t="s">
        <v>64</v>
      </c>
      <c r="F53">
        <f>dish_ingredient!$C53/100*_xlfn.XLOOKUP(dish_ingredient!$E53,ingredient!$B:$B,ingredient!C:C)</f>
        <v>36</v>
      </c>
      <c r="G53">
        <f>dish_ingredient!$C53/100*_xlfn.XLOOKUP(dish_ingredient!$E53,ingredient!$B:$B,ingredient!D:D)</f>
        <v>0.2</v>
      </c>
      <c r="H53">
        <f>dish_ingredient!$C53/100*_xlfn.XLOOKUP(dish_ingredient!$E53,ingredient!$B:$B,ingredient!E:E)</f>
        <v>7</v>
      </c>
      <c r="I53">
        <f>dish_ingredient!$C53/100*_xlfn.XLOOKUP(dish_ingredient!$E53,ingredient!$B:$B,ingredient!F:F)</f>
        <v>1.5</v>
      </c>
      <c r="J53">
        <f>dish_ingredient!$C53/100*_xlfn.XLOOKUP(dish_ingredient!$E53,ingredient!$B:$B,ingredient!G:G)</f>
        <v>0</v>
      </c>
      <c r="K53">
        <f>dish_ingredient!$C53/100*_xlfn.XLOOKUP(dish_ingredient!$E53,ingredient!$B:$B,ingredient!H:H)</f>
        <v>1.5</v>
      </c>
    </row>
    <row r="54" spans="1:11" x14ac:dyDescent="0.3">
      <c r="A54">
        <f>VALUE(_xlfn.XLOOKUP(D54,dish!B:B,dish!A:A))</f>
        <v>6</v>
      </c>
      <c r="B54">
        <f>VALUE(_xlfn.XLOOKUP(E54,ingredient!B:B,ingredient!A:A))</f>
        <v>42</v>
      </c>
      <c r="C54">
        <v>500</v>
      </c>
      <c r="D54" t="s">
        <v>35</v>
      </c>
      <c r="E54" s="3" t="s">
        <v>270</v>
      </c>
      <c r="F54">
        <f>dish_ingredient!$C54/100*_xlfn.XLOOKUP(dish_ingredient!$E54,ingredient!$B:$B,ingredient!C:C)</f>
        <v>1270</v>
      </c>
      <c r="G54">
        <f>dish_ingredient!$C54/100*_xlfn.XLOOKUP(dish_ingredient!$E54,ingredient!$B:$B,ingredient!D:D)</f>
        <v>90</v>
      </c>
      <c r="H54">
        <f>dish_ingredient!$C54/100*_xlfn.XLOOKUP(dish_ingredient!$E54,ingredient!$B:$B,ingredient!E:E)</f>
        <v>0</v>
      </c>
      <c r="I54">
        <f>dish_ingredient!$C54/100*_xlfn.XLOOKUP(dish_ingredient!$E54,ingredient!$B:$B,ingredient!F:F)</f>
        <v>130</v>
      </c>
      <c r="J54">
        <f>dish_ingredient!$C54/100*_xlfn.XLOOKUP(dish_ingredient!$E54,ingredient!$B:$B,ingredient!G:G)</f>
        <v>0</v>
      </c>
      <c r="K54">
        <f>dish_ingredient!$C54/100*_xlfn.XLOOKUP(dish_ingredient!$E54,ingredient!$B:$B,ingredient!H:H)</f>
        <v>0</v>
      </c>
    </row>
    <row r="55" spans="1:11" x14ac:dyDescent="0.3">
      <c r="A55">
        <f>VALUE(_xlfn.XLOOKUP(D55,dish!B:B,dish!A:A))</f>
        <v>6</v>
      </c>
      <c r="B55">
        <f>VALUE(_xlfn.XLOOKUP(E55,ingredient!B:B,ingredient!A:A))</f>
        <v>48</v>
      </c>
      <c r="C55">
        <v>250</v>
      </c>
      <c r="D55" t="s">
        <v>35</v>
      </c>
      <c r="E55" s="3" t="s">
        <v>254</v>
      </c>
      <c r="F55">
        <f>dish_ingredient!$C55/100*_xlfn.XLOOKUP(dish_ingredient!$E55,ingredient!$B:$B,ingredient!C:C)</f>
        <v>925</v>
      </c>
      <c r="G55">
        <f>dish_ingredient!$C55/100*_xlfn.XLOOKUP(dish_ingredient!$E55,ingredient!$B:$B,ingredient!D:D)</f>
        <v>3.75</v>
      </c>
      <c r="H55">
        <f>dish_ingredient!$C55/100*_xlfn.XLOOKUP(dish_ingredient!$E55,ingredient!$B:$B,ingredient!E:E)</f>
        <v>187.5</v>
      </c>
      <c r="I55">
        <f>dish_ingredient!$C55/100*_xlfn.XLOOKUP(dish_ingredient!$E55,ingredient!$B:$B,ingredient!F:F)</f>
        <v>32.5</v>
      </c>
      <c r="J55">
        <f>dish_ingredient!$C55/100*_xlfn.XLOOKUP(dish_ingredient!$E55,ingredient!$B:$B,ingredient!G:G)</f>
        <v>0</v>
      </c>
      <c r="K55">
        <f>dish_ingredient!$C55/100*_xlfn.XLOOKUP(dish_ingredient!$E55,ingredient!$B:$B,ingredient!H:H)</f>
        <v>8</v>
      </c>
    </row>
    <row r="56" spans="1:11" x14ac:dyDescent="0.3">
      <c r="A56">
        <f>VALUE(_xlfn.XLOOKUP(D56,dish!B:B,dish!A:A))</f>
        <v>6</v>
      </c>
      <c r="B56">
        <f>VALUE(_xlfn.XLOOKUP(E56,ingredient!B:B,ingredient!A:A))</f>
        <v>66</v>
      </c>
      <c r="C56">
        <v>500</v>
      </c>
      <c r="D56" t="s">
        <v>35</v>
      </c>
      <c r="E56" s="3" t="s">
        <v>247</v>
      </c>
      <c r="F56">
        <f>dish_ingredient!$C56/100*_xlfn.XLOOKUP(dish_ingredient!$E56,ingredient!$B:$B,ingredient!C:C)</f>
        <v>870</v>
      </c>
      <c r="G56">
        <f>dish_ingredient!$C56/100*_xlfn.XLOOKUP(dish_ingredient!$E56,ingredient!$B:$B,ingredient!D:D)</f>
        <v>65</v>
      </c>
      <c r="H56">
        <f>dish_ingredient!$C56/100*_xlfn.XLOOKUP(dish_ingredient!$E56,ingredient!$B:$B,ingredient!E:E)</f>
        <v>15</v>
      </c>
      <c r="I56">
        <f>dish_ingredient!$C56/100*_xlfn.XLOOKUP(dish_ingredient!$E56,ingredient!$B:$B,ingredient!F:F)</f>
        <v>55</v>
      </c>
      <c r="J56">
        <f>dish_ingredient!$C56/100*_xlfn.XLOOKUP(dish_ingredient!$E56,ingredient!$B:$B,ingredient!G:G)</f>
        <v>0</v>
      </c>
      <c r="K56">
        <f>dish_ingredient!$C56/100*_xlfn.XLOOKUP(dish_ingredient!$E56,ingredient!$B:$B,ingredient!H:H)</f>
        <v>0</v>
      </c>
    </row>
    <row r="57" spans="1:11" x14ac:dyDescent="0.3">
      <c r="A57">
        <f>VALUE(_xlfn.XLOOKUP(D57,dish!B:B,dish!A:A))</f>
        <v>6</v>
      </c>
      <c r="B57">
        <f>VALUE(_xlfn.XLOOKUP(E57,ingredient!B:B,ingredient!A:A))</f>
        <v>53</v>
      </c>
      <c r="C57">
        <v>250</v>
      </c>
      <c r="D57" t="s">
        <v>35</v>
      </c>
      <c r="E57" s="3" t="s">
        <v>245</v>
      </c>
      <c r="F57">
        <f>dish_ingredient!$C57/100*_xlfn.XLOOKUP(dish_ingredient!$E57,ingredient!$B:$B,ingredient!C:C)</f>
        <v>700</v>
      </c>
      <c r="G57">
        <f>dish_ingredient!$C57/100*_xlfn.XLOOKUP(dish_ingredient!$E57,ingredient!$B:$B,ingredient!D:D)</f>
        <v>42.5</v>
      </c>
      <c r="H57">
        <f>dish_ingredient!$C57/100*_xlfn.XLOOKUP(dish_ingredient!$E57,ingredient!$B:$B,ingredient!E:E)</f>
        <v>7.75</v>
      </c>
      <c r="I57">
        <f>dish_ingredient!$C57/100*_xlfn.XLOOKUP(dish_ingredient!$E57,ingredient!$B:$B,ingredient!F:F)</f>
        <v>70</v>
      </c>
      <c r="J57">
        <f>dish_ingredient!$C57/100*_xlfn.XLOOKUP(dish_ingredient!$E57,ingredient!$B:$B,ingredient!G:G)</f>
        <v>0</v>
      </c>
      <c r="K57">
        <f>dish_ingredient!$C57/100*_xlfn.XLOOKUP(dish_ingredient!$E57,ingredient!$B:$B,ingredient!H:H)</f>
        <v>0</v>
      </c>
    </row>
    <row r="58" spans="1:11" x14ac:dyDescent="0.3">
      <c r="A58">
        <f>VALUE(_xlfn.XLOOKUP(D58,dish!B:B,dish!A:A))</f>
        <v>6</v>
      </c>
      <c r="B58">
        <f>VALUE(_xlfn.XLOOKUP(E58,ingredient!B:B,ingredient!A:A))</f>
        <v>59</v>
      </c>
      <c r="C58">
        <v>50</v>
      </c>
      <c r="D58" t="s">
        <v>35</v>
      </c>
      <c r="E58" s="3" t="s">
        <v>246</v>
      </c>
      <c r="F58">
        <f>dish_ingredient!$C58/100*_xlfn.XLOOKUP(dish_ingredient!$E58,ingredient!$B:$B,ingredient!C:C)</f>
        <v>215.5</v>
      </c>
      <c r="G58">
        <f>dish_ingredient!$C58/100*_xlfn.XLOOKUP(dish_ingredient!$E58,ingredient!$B:$B,ingredient!D:D)</f>
        <v>14.5</v>
      </c>
      <c r="H58">
        <f>dish_ingredient!$C58/100*_xlfn.XLOOKUP(dish_ingredient!$E58,ingredient!$B:$B,ingredient!E:E)</f>
        <v>2.0499999999999998</v>
      </c>
      <c r="I58">
        <f>dish_ingredient!$C58/100*_xlfn.XLOOKUP(dish_ingredient!$E58,ingredient!$B:$B,ingredient!F:F)</f>
        <v>19</v>
      </c>
      <c r="J58">
        <f>dish_ingredient!$C58/100*_xlfn.XLOOKUP(dish_ingredient!$E58,ingredient!$B:$B,ingredient!G:G)</f>
        <v>0</v>
      </c>
      <c r="K58">
        <f>dish_ingredient!$C58/100*_xlfn.XLOOKUP(dish_ingredient!$E58,ingredient!$B:$B,ingredient!H:H)</f>
        <v>0</v>
      </c>
    </row>
    <row r="59" spans="1:11" x14ac:dyDescent="0.3">
      <c r="A59">
        <f>VALUE(_xlfn.XLOOKUP(D59,dish!B:B,dish!A:A))</f>
        <v>6</v>
      </c>
      <c r="B59">
        <f>VALUE(_xlfn.XLOOKUP(E59,ingredient!B:B,ingredient!A:A))</f>
        <v>74</v>
      </c>
      <c r="C59">
        <v>800</v>
      </c>
      <c r="D59" t="s">
        <v>35</v>
      </c>
      <c r="E59" s="3" t="s">
        <v>59</v>
      </c>
      <c r="F59">
        <f>dish_ingredient!$C59/100*_xlfn.XLOOKUP(dish_ingredient!$E59,ingredient!$B:$B,ingredient!C:C)</f>
        <v>232</v>
      </c>
      <c r="G59">
        <f>dish_ingredient!$C59/100*_xlfn.XLOOKUP(dish_ingredient!$E59,ingredient!$B:$B,ingredient!D:D)</f>
        <v>1.6</v>
      </c>
      <c r="H59">
        <f>dish_ingredient!$C59/100*_xlfn.XLOOKUP(dish_ingredient!$E59,ingredient!$B:$B,ingredient!E:E)</f>
        <v>48</v>
      </c>
      <c r="I59">
        <f>dish_ingredient!$C59/100*_xlfn.XLOOKUP(dish_ingredient!$E59,ingredient!$B:$B,ingredient!F:F)</f>
        <v>12</v>
      </c>
      <c r="J59">
        <f>dish_ingredient!$C59/100*_xlfn.XLOOKUP(dish_ingredient!$E59,ingredient!$B:$B,ingredient!G:G)</f>
        <v>0</v>
      </c>
      <c r="K59">
        <f>dish_ingredient!$C59/100*_xlfn.XLOOKUP(dish_ingredient!$E59,ingredient!$B:$B,ingredient!H:H)</f>
        <v>8</v>
      </c>
    </row>
    <row r="60" spans="1:11" x14ac:dyDescent="0.3">
      <c r="A60">
        <f>VALUE(_xlfn.XLOOKUP(D60,dish!B:B,dish!A:A))</f>
        <v>6</v>
      </c>
      <c r="B60">
        <f>VALUE(_xlfn.XLOOKUP(E60,ingredient!B:B,ingredient!A:A))</f>
        <v>58</v>
      </c>
      <c r="C60">
        <v>150</v>
      </c>
      <c r="D60" t="s">
        <v>35</v>
      </c>
      <c r="E60" s="3" t="s">
        <v>89</v>
      </c>
      <c r="F60">
        <f>dish_ingredient!$C60/100*_xlfn.XLOOKUP(dish_ingredient!$E60,ingredient!$B:$B,ingredient!C:C)</f>
        <v>60</v>
      </c>
      <c r="G60">
        <f>dish_ingredient!$C60/100*_xlfn.XLOOKUP(dish_ingredient!$E60,ingredient!$B:$B,ingredient!D:D)</f>
        <v>0.15000000000000002</v>
      </c>
      <c r="H60">
        <f>dish_ingredient!$C60/100*_xlfn.XLOOKUP(dish_ingredient!$E60,ingredient!$B:$B,ingredient!E:E)</f>
        <v>13.950000000000001</v>
      </c>
      <c r="I60">
        <f>dish_ingredient!$C60/100*_xlfn.XLOOKUP(dish_ingredient!$E60,ingredient!$B:$B,ingredient!F:F)</f>
        <v>1.6500000000000001</v>
      </c>
      <c r="J60">
        <f>dish_ingredient!$C60/100*_xlfn.XLOOKUP(dish_ingredient!$E60,ingredient!$B:$B,ingredient!G:G)</f>
        <v>0</v>
      </c>
      <c r="K60">
        <f>dish_ingredient!$C60/100*_xlfn.XLOOKUP(dish_ingredient!$E60,ingredient!$B:$B,ingredient!H:H)</f>
        <v>2.5499999999999998</v>
      </c>
    </row>
    <row r="61" spans="1:11" x14ac:dyDescent="0.3">
      <c r="A61">
        <f>VALUE(_xlfn.XLOOKUP(D61,dish!B:B,dish!A:A))</f>
        <v>6</v>
      </c>
      <c r="B61">
        <f>VALUE(_xlfn.XLOOKUP(E61,ingredient!B:B,ingredient!A:A))</f>
        <v>39</v>
      </c>
      <c r="C61">
        <v>6</v>
      </c>
      <c r="D61" t="s">
        <v>35</v>
      </c>
      <c r="E61" s="3" t="s">
        <v>135</v>
      </c>
      <c r="F61">
        <f>dish_ingredient!$C61/100*_xlfn.XLOOKUP(dish_ingredient!$E61,ingredient!$B:$B,ingredient!C:C)</f>
        <v>8.94</v>
      </c>
      <c r="G61">
        <f>dish_ingredient!$C61/100*_xlfn.XLOOKUP(dish_ingredient!$E61,ingredient!$B:$B,ingredient!D:D)</f>
        <v>0.03</v>
      </c>
      <c r="H61">
        <f>dish_ingredient!$C61/100*_xlfn.XLOOKUP(dish_ingredient!$E61,ingredient!$B:$B,ingredient!E:E)</f>
        <v>1.98</v>
      </c>
      <c r="I61">
        <f>dish_ingredient!$C61/100*_xlfn.XLOOKUP(dish_ingredient!$E61,ingredient!$B:$B,ingredient!F:F)</f>
        <v>0.38400000000000001</v>
      </c>
      <c r="J61">
        <f>dish_ingredient!$C61/100*_xlfn.XLOOKUP(dish_ingredient!$E61,ingredient!$B:$B,ingredient!G:G)</f>
        <v>0</v>
      </c>
      <c r="K61">
        <f>dish_ingredient!$C61/100*_xlfn.XLOOKUP(dish_ingredient!$E61,ingredient!$B:$B,ingredient!H:H)</f>
        <v>0.126</v>
      </c>
    </row>
    <row r="62" spans="1:11" x14ac:dyDescent="0.3">
      <c r="A62">
        <f>VALUE(_xlfn.XLOOKUP(D62,dish!B:B,dish!A:A))</f>
        <v>6</v>
      </c>
      <c r="B62">
        <f>VALUE(_xlfn.XLOOKUP(E62,ingredient!B:B,ingredient!A:A))</f>
        <v>57</v>
      </c>
      <c r="C62">
        <v>30</v>
      </c>
      <c r="D62" t="s">
        <v>35</v>
      </c>
      <c r="E62" s="3" t="s">
        <v>259</v>
      </c>
      <c r="F62">
        <f>dish_ingredient!$C62/100*_xlfn.XLOOKUP(dish_ingredient!$E62,ingredient!$B:$B,ingredient!C:C)</f>
        <v>265.2</v>
      </c>
      <c r="G62">
        <f>dish_ingredient!$C62/100*_xlfn.XLOOKUP(dish_ingredient!$E62,ingredient!$B:$B,ingredient!D:D)</f>
        <v>30</v>
      </c>
      <c r="H62">
        <f>dish_ingredient!$C62/100*_xlfn.XLOOKUP(dish_ingredient!$E62,ingredient!$B:$B,ingredient!E:E)</f>
        <v>0</v>
      </c>
      <c r="I62">
        <f>dish_ingredient!$C62/100*_xlfn.XLOOKUP(dish_ingredient!$E62,ingredient!$B:$B,ingredient!F:F)</f>
        <v>0</v>
      </c>
      <c r="J62">
        <f>dish_ingredient!$C62/100*_xlfn.XLOOKUP(dish_ingredient!$E62,ingredient!$B:$B,ingredient!G:G)</f>
        <v>0</v>
      </c>
      <c r="K62">
        <f>dish_ingredient!$C62/100*_xlfn.XLOOKUP(dish_ingredient!$E62,ingredient!$B:$B,ingredient!H:H)</f>
        <v>0</v>
      </c>
    </row>
    <row r="63" spans="1:11" x14ac:dyDescent="0.3">
      <c r="A63">
        <f>VALUE(_xlfn.XLOOKUP(D63,dish!B:B,dish!A:A))</f>
        <v>6</v>
      </c>
      <c r="B63">
        <f>VALUE(_xlfn.XLOOKUP(E63,ingredient!B:B,ingredient!A:A))</f>
        <v>68</v>
      </c>
      <c r="C63">
        <v>5</v>
      </c>
      <c r="D63" t="s">
        <v>35</v>
      </c>
      <c r="E63" s="3" t="s">
        <v>57</v>
      </c>
      <c r="F63">
        <f>dish_ingredient!$C63/100*_xlfn.XLOOKUP(dish_ingredient!$E63,ingredient!$B:$B,ingredient!C:C)</f>
        <v>0</v>
      </c>
      <c r="G63">
        <f>dish_ingredient!$C63/100*_xlfn.XLOOKUP(dish_ingredient!$E63,ingredient!$B:$B,ingredient!D:D)</f>
        <v>0</v>
      </c>
      <c r="H63">
        <f>dish_ingredient!$C63/100*_xlfn.XLOOKUP(dish_ingredient!$E63,ingredient!$B:$B,ingredient!E:E)</f>
        <v>0</v>
      </c>
      <c r="I63">
        <f>dish_ingredient!$C63/100*_xlfn.XLOOKUP(dish_ingredient!$E63,ingredient!$B:$B,ingredient!F:F)</f>
        <v>0</v>
      </c>
      <c r="J63">
        <f>dish_ingredient!$C63/100*_xlfn.XLOOKUP(dish_ingredient!$E63,ingredient!$B:$B,ingredient!G:G)</f>
        <v>0</v>
      </c>
      <c r="K63">
        <f>dish_ingredient!$C63/100*_xlfn.XLOOKUP(dish_ingredient!$E63,ingredient!$B:$B,ingredient!H:H)</f>
        <v>0</v>
      </c>
    </row>
    <row r="64" spans="1:11" x14ac:dyDescent="0.3">
      <c r="A64">
        <f>VALUE(_xlfn.XLOOKUP(D64,dish!B:B,dish!A:A))</f>
        <v>6</v>
      </c>
      <c r="B64">
        <f>VALUE(_xlfn.XLOOKUP(E64,ingredient!B:B,ingredient!A:A))</f>
        <v>13</v>
      </c>
      <c r="C64">
        <v>2</v>
      </c>
      <c r="D64" t="s">
        <v>35</v>
      </c>
      <c r="E64" s="3" t="s">
        <v>58</v>
      </c>
      <c r="F64">
        <f>dish_ingredient!$C64/100*_xlfn.XLOOKUP(dish_ingredient!$E64,ingredient!$B:$B,ingredient!C:C)</f>
        <v>5.0200000000000005</v>
      </c>
      <c r="G64">
        <f>dish_ingredient!$C64/100*_xlfn.XLOOKUP(dish_ingredient!$E64,ingredient!$B:$B,ingredient!D:D)</f>
        <v>6.6000000000000003E-2</v>
      </c>
      <c r="H64">
        <f>dish_ingredient!$C64/100*_xlfn.XLOOKUP(dish_ingredient!$E64,ingredient!$B:$B,ingredient!E:E)</f>
        <v>1.28</v>
      </c>
      <c r="I64">
        <f>dish_ingredient!$C64/100*_xlfn.XLOOKUP(dish_ingredient!$E64,ingredient!$B:$B,ingredient!F:F)</f>
        <v>0.20800000000000002</v>
      </c>
      <c r="J64">
        <f>dish_ingredient!$C64/100*_xlfn.XLOOKUP(dish_ingredient!$E64,ingredient!$B:$B,ingredient!G:G)</f>
        <v>0</v>
      </c>
      <c r="K64">
        <f>dish_ingredient!$C64/100*_xlfn.XLOOKUP(dish_ingredient!$E64,ingredient!$B:$B,ingredient!H:H)</f>
        <v>0.53</v>
      </c>
    </row>
    <row r="65" spans="1:11" x14ac:dyDescent="0.3">
      <c r="A65">
        <f>VALUE(_xlfn.XLOOKUP(D65,dish!B:B,dish!A:A))</f>
        <v>7</v>
      </c>
      <c r="B65">
        <f>VALUE(_xlfn.XLOOKUP(E65,ingredient!B:B,ingredient!A:A))</f>
        <v>77</v>
      </c>
      <c r="C65">
        <v>600</v>
      </c>
      <c r="D65" t="s">
        <v>36</v>
      </c>
      <c r="E65" s="3" t="s">
        <v>278</v>
      </c>
      <c r="F65">
        <f>dish_ingredient!$C65/100*_xlfn.XLOOKUP(dish_ingredient!$E65,ingredient!$B:$B,ingredient!C:C)</f>
        <v>492</v>
      </c>
      <c r="G65">
        <f>dish_ingredient!$C65/100*_xlfn.XLOOKUP(dish_ingredient!$E65,ingredient!$B:$B,ingredient!D:D)</f>
        <v>4.1999999999999993</v>
      </c>
      <c r="H65">
        <f>dish_ingredient!$C65/100*_xlfn.XLOOKUP(dish_ingredient!$E65,ingredient!$B:$B,ingredient!E:E)</f>
        <v>0</v>
      </c>
      <c r="I65">
        <f>dish_ingredient!$C65/100*_xlfn.XLOOKUP(dish_ingredient!$E65,ingredient!$B:$B,ingredient!F:F)</f>
        <v>108</v>
      </c>
      <c r="J65">
        <f>dish_ingredient!$C65/100*_xlfn.XLOOKUP(dish_ingredient!$E65,ingredient!$B:$B,ingredient!G:G)</f>
        <v>0</v>
      </c>
      <c r="K65">
        <f>dish_ingredient!$C65/100*_xlfn.XLOOKUP(dish_ingredient!$E65,ingredient!$B:$B,ingredient!H:H)</f>
        <v>0</v>
      </c>
    </row>
    <row r="66" spans="1:11" x14ac:dyDescent="0.3">
      <c r="A66">
        <f>VALUE(_xlfn.XLOOKUP(D66,dish!B:B,dish!A:A))</f>
        <v>7</v>
      </c>
      <c r="B66">
        <f>VALUE(_xlfn.XLOOKUP(E66,ingredient!B:B,ingredient!A:A))</f>
        <v>63</v>
      </c>
      <c r="C66">
        <v>800</v>
      </c>
      <c r="D66" t="s">
        <v>36</v>
      </c>
      <c r="E66" s="3" t="s">
        <v>206</v>
      </c>
      <c r="F66">
        <f>dish_ingredient!$C66/100*_xlfn.XLOOKUP(dish_ingredient!$E66,ingredient!$B:$B,ingredient!C:C)</f>
        <v>616</v>
      </c>
      <c r="G66">
        <f>dish_ingredient!$C66/100*_xlfn.XLOOKUP(dish_ingredient!$E66,ingredient!$B:$B,ingredient!D:D)</f>
        <v>0.8</v>
      </c>
      <c r="H66">
        <f>dish_ingredient!$C66/100*_xlfn.XLOOKUP(dish_ingredient!$E66,ingredient!$B:$B,ingredient!E:E)</f>
        <v>136</v>
      </c>
      <c r="I66">
        <f>dish_ingredient!$C66/100*_xlfn.XLOOKUP(dish_ingredient!$E66,ingredient!$B:$B,ingredient!F:F)</f>
        <v>16</v>
      </c>
      <c r="J66">
        <f>dish_ingredient!$C66/100*_xlfn.XLOOKUP(dish_ingredient!$E66,ingredient!$B:$B,ingredient!G:G)</f>
        <v>0</v>
      </c>
      <c r="K66">
        <f>dish_ingredient!$C66/100*_xlfn.XLOOKUP(dish_ingredient!$E66,ingredient!$B:$B,ingredient!H:H)</f>
        <v>17.600000000000001</v>
      </c>
    </row>
    <row r="67" spans="1:11" x14ac:dyDescent="0.3">
      <c r="A67">
        <f>VALUE(_xlfn.XLOOKUP(D67,dish!B:B,dish!A:A))</f>
        <v>7</v>
      </c>
      <c r="B67">
        <f>VALUE(_xlfn.XLOOKUP(E67,ingredient!B:B,ingredient!A:A))</f>
        <v>2</v>
      </c>
      <c r="C67">
        <v>200</v>
      </c>
      <c r="D67" t="s">
        <v>36</v>
      </c>
      <c r="E67" s="3" t="s">
        <v>67</v>
      </c>
      <c r="F67">
        <f>dish_ingredient!$C67/100*_xlfn.XLOOKUP(dish_ingredient!$E67,ingredient!$B:$B,ingredient!C:C)</f>
        <v>728</v>
      </c>
      <c r="G67">
        <f>dish_ingredient!$C67/100*_xlfn.XLOOKUP(dish_ingredient!$E67,ingredient!$B:$B,ingredient!D:D)</f>
        <v>2</v>
      </c>
      <c r="H67">
        <f>dish_ingredient!$C67/100*_xlfn.XLOOKUP(dish_ingredient!$E67,ingredient!$B:$B,ingredient!E:E)</f>
        <v>152.6</v>
      </c>
      <c r="I67">
        <f>dish_ingredient!$C67/100*_xlfn.XLOOKUP(dish_ingredient!$E67,ingredient!$B:$B,ingredient!F:F)</f>
        <v>20.6</v>
      </c>
      <c r="J67">
        <f>dish_ingredient!$C67/100*_xlfn.XLOOKUP(dish_ingredient!$E67,ingredient!$B:$B,ingredient!G:G)</f>
        <v>0</v>
      </c>
      <c r="K67">
        <f>dish_ingredient!$C67/100*_xlfn.XLOOKUP(dish_ingredient!$E67,ingredient!$B:$B,ingredient!H:H)</f>
        <v>5.4</v>
      </c>
    </row>
    <row r="68" spans="1:11" x14ac:dyDescent="0.3">
      <c r="A68">
        <f>VALUE(_xlfn.XLOOKUP(D68,dish!B:B,dish!A:A))</f>
        <v>7</v>
      </c>
      <c r="B68">
        <f>VALUE(_xlfn.XLOOKUP(E68,ingredient!B:B,ingredient!A:A))</f>
        <v>31</v>
      </c>
      <c r="C68">
        <v>50</v>
      </c>
      <c r="D68" t="s">
        <v>36</v>
      </c>
      <c r="E68" s="3" t="s">
        <v>251</v>
      </c>
      <c r="F68">
        <f>dish_ingredient!$C68/100*_xlfn.XLOOKUP(dish_ingredient!$E68,ingredient!$B:$B,ingredient!C:C)</f>
        <v>77.5</v>
      </c>
      <c r="G68">
        <f>dish_ingredient!$C68/100*_xlfn.XLOOKUP(dish_ingredient!$E68,ingredient!$B:$B,ingredient!D:D)</f>
        <v>5.5</v>
      </c>
      <c r="H68">
        <f>dish_ingredient!$C68/100*_xlfn.XLOOKUP(dish_ingredient!$E68,ingredient!$B:$B,ingredient!E:E)</f>
        <v>0.55000000000000004</v>
      </c>
      <c r="I68">
        <f>dish_ingredient!$C68/100*_xlfn.XLOOKUP(dish_ingredient!$E68,ingredient!$B:$B,ingredient!F:F)</f>
        <v>6.5</v>
      </c>
      <c r="J68">
        <f>dish_ingredient!$C68/100*_xlfn.XLOOKUP(dish_ingredient!$E68,ingredient!$B:$B,ingredient!G:G)</f>
        <v>0</v>
      </c>
      <c r="K68">
        <f>dish_ingredient!$C68/100*_xlfn.XLOOKUP(dish_ingredient!$E68,ingredient!$B:$B,ingredient!H:H)</f>
        <v>0</v>
      </c>
    </row>
    <row r="69" spans="1:11" x14ac:dyDescent="0.3">
      <c r="A69">
        <f>VALUE(_xlfn.XLOOKUP(D69,dish!B:B,dish!A:A))</f>
        <v>7</v>
      </c>
      <c r="B69">
        <f>VALUE(_xlfn.XLOOKUP(E69,ingredient!B:B,ingredient!A:A))</f>
        <v>10</v>
      </c>
      <c r="C69">
        <v>200</v>
      </c>
      <c r="D69" t="s">
        <v>36</v>
      </c>
      <c r="E69" s="3" t="s">
        <v>81</v>
      </c>
      <c r="F69">
        <f>dish_ingredient!$C69/100*_xlfn.XLOOKUP(dish_ingredient!$E69,ingredient!$B:$B,ingredient!C:C)</f>
        <v>86</v>
      </c>
      <c r="G69">
        <f>dish_ingredient!$C69/100*_xlfn.XLOOKUP(dish_ingredient!$E69,ingredient!$B:$B,ingredient!D:D)</f>
        <v>0</v>
      </c>
      <c r="H69">
        <f>dish_ingredient!$C69/100*_xlfn.XLOOKUP(dish_ingredient!$E69,ingredient!$B:$B,ingredient!E:E)</f>
        <v>7.2</v>
      </c>
      <c r="I69">
        <f>dish_ingredient!$C69/100*_xlfn.XLOOKUP(dish_ingredient!$E69,ingredient!$B:$B,ingredient!F:F)</f>
        <v>1</v>
      </c>
      <c r="J69">
        <f>dish_ingredient!$C69/100*_xlfn.XLOOKUP(dish_ingredient!$E69,ingredient!$B:$B,ingredient!G:G)</f>
        <v>8</v>
      </c>
      <c r="K69">
        <f>dish_ingredient!$C69/100*_xlfn.XLOOKUP(dish_ingredient!$E69,ingredient!$B:$B,ingredient!H:H)</f>
        <v>0</v>
      </c>
    </row>
    <row r="70" spans="1:11" x14ac:dyDescent="0.3">
      <c r="A70">
        <f>VALUE(_xlfn.XLOOKUP(D70,dish!B:B,dish!A:A))</f>
        <v>7</v>
      </c>
      <c r="B70">
        <f>VALUE(_xlfn.XLOOKUP(E70,ingredient!B:B,ingredient!A:A))</f>
        <v>68</v>
      </c>
      <c r="C70">
        <v>5</v>
      </c>
      <c r="D70" t="s">
        <v>36</v>
      </c>
      <c r="E70" s="3" t="s">
        <v>57</v>
      </c>
      <c r="F70">
        <f>dish_ingredient!$C70/100*_xlfn.XLOOKUP(dish_ingredient!$E70,ingredient!$B:$B,ingredient!C:C)</f>
        <v>0</v>
      </c>
      <c r="G70">
        <f>dish_ingredient!$C70/100*_xlfn.XLOOKUP(dish_ingredient!$E70,ingredient!$B:$B,ingredient!D:D)</f>
        <v>0</v>
      </c>
      <c r="H70">
        <f>dish_ingredient!$C70/100*_xlfn.XLOOKUP(dish_ingredient!$E70,ingredient!$B:$B,ingredient!E:E)</f>
        <v>0</v>
      </c>
      <c r="I70">
        <f>dish_ingredient!$C70/100*_xlfn.XLOOKUP(dish_ingredient!$E70,ingredient!$B:$B,ingredient!F:F)</f>
        <v>0</v>
      </c>
      <c r="J70">
        <f>dish_ingredient!$C70/100*_xlfn.XLOOKUP(dish_ingredient!$E70,ingredient!$B:$B,ingredient!G:G)</f>
        <v>0</v>
      </c>
      <c r="K70">
        <f>dish_ingredient!$C70/100*_xlfn.XLOOKUP(dish_ingredient!$E70,ingredient!$B:$B,ingredient!H:H)</f>
        <v>0</v>
      </c>
    </row>
    <row r="71" spans="1:11" x14ac:dyDescent="0.3">
      <c r="A71">
        <f>VALUE(_xlfn.XLOOKUP(D71,dish!B:B,dish!A:A))</f>
        <v>7</v>
      </c>
      <c r="B71">
        <f>VALUE(_xlfn.XLOOKUP(E71,ingredient!B:B,ingredient!A:A))</f>
        <v>76</v>
      </c>
      <c r="C71">
        <v>1000</v>
      </c>
      <c r="D71" t="s">
        <v>36</v>
      </c>
      <c r="E71" s="3" t="s">
        <v>260</v>
      </c>
      <c r="F71">
        <f>dish_ingredient!$C71/100*_xlfn.XLOOKUP(dish_ingredient!$E71,ingredient!$B:$B,ingredient!C:C)</f>
        <v>8840</v>
      </c>
      <c r="G71">
        <f>dish_ingredient!$C71/100*_xlfn.XLOOKUP(dish_ingredient!$E71,ingredient!$B:$B,ingredient!D:D)</f>
        <v>1000</v>
      </c>
      <c r="H71">
        <f>dish_ingredient!$C71/100*_xlfn.XLOOKUP(dish_ingredient!$E71,ingredient!$B:$B,ingredient!E:E)</f>
        <v>0</v>
      </c>
      <c r="I71">
        <f>dish_ingredient!$C71/100*_xlfn.XLOOKUP(dish_ingredient!$E71,ingredient!$B:$B,ingredient!F:F)</f>
        <v>0</v>
      </c>
      <c r="J71">
        <f>dish_ingredient!$C71/100*_xlfn.XLOOKUP(dish_ingredient!$E71,ingredient!$B:$B,ingredient!G:G)</f>
        <v>0</v>
      </c>
      <c r="K71">
        <f>dish_ingredient!$C71/100*_xlfn.XLOOKUP(dish_ingredient!$E71,ingredient!$B:$B,ingredient!H:H)</f>
        <v>0</v>
      </c>
    </row>
    <row r="72" spans="1:11" x14ac:dyDescent="0.3">
      <c r="A72">
        <f>VALUE(_xlfn.XLOOKUP(D72,dish!B:B,dish!A:A))</f>
        <v>7</v>
      </c>
      <c r="B72">
        <f>VALUE(_xlfn.XLOOKUP(E72,ingredient!B:B,ingredient!A:A))</f>
        <v>95</v>
      </c>
      <c r="C72">
        <v>5</v>
      </c>
      <c r="D72" t="s">
        <v>36</v>
      </c>
      <c r="E72" s="3" t="s">
        <v>95</v>
      </c>
      <c r="F72">
        <f>dish_ingredient!$C72/100*_xlfn.XLOOKUP(dish_ingredient!$E72,ingredient!$B:$B,ingredient!C:C)</f>
        <v>11.350000000000001</v>
      </c>
      <c r="G72">
        <f>dish_ingredient!$C72/100*_xlfn.XLOOKUP(dish_ingredient!$E72,ingredient!$B:$B,ingredient!D:D)</f>
        <v>0.31000000000000005</v>
      </c>
      <c r="H72">
        <f>dish_ingredient!$C72/100*_xlfn.XLOOKUP(dish_ingredient!$E72,ingredient!$B:$B,ingredient!E:E)</f>
        <v>1.915</v>
      </c>
      <c r="I72">
        <f>dish_ingredient!$C72/100*_xlfn.XLOOKUP(dish_ingredient!$E72,ingredient!$B:$B,ingredient!F:F)</f>
        <v>0.29500000000000004</v>
      </c>
      <c r="J72">
        <f>dish_ingredient!$C72/100*_xlfn.XLOOKUP(dish_ingredient!$E72,ingredient!$B:$B,ingredient!G:G)</f>
        <v>0</v>
      </c>
      <c r="K72">
        <f>dish_ingredient!$C72/100*_xlfn.XLOOKUP(dish_ingredient!$E72,ingredient!$B:$B,ingredient!H:H)</f>
        <v>6.9999999999999993E-2</v>
      </c>
    </row>
    <row r="73" spans="1:11" x14ac:dyDescent="0.3">
      <c r="A73">
        <f>VALUE(_xlfn.XLOOKUP(D73,dish!B:B,dish!A:A))</f>
        <v>8</v>
      </c>
      <c r="B73">
        <f>VALUE(_xlfn.XLOOKUP(E73,ingredient!B:B,ingredient!A:A))</f>
        <v>42</v>
      </c>
      <c r="C73">
        <v>500</v>
      </c>
      <c r="D73" t="s">
        <v>37</v>
      </c>
      <c r="E73" s="3" t="s">
        <v>270</v>
      </c>
      <c r="F73">
        <f>dish_ingredient!$C73/100*_xlfn.XLOOKUP(dish_ingredient!$E73,ingredient!$B:$B,ingredient!C:C)</f>
        <v>1270</v>
      </c>
      <c r="G73">
        <f>dish_ingredient!$C73/100*_xlfn.XLOOKUP(dish_ingredient!$E73,ingredient!$B:$B,ingredient!D:D)</f>
        <v>90</v>
      </c>
      <c r="H73">
        <f>dish_ingredient!$C73/100*_xlfn.XLOOKUP(dish_ingredient!$E73,ingredient!$B:$B,ingredient!E:E)</f>
        <v>0</v>
      </c>
      <c r="I73">
        <f>dish_ingredient!$C73/100*_xlfn.XLOOKUP(dish_ingredient!$E73,ingredient!$B:$B,ingredient!F:F)</f>
        <v>130</v>
      </c>
      <c r="J73">
        <f>dish_ingredient!$C73/100*_xlfn.XLOOKUP(dish_ingredient!$E73,ingredient!$B:$B,ingredient!G:G)</f>
        <v>0</v>
      </c>
      <c r="K73">
        <f>dish_ingredient!$C73/100*_xlfn.XLOOKUP(dish_ingredient!$E73,ingredient!$B:$B,ingredient!H:H)</f>
        <v>0</v>
      </c>
    </row>
    <row r="74" spans="1:11" x14ac:dyDescent="0.3">
      <c r="A74">
        <f>VALUE(_xlfn.XLOOKUP(D74,dish!B:B,dish!A:A))</f>
        <v>8</v>
      </c>
      <c r="B74">
        <f>VALUE(_xlfn.XLOOKUP(E74,ingredient!B:B,ingredient!A:A))</f>
        <v>72</v>
      </c>
      <c r="C74">
        <v>200</v>
      </c>
      <c r="D74" t="s">
        <v>37</v>
      </c>
      <c r="E74" s="3" t="s">
        <v>65</v>
      </c>
      <c r="F74">
        <f>dish_ingredient!$C74/100*_xlfn.XLOOKUP(dish_ingredient!$E74,ingredient!$B:$B,ingredient!C:C)</f>
        <v>940</v>
      </c>
      <c r="G74">
        <f>dish_ingredient!$C74/100*_xlfn.XLOOKUP(dish_ingredient!$E74,ingredient!$B:$B,ingredient!D:D)</f>
        <v>42</v>
      </c>
      <c r="H74">
        <f>dish_ingredient!$C74/100*_xlfn.XLOOKUP(dish_ingredient!$E74,ingredient!$B:$B,ingredient!E:E)</f>
        <v>128</v>
      </c>
      <c r="I74">
        <f>dish_ingredient!$C74/100*_xlfn.XLOOKUP(dish_ingredient!$E74,ingredient!$B:$B,ingredient!F:F)</f>
        <v>15.6</v>
      </c>
      <c r="J74">
        <f>dish_ingredient!$C74/100*_xlfn.XLOOKUP(dish_ingredient!$E74,ingredient!$B:$B,ingredient!G:G)</f>
        <v>0</v>
      </c>
      <c r="K74">
        <f>dish_ingredient!$C74/100*_xlfn.XLOOKUP(dish_ingredient!$E74,ingredient!$B:$B,ingredient!H:H)</f>
        <v>12.8</v>
      </c>
    </row>
    <row r="75" spans="1:11" x14ac:dyDescent="0.3">
      <c r="A75">
        <f>VALUE(_xlfn.XLOOKUP(D75,dish!B:B,dish!A:A))</f>
        <v>8</v>
      </c>
      <c r="B75">
        <f>VALUE(_xlfn.XLOOKUP(E75,ingredient!B:B,ingredient!A:A))</f>
        <v>58</v>
      </c>
      <c r="C75">
        <v>150</v>
      </c>
      <c r="D75" t="s">
        <v>37</v>
      </c>
      <c r="E75" s="3" t="s">
        <v>89</v>
      </c>
      <c r="F75">
        <f>dish_ingredient!$C75/100*_xlfn.XLOOKUP(dish_ingredient!$E75,ingredient!$B:$B,ingredient!C:C)</f>
        <v>60</v>
      </c>
      <c r="G75">
        <f>dish_ingredient!$C75/100*_xlfn.XLOOKUP(dish_ingredient!$E75,ingredient!$B:$B,ingredient!D:D)</f>
        <v>0.15000000000000002</v>
      </c>
      <c r="H75">
        <f>dish_ingredient!$C75/100*_xlfn.XLOOKUP(dish_ingredient!$E75,ingredient!$B:$B,ingredient!E:E)</f>
        <v>13.950000000000001</v>
      </c>
      <c r="I75">
        <f>dish_ingredient!$C75/100*_xlfn.XLOOKUP(dish_ingredient!$E75,ingredient!$B:$B,ingredient!F:F)</f>
        <v>1.6500000000000001</v>
      </c>
      <c r="J75">
        <f>dish_ingredient!$C75/100*_xlfn.XLOOKUP(dish_ingredient!$E75,ingredient!$B:$B,ingredient!G:G)</f>
        <v>0</v>
      </c>
      <c r="K75">
        <f>dish_ingredient!$C75/100*_xlfn.XLOOKUP(dish_ingredient!$E75,ingredient!$B:$B,ingredient!H:H)</f>
        <v>2.5499999999999998</v>
      </c>
    </row>
    <row r="76" spans="1:11" x14ac:dyDescent="0.3">
      <c r="A76">
        <f>VALUE(_xlfn.XLOOKUP(D76,dish!B:B,dish!A:A))</f>
        <v>8</v>
      </c>
      <c r="B76">
        <f>VALUE(_xlfn.XLOOKUP(E76,ingredient!B:B,ingredient!A:A))</f>
        <v>39</v>
      </c>
      <c r="C76">
        <v>6</v>
      </c>
      <c r="D76" t="s">
        <v>37</v>
      </c>
      <c r="E76" s="3" t="s">
        <v>135</v>
      </c>
      <c r="F76">
        <f>dish_ingredient!$C76/100*_xlfn.XLOOKUP(dish_ingredient!$E76,ingredient!$B:$B,ingredient!C:C)</f>
        <v>8.94</v>
      </c>
      <c r="G76">
        <f>dish_ingredient!$C76/100*_xlfn.XLOOKUP(dish_ingredient!$E76,ingredient!$B:$B,ingredient!D:D)</f>
        <v>0.03</v>
      </c>
      <c r="H76">
        <f>dish_ingredient!$C76/100*_xlfn.XLOOKUP(dish_ingredient!$E76,ingredient!$B:$B,ingredient!E:E)</f>
        <v>1.98</v>
      </c>
      <c r="I76">
        <f>dish_ingredient!$C76/100*_xlfn.XLOOKUP(dish_ingredient!$E76,ingredient!$B:$B,ingredient!F:F)</f>
        <v>0.38400000000000001</v>
      </c>
      <c r="J76">
        <f>dish_ingredient!$C76/100*_xlfn.XLOOKUP(dish_ingredient!$E76,ingredient!$B:$B,ingredient!G:G)</f>
        <v>0</v>
      </c>
      <c r="K76">
        <f>dish_ingredient!$C76/100*_xlfn.XLOOKUP(dish_ingredient!$E76,ingredient!$B:$B,ingredient!H:H)</f>
        <v>0.126</v>
      </c>
    </row>
    <row r="77" spans="1:11" x14ac:dyDescent="0.3">
      <c r="A77">
        <f>VALUE(_xlfn.XLOOKUP(D77,dish!B:B,dish!A:A))</f>
        <v>8</v>
      </c>
      <c r="B77">
        <f>VALUE(_xlfn.XLOOKUP(E77,ingredient!B:B,ingredient!A:A))</f>
        <v>71</v>
      </c>
      <c r="C77">
        <v>20</v>
      </c>
      <c r="D77" t="s">
        <v>37</v>
      </c>
      <c r="E77" s="3" t="s">
        <v>266</v>
      </c>
      <c r="F77">
        <f>dish_ingredient!$C77/100*_xlfn.XLOOKUP(dish_ingredient!$E77,ingredient!$B:$B,ingredient!C:C)</f>
        <v>60</v>
      </c>
      <c r="G77">
        <f>dish_ingredient!$C77/100*_xlfn.XLOOKUP(dish_ingredient!$E77,ingredient!$B:$B,ingredient!D:D)</f>
        <v>1</v>
      </c>
      <c r="H77">
        <f>dish_ingredient!$C77/100*_xlfn.XLOOKUP(dish_ingredient!$E77,ingredient!$B:$B,ingredient!E:E)</f>
        <v>12</v>
      </c>
      <c r="I77">
        <f>dish_ingredient!$C77/100*_xlfn.XLOOKUP(dish_ingredient!$E77,ingredient!$B:$B,ingredient!F:F)</f>
        <v>2</v>
      </c>
      <c r="J77">
        <f>dish_ingredient!$C77/100*_xlfn.XLOOKUP(dish_ingredient!$E77,ingredient!$B:$B,ingredient!G:G)</f>
        <v>0</v>
      </c>
      <c r="K77">
        <f>dish_ingredient!$C77/100*_xlfn.XLOOKUP(dish_ingredient!$E77,ingredient!$B:$B,ingredient!H:H)</f>
        <v>0</v>
      </c>
    </row>
    <row r="78" spans="1:11" x14ac:dyDescent="0.3">
      <c r="A78">
        <f>VALUE(_xlfn.XLOOKUP(D78,dish!B:B,dish!A:A))</f>
        <v>8</v>
      </c>
      <c r="B78">
        <f>VALUE(_xlfn.XLOOKUP(E78,ingredient!B:B,ingredient!A:A))</f>
        <v>50</v>
      </c>
      <c r="C78">
        <v>100</v>
      </c>
      <c r="D78" t="s">
        <v>37</v>
      </c>
      <c r="E78" s="3" t="s">
        <v>86</v>
      </c>
      <c r="F78">
        <f>dish_ingredient!$C78/100*_xlfn.XLOOKUP(dish_ingredient!$E78,ingredient!$B:$B,ingredient!C:C)</f>
        <v>15</v>
      </c>
      <c r="G78">
        <f>dish_ingredient!$C78/100*_xlfn.XLOOKUP(dish_ingredient!$E78,ingredient!$B:$B,ingredient!D:D)</f>
        <v>0.2</v>
      </c>
      <c r="H78">
        <f>dish_ingredient!$C78/100*_xlfn.XLOOKUP(dish_ingredient!$E78,ingredient!$B:$B,ingredient!E:E)</f>
        <v>2.9</v>
      </c>
      <c r="I78">
        <f>dish_ingredient!$C78/100*_xlfn.XLOOKUP(dish_ingredient!$E78,ingredient!$B:$B,ingredient!F:F)</f>
        <v>1.4</v>
      </c>
      <c r="J78">
        <f>dish_ingredient!$C78/100*_xlfn.XLOOKUP(dish_ingredient!$E78,ingredient!$B:$B,ingredient!G:G)</f>
        <v>0</v>
      </c>
      <c r="K78">
        <f>dish_ingredient!$C78/100*_xlfn.XLOOKUP(dish_ingredient!$E78,ingredient!$B:$B,ingredient!H:H)</f>
        <v>1.3</v>
      </c>
    </row>
    <row r="79" spans="1:11" x14ac:dyDescent="0.3">
      <c r="A79">
        <f>VALUE(_xlfn.XLOOKUP(D79,dish!B:B,dish!A:A))</f>
        <v>8</v>
      </c>
      <c r="B79">
        <f>VALUE(_xlfn.XLOOKUP(E79,ingredient!B:B,ingredient!A:A))</f>
        <v>21</v>
      </c>
      <c r="C79">
        <v>100</v>
      </c>
      <c r="D79" t="s">
        <v>37</v>
      </c>
      <c r="E79" s="3" t="s">
        <v>243</v>
      </c>
      <c r="F79">
        <f>dish_ingredient!$C79/100*_xlfn.XLOOKUP(dish_ingredient!$E79,ingredient!$B:$B,ingredient!C:C)</f>
        <v>403</v>
      </c>
      <c r="G79">
        <f>dish_ingredient!$C79/100*_xlfn.XLOOKUP(dish_ingredient!$E79,ingredient!$B:$B,ingredient!D:D)</f>
        <v>33</v>
      </c>
      <c r="H79">
        <f>dish_ingredient!$C79/100*_xlfn.XLOOKUP(dish_ingredient!$E79,ingredient!$B:$B,ingredient!E:E)</f>
        <v>1.3</v>
      </c>
      <c r="I79">
        <f>dish_ingredient!$C79/100*_xlfn.XLOOKUP(dish_ingredient!$E79,ingredient!$B:$B,ingredient!F:F)</f>
        <v>25</v>
      </c>
      <c r="J79">
        <f>dish_ingredient!$C79/100*_xlfn.XLOOKUP(dish_ingredient!$E79,ingredient!$B:$B,ingredient!G:G)</f>
        <v>0</v>
      </c>
      <c r="K79">
        <f>dish_ingredient!$C79/100*_xlfn.XLOOKUP(dish_ingredient!$E79,ingredient!$B:$B,ingredient!H:H)</f>
        <v>0</v>
      </c>
    </row>
    <row r="80" spans="1:11" x14ac:dyDescent="0.3">
      <c r="A80">
        <f>VALUE(_xlfn.XLOOKUP(D80,dish!B:B,dish!A:A))</f>
        <v>8</v>
      </c>
      <c r="B80">
        <f>VALUE(_xlfn.XLOOKUP(E80,ingredient!B:B,ingredient!A:A))</f>
        <v>75</v>
      </c>
      <c r="C80">
        <v>100</v>
      </c>
      <c r="D80" t="s">
        <v>37</v>
      </c>
      <c r="E80" s="3" t="s">
        <v>276</v>
      </c>
      <c r="F80">
        <f>dish_ingredient!$C80/100*_xlfn.XLOOKUP(dish_ingredient!$E80,ingredient!$B:$B,ingredient!C:C)</f>
        <v>18</v>
      </c>
      <c r="G80">
        <f>dish_ingredient!$C80/100*_xlfn.XLOOKUP(dish_ingredient!$E80,ingredient!$B:$B,ingredient!D:D)</f>
        <v>0.2</v>
      </c>
      <c r="H80">
        <f>dish_ingredient!$C80/100*_xlfn.XLOOKUP(dish_ingredient!$E80,ingredient!$B:$B,ingredient!E:E)</f>
        <v>3.9</v>
      </c>
      <c r="I80">
        <f>dish_ingredient!$C80/100*_xlfn.XLOOKUP(dish_ingredient!$E80,ingredient!$B:$B,ingredient!F:F)</f>
        <v>0.9</v>
      </c>
      <c r="J80">
        <f>dish_ingredient!$C80/100*_xlfn.XLOOKUP(dish_ingredient!$E80,ingredient!$B:$B,ingredient!G:G)</f>
        <v>0</v>
      </c>
      <c r="K80">
        <f>dish_ingredient!$C80/100*_xlfn.XLOOKUP(dish_ingredient!$E80,ingredient!$B:$B,ingredient!H:H)</f>
        <v>1.2</v>
      </c>
    </row>
    <row r="81" spans="1:11" x14ac:dyDescent="0.3">
      <c r="A81">
        <f>VALUE(_xlfn.XLOOKUP(D81,dish!B:B,dish!A:A))</f>
        <v>8</v>
      </c>
      <c r="B81">
        <f>VALUE(_xlfn.XLOOKUP(E81,ingredient!B:B,ingredient!A:A))</f>
        <v>70</v>
      </c>
      <c r="C81">
        <v>100</v>
      </c>
      <c r="D81" t="s">
        <v>37</v>
      </c>
      <c r="E81" s="3" t="s">
        <v>274</v>
      </c>
      <c r="F81">
        <f>dish_ingredient!$C81/100*_xlfn.XLOOKUP(dish_ingredient!$E81,ingredient!$B:$B,ingredient!C:C)</f>
        <v>193</v>
      </c>
      <c r="G81">
        <f>dish_ingredient!$C81/100*_xlfn.XLOOKUP(dish_ingredient!$E81,ingredient!$B:$B,ingredient!D:D)</f>
        <v>20</v>
      </c>
      <c r="H81">
        <f>dish_ingredient!$C81/100*_xlfn.XLOOKUP(dish_ingredient!$E81,ingredient!$B:$B,ingredient!E:E)</f>
        <v>4.5999999999999996</v>
      </c>
      <c r="I81">
        <f>dish_ingredient!$C81/100*_xlfn.XLOOKUP(dish_ingredient!$E81,ingredient!$B:$B,ingredient!F:F)</f>
        <v>2.9</v>
      </c>
      <c r="J81">
        <f>dish_ingredient!$C81/100*_xlfn.XLOOKUP(dish_ingredient!$E81,ingredient!$B:$B,ingredient!G:G)</f>
        <v>0</v>
      </c>
      <c r="K81">
        <f>dish_ingredient!$C81/100*_xlfn.XLOOKUP(dish_ingredient!$E81,ingredient!$B:$B,ingredient!H:H)</f>
        <v>0</v>
      </c>
    </row>
    <row r="82" spans="1:11" x14ac:dyDescent="0.3">
      <c r="A82">
        <f>VALUE(_xlfn.XLOOKUP(D82,dish!B:B,dish!A:A))</f>
        <v>8</v>
      </c>
      <c r="B82">
        <f>VALUE(_xlfn.XLOOKUP(E82,ingredient!B:B,ingredient!A:A))</f>
        <v>69</v>
      </c>
      <c r="C82">
        <v>100</v>
      </c>
      <c r="D82" t="s">
        <v>37</v>
      </c>
      <c r="E82" s="3" t="s">
        <v>64</v>
      </c>
      <c r="F82">
        <f>dish_ingredient!$C82/100*_xlfn.XLOOKUP(dish_ingredient!$E82,ingredient!$B:$B,ingredient!C:C)</f>
        <v>36</v>
      </c>
      <c r="G82">
        <f>dish_ingredient!$C82/100*_xlfn.XLOOKUP(dish_ingredient!$E82,ingredient!$B:$B,ingredient!D:D)</f>
        <v>0.2</v>
      </c>
      <c r="H82">
        <f>dish_ingredient!$C82/100*_xlfn.XLOOKUP(dish_ingredient!$E82,ingredient!$B:$B,ingredient!E:E)</f>
        <v>7</v>
      </c>
      <c r="I82">
        <f>dish_ingredient!$C82/100*_xlfn.XLOOKUP(dish_ingredient!$E82,ingredient!$B:$B,ingredient!F:F)</f>
        <v>1.5</v>
      </c>
      <c r="J82">
        <f>dish_ingredient!$C82/100*_xlfn.XLOOKUP(dish_ingredient!$E82,ingredient!$B:$B,ingredient!G:G)</f>
        <v>0</v>
      </c>
      <c r="K82">
        <f>dish_ingredient!$C82/100*_xlfn.XLOOKUP(dish_ingredient!$E82,ingredient!$B:$B,ingredient!H:H)</f>
        <v>1.5</v>
      </c>
    </row>
    <row r="83" spans="1:11" x14ac:dyDescent="0.3">
      <c r="A83">
        <f>VALUE(_xlfn.XLOOKUP(D83,dish!B:B,dish!A:A))</f>
        <v>9</v>
      </c>
      <c r="B83">
        <f>VALUE(_xlfn.XLOOKUP(E83,ingredient!B:B,ingredient!A:A))</f>
        <v>32</v>
      </c>
      <c r="C83">
        <v>250</v>
      </c>
      <c r="D83" t="s">
        <v>38</v>
      </c>
      <c r="E83" s="3" t="s">
        <v>257</v>
      </c>
      <c r="F83">
        <f>dish_ingredient!$C83/100*_xlfn.XLOOKUP(dish_ingredient!$E83,ingredient!$B:$B,ingredient!C:C)</f>
        <v>927.5</v>
      </c>
      <c r="G83">
        <f>dish_ingredient!$C83/100*_xlfn.XLOOKUP(dish_ingredient!$E83,ingredient!$B:$B,ingredient!D:D)</f>
        <v>3.75</v>
      </c>
      <c r="H83">
        <f>dish_ingredient!$C83/100*_xlfn.XLOOKUP(dish_ingredient!$E83,ingredient!$B:$B,ingredient!E:E)</f>
        <v>187.5</v>
      </c>
      <c r="I83">
        <f>dish_ingredient!$C83/100*_xlfn.XLOOKUP(dish_ingredient!$E83,ingredient!$B:$B,ingredient!F:F)</f>
        <v>32.5</v>
      </c>
      <c r="J83">
        <f>dish_ingredient!$C83/100*_xlfn.XLOOKUP(dish_ingredient!$E83,ingredient!$B:$B,ingredient!G:G)</f>
        <v>0</v>
      </c>
      <c r="K83">
        <f>dish_ingredient!$C83/100*_xlfn.XLOOKUP(dish_ingredient!$E83,ingredient!$B:$B,ingredient!H:H)</f>
        <v>8</v>
      </c>
    </row>
    <row r="84" spans="1:11" x14ac:dyDescent="0.3">
      <c r="A84">
        <f>VALUE(_xlfn.XLOOKUP(D84,dish!B:B,dish!A:A))</f>
        <v>9</v>
      </c>
      <c r="B84">
        <f>VALUE(_xlfn.XLOOKUP(E84,ingredient!B:B,ingredient!A:A))</f>
        <v>17</v>
      </c>
      <c r="C84">
        <v>50</v>
      </c>
      <c r="D84" t="s">
        <v>38</v>
      </c>
      <c r="E84" s="3" t="s">
        <v>66</v>
      </c>
      <c r="F84">
        <f>dish_ingredient!$C84/100*_xlfn.XLOOKUP(dish_ingredient!$E84,ingredient!$B:$B,ingredient!C:C)</f>
        <v>358.5</v>
      </c>
      <c r="G84">
        <f>dish_ingredient!$C84/100*_xlfn.XLOOKUP(dish_ingredient!$E84,ingredient!$B:$B,ingredient!D:D)</f>
        <v>40.5</v>
      </c>
      <c r="H84">
        <f>dish_ingredient!$C84/100*_xlfn.XLOOKUP(dish_ingredient!$E84,ingredient!$B:$B,ingredient!E:E)</f>
        <v>0.05</v>
      </c>
      <c r="I84">
        <f>dish_ingredient!$C84/100*_xlfn.XLOOKUP(dish_ingredient!$E84,ingredient!$B:$B,ingredient!F:F)</f>
        <v>0.45</v>
      </c>
      <c r="J84">
        <f>dish_ingredient!$C84/100*_xlfn.XLOOKUP(dish_ingredient!$E84,ingredient!$B:$B,ingredient!G:G)</f>
        <v>0</v>
      </c>
      <c r="K84">
        <f>dish_ingredient!$C84/100*_xlfn.XLOOKUP(dish_ingredient!$E84,ingredient!$B:$B,ingredient!H:H)</f>
        <v>0</v>
      </c>
    </row>
    <row r="85" spans="1:11" x14ac:dyDescent="0.3">
      <c r="A85">
        <f>VALUE(_xlfn.XLOOKUP(D85,dish!B:B,dish!A:A))</f>
        <v>9</v>
      </c>
      <c r="B85">
        <f>VALUE(_xlfn.XLOOKUP(E85,ingredient!B:B,ingredient!A:A))</f>
        <v>2</v>
      </c>
      <c r="C85">
        <v>50</v>
      </c>
      <c r="D85" t="s">
        <v>38</v>
      </c>
      <c r="E85" s="3" t="s">
        <v>67</v>
      </c>
      <c r="F85">
        <f>dish_ingredient!$C85/100*_xlfn.XLOOKUP(dish_ingredient!$E85,ingredient!$B:$B,ingredient!C:C)</f>
        <v>182</v>
      </c>
      <c r="G85">
        <f>dish_ingredient!$C85/100*_xlfn.XLOOKUP(dish_ingredient!$E85,ingredient!$B:$B,ingredient!D:D)</f>
        <v>0.5</v>
      </c>
      <c r="H85">
        <f>dish_ingredient!$C85/100*_xlfn.XLOOKUP(dish_ingredient!$E85,ingredient!$B:$B,ingredient!E:E)</f>
        <v>38.15</v>
      </c>
      <c r="I85">
        <f>dish_ingredient!$C85/100*_xlfn.XLOOKUP(dish_ingredient!$E85,ingredient!$B:$B,ingredient!F:F)</f>
        <v>5.15</v>
      </c>
      <c r="J85">
        <f>dish_ingredient!$C85/100*_xlfn.XLOOKUP(dish_ingredient!$E85,ingredient!$B:$B,ingredient!G:G)</f>
        <v>0</v>
      </c>
      <c r="K85">
        <f>dish_ingredient!$C85/100*_xlfn.XLOOKUP(dish_ingredient!$E85,ingredient!$B:$B,ingredient!H:H)</f>
        <v>1.35</v>
      </c>
    </row>
    <row r="86" spans="1:11" x14ac:dyDescent="0.3">
      <c r="A86">
        <f>VALUE(_xlfn.XLOOKUP(D86,dish!B:B,dish!A:A))</f>
        <v>9</v>
      </c>
      <c r="B86">
        <f>VALUE(_xlfn.XLOOKUP(E86,ingredient!B:B,ingredient!A:A))</f>
        <v>52</v>
      </c>
      <c r="C86">
        <v>500</v>
      </c>
      <c r="D86" t="s">
        <v>38</v>
      </c>
      <c r="E86" s="3" t="s">
        <v>87</v>
      </c>
      <c r="F86">
        <f>dish_ingredient!$C86/100*_xlfn.XLOOKUP(dish_ingredient!$E86,ingredient!$B:$B,ingredient!C:C)</f>
        <v>300</v>
      </c>
      <c r="G86">
        <f>dish_ingredient!$C86/100*_xlfn.XLOOKUP(dish_ingredient!$E86,ingredient!$B:$B,ingredient!D:D)</f>
        <v>16.5</v>
      </c>
      <c r="H86">
        <f>dish_ingredient!$C86/100*_xlfn.XLOOKUP(dish_ingredient!$E86,ingredient!$B:$B,ingredient!E:E)</f>
        <v>25</v>
      </c>
      <c r="I86">
        <f>dish_ingredient!$C86/100*_xlfn.XLOOKUP(dish_ingredient!$E86,ingredient!$B:$B,ingredient!F:F)</f>
        <v>16</v>
      </c>
      <c r="J86">
        <f>dish_ingredient!$C86/100*_xlfn.XLOOKUP(dish_ingredient!$E86,ingredient!$B:$B,ingredient!G:G)</f>
        <v>0</v>
      </c>
      <c r="K86">
        <f>dish_ingredient!$C86/100*_xlfn.XLOOKUP(dish_ingredient!$E86,ingredient!$B:$B,ingredient!H:H)</f>
        <v>0</v>
      </c>
    </row>
    <row r="87" spans="1:11" x14ac:dyDescent="0.3">
      <c r="A87">
        <f>VALUE(_xlfn.XLOOKUP(D87,dish!B:B,dish!A:A))</f>
        <v>9</v>
      </c>
      <c r="B87">
        <f>VALUE(_xlfn.XLOOKUP(E87,ingredient!B:B,ingredient!A:A))</f>
        <v>21</v>
      </c>
      <c r="C87">
        <v>250</v>
      </c>
      <c r="D87" t="s">
        <v>38</v>
      </c>
      <c r="E87" s="3" t="s">
        <v>243</v>
      </c>
      <c r="F87">
        <f>dish_ingredient!$C87/100*_xlfn.XLOOKUP(dish_ingredient!$E87,ingredient!$B:$B,ingredient!C:C)</f>
        <v>1007.5</v>
      </c>
      <c r="G87">
        <f>dish_ingredient!$C87/100*_xlfn.XLOOKUP(dish_ingredient!$E87,ingredient!$B:$B,ingredient!D:D)</f>
        <v>82.5</v>
      </c>
      <c r="H87">
        <f>dish_ingredient!$C87/100*_xlfn.XLOOKUP(dish_ingredient!$E87,ingredient!$B:$B,ingredient!E:E)</f>
        <v>3.25</v>
      </c>
      <c r="I87">
        <f>dish_ingredient!$C87/100*_xlfn.XLOOKUP(dish_ingredient!$E87,ingredient!$B:$B,ingredient!F:F)</f>
        <v>62.5</v>
      </c>
      <c r="J87">
        <f>dish_ingredient!$C87/100*_xlfn.XLOOKUP(dish_ingredient!$E87,ingredient!$B:$B,ingredient!G:G)</f>
        <v>0</v>
      </c>
      <c r="K87">
        <f>dish_ingredient!$C87/100*_xlfn.XLOOKUP(dish_ingredient!$E87,ingredient!$B:$B,ingredient!H:H)</f>
        <v>0</v>
      </c>
    </row>
    <row r="88" spans="1:11" x14ac:dyDescent="0.3">
      <c r="A88">
        <f>VALUE(_xlfn.XLOOKUP(D88,dish!B:B,dish!A:A))</f>
        <v>9</v>
      </c>
      <c r="B88">
        <f>VALUE(_xlfn.XLOOKUP(E88,ingredient!B:B,ingredient!A:A))</f>
        <v>59</v>
      </c>
      <c r="C88">
        <v>50</v>
      </c>
      <c r="D88" t="s">
        <v>38</v>
      </c>
      <c r="E88" s="3" t="s">
        <v>246</v>
      </c>
      <c r="F88">
        <f>dish_ingredient!$C88/100*_xlfn.XLOOKUP(dish_ingredient!$E88,ingredient!$B:$B,ingredient!C:C)</f>
        <v>215.5</v>
      </c>
      <c r="G88">
        <f>dish_ingredient!$C88/100*_xlfn.XLOOKUP(dish_ingredient!$E88,ingredient!$B:$B,ingredient!D:D)</f>
        <v>14.5</v>
      </c>
      <c r="H88">
        <f>dish_ingredient!$C88/100*_xlfn.XLOOKUP(dish_ingredient!$E88,ingredient!$B:$B,ingredient!E:E)</f>
        <v>2.0499999999999998</v>
      </c>
      <c r="I88">
        <f>dish_ingredient!$C88/100*_xlfn.XLOOKUP(dish_ingredient!$E88,ingredient!$B:$B,ingredient!F:F)</f>
        <v>19</v>
      </c>
      <c r="J88">
        <f>dish_ingredient!$C88/100*_xlfn.XLOOKUP(dish_ingredient!$E88,ingredient!$B:$B,ingredient!G:G)</f>
        <v>0</v>
      </c>
      <c r="K88">
        <f>dish_ingredient!$C88/100*_xlfn.XLOOKUP(dish_ingredient!$E88,ingredient!$B:$B,ingredient!H:H)</f>
        <v>0</v>
      </c>
    </row>
    <row r="89" spans="1:11" x14ac:dyDescent="0.3">
      <c r="A89">
        <f>VALUE(_xlfn.XLOOKUP(D89,dish!B:B,dish!A:A))</f>
        <v>9</v>
      </c>
      <c r="B89">
        <f>VALUE(_xlfn.XLOOKUP(E89,ingredient!B:B,ingredient!A:A))</f>
        <v>68</v>
      </c>
      <c r="C89">
        <v>5</v>
      </c>
      <c r="D89" t="s">
        <v>38</v>
      </c>
      <c r="E89" s="3" t="s">
        <v>57</v>
      </c>
      <c r="F89">
        <f>dish_ingredient!$C89/100*_xlfn.XLOOKUP(dish_ingredient!$E89,ingredient!$B:$B,ingredient!C:C)</f>
        <v>0</v>
      </c>
      <c r="G89">
        <f>dish_ingredient!$C89/100*_xlfn.XLOOKUP(dish_ingredient!$E89,ingredient!$B:$B,ingredient!D:D)</f>
        <v>0</v>
      </c>
      <c r="H89">
        <f>dish_ingredient!$C89/100*_xlfn.XLOOKUP(dish_ingredient!$E89,ingredient!$B:$B,ingredient!E:E)</f>
        <v>0</v>
      </c>
      <c r="I89">
        <f>dish_ingredient!$C89/100*_xlfn.XLOOKUP(dish_ingredient!$E89,ingredient!$B:$B,ingredient!F:F)</f>
        <v>0</v>
      </c>
      <c r="J89">
        <f>dish_ingredient!$C89/100*_xlfn.XLOOKUP(dish_ingredient!$E89,ingredient!$B:$B,ingredient!G:G)</f>
        <v>0</v>
      </c>
      <c r="K89">
        <f>dish_ingredient!$C89/100*_xlfn.XLOOKUP(dish_ingredient!$E89,ingredient!$B:$B,ingredient!H:H)</f>
        <v>0</v>
      </c>
    </row>
    <row r="90" spans="1:11" x14ac:dyDescent="0.3">
      <c r="A90">
        <f>VALUE(_xlfn.XLOOKUP(D90,dish!B:B,dish!A:A))</f>
        <v>9</v>
      </c>
      <c r="B90">
        <f>VALUE(_xlfn.XLOOKUP(E90,ingredient!B:B,ingredient!A:A))</f>
        <v>13</v>
      </c>
      <c r="C90">
        <v>2</v>
      </c>
      <c r="D90" t="s">
        <v>38</v>
      </c>
      <c r="E90" s="3" t="s">
        <v>58</v>
      </c>
      <c r="F90">
        <f>dish_ingredient!$C90/100*_xlfn.XLOOKUP(dish_ingredient!$E90,ingredient!$B:$B,ingredient!C:C)</f>
        <v>5.0200000000000005</v>
      </c>
      <c r="G90">
        <f>dish_ingredient!$C90/100*_xlfn.XLOOKUP(dish_ingredient!$E90,ingredient!$B:$B,ingredient!D:D)</f>
        <v>6.6000000000000003E-2</v>
      </c>
      <c r="H90">
        <f>dish_ingredient!$C90/100*_xlfn.XLOOKUP(dish_ingredient!$E90,ingredient!$B:$B,ingredient!E:E)</f>
        <v>1.28</v>
      </c>
      <c r="I90">
        <f>dish_ingredient!$C90/100*_xlfn.XLOOKUP(dish_ingredient!$E90,ingredient!$B:$B,ingredient!F:F)</f>
        <v>0.20800000000000002</v>
      </c>
      <c r="J90">
        <f>dish_ingredient!$C90/100*_xlfn.XLOOKUP(dish_ingredient!$E90,ingredient!$B:$B,ingredient!G:G)</f>
        <v>0</v>
      </c>
      <c r="K90">
        <f>dish_ingredient!$C90/100*_xlfn.XLOOKUP(dish_ingredient!$E90,ingredient!$B:$B,ingredient!H:H)</f>
        <v>0.53</v>
      </c>
    </row>
    <row r="91" spans="1:11" x14ac:dyDescent="0.3">
      <c r="A91">
        <f>VALUE(_xlfn.XLOOKUP(D91,dish!B:B,dish!A:A))</f>
        <v>9</v>
      </c>
      <c r="B91">
        <f>VALUE(_xlfn.XLOOKUP(E91,ingredient!B:B,ingredient!A:A))</f>
        <v>14</v>
      </c>
      <c r="C91">
        <v>50</v>
      </c>
      <c r="D91" t="s">
        <v>38</v>
      </c>
      <c r="E91" s="3" t="s">
        <v>68</v>
      </c>
      <c r="F91">
        <f>dish_ingredient!$C91/100*_xlfn.XLOOKUP(dish_ingredient!$E91,ingredient!$B:$B,ingredient!C:C)</f>
        <v>197.5</v>
      </c>
      <c r="G91">
        <f>dish_ingredient!$C91/100*_xlfn.XLOOKUP(dish_ingredient!$E91,ingredient!$B:$B,ingredient!D:D)</f>
        <v>2.65</v>
      </c>
      <c r="H91">
        <f>dish_ingredient!$C91/100*_xlfn.XLOOKUP(dish_ingredient!$E91,ingredient!$B:$B,ingredient!E:E)</f>
        <v>37</v>
      </c>
      <c r="I91">
        <f>dish_ingredient!$C91/100*_xlfn.XLOOKUP(dish_ingredient!$E91,ingredient!$B:$B,ingredient!F:F)</f>
        <v>6.5</v>
      </c>
      <c r="J91">
        <f>dish_ingredient!$C91/100*_xlfn.XLOOKUP(dish_ingredient!$E91,ingredient!$B:$B,ingredient!G:G)</f>
        <v>0</v>
      </c>
      <c r="K91">
        <f>dish_ingredient!$C91/100*_xlfn.XLOOKUP(dish_ingredient!$E91,ingredient!$B:$B,ingredient!H:H)</f>
        <v>2.4500000000000002</v>
      </c>
    </row>
    <row r="92" spans="1:11" x14ac:dyDescent="0.3">
      <c r="A92">
        <f>VALUE(_xlfn.XLOOKUP(D92,dish!B:B,dish!A:A))</f>
        <v>10</v>
      </c>
      <c r="B92">
        <f>VALUE(_xlfn.XLOOKUP(E92,ingredient!B:B,ingredient!A:A))</f>
        <v>121</v>
      </c>
      <c r="C92">
        <v>400</v>
      </c>
      <c r="D92" t="s">
        <v>39</v>
      </c>
      <c r="E92" s="3" t="s">
        <v>295</v>
      </c>
      <c r="F92">
        <f>dish_ingredient!$C92/100*_xlfn.XLOOKUP(dish_ingredient!$E92,ingredient!$B:$B,ingredient!C:C)</f>
        <v>524</v>
      </c>
      <c r="G92">
        <f>dish_ingredient!$C92/100*_xlfn.XLOOKUP(dish_ingredient!$E92,ingredient!$B:$B,ingredient!D:D)</f>
        <v>4.4000000000000004</v>
      </c>
      <c r="H92">
        <f>dish_ingredient!$C92/100*_xlfn.XLOOKUP(dish_ingredient!$E92,ingredient!$B:$B,ingredient!E:E)</f>
        <v>100</v>
      </c>
      <c r="I92">
        <f>dish_ingredient!$C92/100*_xlfn.XLOOKUP(dish_ingredient!$E92,ingredient!$B:$B,ingredient!F:F)</f>
        <v>20</v>
      </c>
      <c r="J92">
        <f>dish_ingredient!$C92/100*_xlfn.XLOOKUP(dish_ingredient!$E92,ingredient!$B:$B,ingredient!G:G)</f>
        <v>0</v>
      </c>
      <c r="K92">
        <f>dish_ingredient!$C92/100*_xlfn.XLOOKUP(dish_ingredient!$E92,ingredient!$B:$B,ingredient!H:H)</f>
        <v>5.6</v>
      </c>
    </row>
    <row r="93" spans="1:11" x14ac:dyDescent="0.3">
      <c r="A93">
        <f>VALUE(_xlfn.XLOOKUP(D93,dish!B:B,dish!A:A))</f>
        <v>10</v>
      </c>
      <c r="B93">
        <f>VALUE(_xlfn.XLOOKUP(E93,ingredient!B:B,ingredient!A:A))</f>
        <v>22</v>
      </c>
      <c r="C93">
        <v>500</v>
      </c>
      <c r="D93" t="s">
        <v>39</v>
      </c>
      <c r="E93" s="3" t="s">
        <v>248</v>
      </c>
      <c r="F93">
        <f>dish_ingredient!$C93/100*_xlfn.XLOOKUP(dish_ingredient!$E93,ingredient!$B:$B,ingredient!C:C)</f>
        <v>825</v>
      </c>
      <c r="G93">
        <f>dish_ingredient!$C93/100*_xlfn.XLOOKUP(dish_ingredient!$E93,ingredient!$B:$B,ingredient!D:D)</f>
        <v>18</v>
      </c>
      <c r="H93">
        <f>dish_ingredient!$C93/100*_xlfn.XLOOKUP(dish_ingredient!$E93,ingredient!$B:$B,ingredient!E:E)</f>
        <v>0</v>
      </c>
      <c r="I93">
        <f>dish_ingredient!$C93/100*_xlfn.XLOOKUP(dish_ingredient!$E93,ingredient!$B:$B,ingredient!F:F)</f>
        <v>155</v>
      </c>
      <c r="J93">
        <f>dish_ingredient!$C93/100*_xlfn.XLOOKUP(dish_ingredient!$E93,ingredient!$B:$B,ingredient!G:G)</f>
        <v>0</v>
      </c>
      <c r="K93">
        <f>dish_ingredient!$C93/100*_xlfn.XLOOKUP(dish_ingredient!$E93,ingredient!$B:$B,ingredient!H:H)</f>
        <v>0</v>
      </c>
    </row>
    <row r="94" spans="1:11" x14ac:dyDescent="0.3">
      <c r="A94">
        <f>VALUE(_xlfn.XLOOKUP(D94,dish!B:B,dish!A:A))</f>
        <v>10</v>
      </c>
      <c r="B94">
        <f>VALUE(_xlfn.XLOOKUP(E94,ingredient!B:B,ingredient!A:A))</f>
        <v>17</v>
      </c>
      <c r="C94">
        <v>50</v>
      </c>
      <c r="D94" t="s">
        <v>39</v>
      </c>
      <c r="E94" s="3" t="s">
        <v>66</v>
      </c>
      <c r="F94">
        <f>dish_ingredient!$C94/100*_xlfn.XLOOKUP(dish_ingredient!$E94,ingredient!$B:$B,ingredient!C:C)</f>
        <v>358.5</v>
      </c>
      <c r="G94">
        <f>dish_ingredient!$C94/100*_xlfn.XLOOKUP(dish_ingredient!$E94,ingredient!$B:$B,ingredient!D:D)</f>
        <v>40.5</v>
      </c>
      <c r="H94">
        <f>dish_ingredient!$C94/100*_xlfn.XLOOKUP(dish_ingredient!$E94,ingredient!$B:$B,ingredient!E:E)</f>
        <v>0.05</v>
      </c>
      <c r="I94">
        <f>dish_ingredient!$C94/100*_xlfn.XLOOKUP(dish_ingredient!$E94,ingredient!$B:$B,ingredient!F:F)</f>
        <v>0.45</v>
      </c>
      <c r="J94">
        <f>dish_ingredient!$C94/100*_xlfn.XLOOKUP(dish_ingredient!$E94,ingredient!$B:$B,ingredient!G:G)</f>
        <v>0</v>
      </c>
      <c r="K94">
        <f>dish_ingredient!$C94/100*_xlfn.XLOOKUP(dish_ingredient!$E94,ingredient!$B:$B,ingredient!H:H)</f>
        <v>0</v>
      </c>
    </row>
    <row r="95" spans="1:11" x14ac:dyDescent="0.3">
      <c r="A95">
        <f>VALUE(_xlfn.XLOOKUP(D95,dish!B:B,dish!A:A))</f>
        <v>10</v>
      </c>
      <c r="B95">
        <f>VALUE(_xlfn.XLOOKUP(E95,ingredient!B:B,ingredient!A:A))</f>
        <v>39</v>
      </c>
      <c r="C95">
        <v>6</v>
      </c>
      <c r="D95" t="s">
        <v>39</v>
      </c>
      <c r="E95" s="3" t="s">
        <v>135</v>
      </c>
      <c r="F95">
        <f>dish_ingredient!$C95/100*_xlfn.XLOOKUP(dish_ingredient!$E95,ingredient!$B:$B,ingredient!C:C)</f>
        <v>8.94</v>
      </c>
      <c r="G95">
        <f>dish_ingredient!$C95/100*_xlfn.XLOOKUP(dish_ingredient!$E95,ingredient!$B:$B,ingredient!D:D)</f>
        <v>0.03</v>
      </c>
      <c r="H95">
        <f>dish_ingredient!$C95/100*_xlfn.XLOOKUP(dish_ingredient!$E95,ingredient!$B:$B,ingredient!E:E)</f>
        <v>1.98</v>
      </c>
      <c r="I95">
        <f>dish_ingredient!$C95/100*_xlfn.XLOOKUP(dish_ingredient!$E95,ingredient!$B:$B,ingredient!F:F)</f>
        <v>0.38400000000000001</v>
      </c>
      <c r="J95">
        <f>dish_ingredient!$C95/100*_xlfn.XLOOKUP(dish_ingredient!$E95,ingredient!$B:$B,ingredient!G:G)</f>
        <v>0</v>
      </c>
      <c r="K95">
        <f>dish_ingredient!$C95/100*_xlfn.XLOOKUP(dish_ingredient!$E95,ingredient!$B:$B,ingredient!H:H)</f>
        <v>0.126</v>
      </c>
    </row>
    <row r="96" spans="1:11" x14ac:dyDescent="0.3">
      <c r="A96">
        <f>VALUE(_xlfn.XLOOKUP(D96,dish!B:B,dish!A:A))</f>
        <v>10</v>
      </c>
      <c r="B96">
        <f>VALUE(_xlfn.XLOOKUP(E96,ingredient!B:B,ingredient!A:A))</f>
        <v>45</v>
      </c>
      <c r="C96">
        <v>250</v>
      </c>
      <c r="D96" t="s">
        <v>39</v>
      </c>
      <c r="E96" s="3" t="s">
        <v>273</v>
      </c>
      <c r="F96">
        <f>dish_ingredient!$C96/100*_xlfn.XLOOKUP(dish_ingredient!$E96,ingredient!$B:$B,ingredient!C:C)</f>
        <v>850</v>
      </c>
      <c r="G96">
        <f>dish_ingredient!$C96/100*_xlfn.XLOOKUP(dish_ingredient!$E96,ingredient!$B:$B,ingredient!D:D)</f>
        <v>90</v>
      </c>
      <c r="H96">
        <f>dish_ingredient!$C96/100*_xlfn.XLOOKUP(dish_ingredient!$E96,ingredient!$B:$B,ingredient!E:E)</f>
        <v>7.25</v>
      </c>
      <c r="I96">
        <f>dish_ingredient!$C96/100*_xlfn.XLOOKUP(dish_ingredient!$E96,ingredient!$B:$B,ingredient!F:F)</f>
        <v>5</v>
      </c>
      <c r="J96">
        <f>dish_ingredient!$C96/100*_xlfn.XLOOKUP(dish_ingredient!$E96,ingredient!$B:$B,ingredient!G:G)</f>
        <v>0</v>
      </c>
      <c r="K96">
        <f>dish_ingredient!$C96/100*_xlfn.XLOOKUP(dish_ingredient!$E96,ingredient!$B:$B,ingredient!H:H)</f>
        <v>0</v>
      </c>
    </row>
    <row r="97" spans="1:11" x14ac:dyDescent="0.3">
      <c r="A97">
        <f>VALUE(_xlfn.XLOOKUP(D97,dish!B:B,dish!A:A))</f>
        <v>10</v>
      </c>
      <c r="B97">
        <f>VALUE(_xlfn.XLOOKUP(E97,ingredient!B:B,ingredient!A:A))</f>
        <v>59</v>
      </c>
      <c r="C97">
        <v>100</v>
      </c>
      <c r="D97" t="s">
        <v>39</v>
      </c>
      <c r="E97" s="3" t="s">
        <v>246</v>
      </c>
      <c r="F97">
        <f>dish_ingredient!$C97/100*_xlfn.XLOOKUP(dish_ingredient!$E97,ingredient!$B:$B,ingredient!C:C)</f>
        <v>431</v>
      </c>
      <c r="G97">
        <f>dish_ingredient!$C97/100*_xlfn.XLOOKUP(dish_ingredient!$E97,ingredient!$B:$B,ingredient!D:D)</f>
        <v>29</v>
      </c>
      <c r="H97">
        <f>dish_ingredient!$C97/100*_xlfn.XLOOKUP(dish_ingredient!$E97,ingredient!$B:$B,ingredient!E:E)</f>
        <v>4.0999999999999996</v>
      </c>
      <c r="I97">
        <f>dish_ingredient!$C97/100*_xlfn.XLOOKUP(dish_ingredient!$E97,ingredient!$B:$B,ingredient!F:F)</f>
        <v>38</v>
      </c>
      <c r="J97">
        <f>dish_ingredient!$C97/100*_xlfn.XLOOKUP(dish_ingredient!$E97,ingredient!$B:$B,ingredient!G:G)</f>
        <v>0</v>
      </c>
      <c r="K97">
        <f>dish_ingredient!$C97/100*_xlfn.XLOOKUP(dish_ingredient!$E97,ingredient!$B:$B,ingredient!H:H)</f>
        <v>0</v>
      </c>
    </row>
    <row r="98" spans="1:11" x14ac:dyDescent="0.3">
      <c r="A98">
        <f>VALUE(_xlfn.XLOOKUP(D98,dish!B:B,dish!A:A))</f>
        <v>10</v>
      </c>
      <c r="B98">
        <f>VALUE(_xlfn.XLOOKUP(E98,ingredient!B:B,ingredient!A:A))</f>
        <v>68</v>
      </c>
      <c r="C98">
        <v>5</v>
      </c>
      <c r="D98" t="s">
        <v>39</v>
      </c>
      <c r="E98" s="3" t="s">
        <v>57</v>
      </c>
      <c r="F98">
        <f>dish_ingredient!$C98/100*_xlfn.XLOOKUP(dish_ingredient!$E98,ingredient!$B:$B,ingredient!C:C)</f>
        <v>0</v>
      </c>
      <c r="G98">
        <f>dish_ingredient!$C98/100*_xlfn.XLOOKUP(dish_ingredient!$E98,ingredient!$B:$B,ingredient!D:D)</f>
        <v>0</v>
      </c>
      <c r="H98">
        <f>dish_ingredient!$C98/100*_xlfn.XLOOKUP(dish_ingredient!$E98,ingredient!$B:$B,ingredient!E:E)</f>
        <v>0</v>
      </c>
      <c r="I98">
        <f>dish_ingredient!$C98/100*_xlfn.XLOOKUP(dish_ingredient!$E98,ingredient!$B:$B,ingredient!F:F)</f>
        <v>0</v>
      </c>
      <c r="J98">
        <f>dish_ingredient!$C98/100*_xlfn.XLOOKUP(dish_ingredient!$E98,ingredient!$B:$B,ingredient!G:G)</f>
        <v>0</v>
      </c>
      <c r="K98">
        <f>dish_ingredient!$C98/100*_xlfn.XLOOKUP(dish_ingredient!$E98,ingredient!$B:$B,ingredient!H:H)</f>
        <v>0</v>
      </c>
    </row>
    <row r="99" spans="1:11" x14ac:dyDescent="0.3">
      <c r="A99">
        <f>VALUE(_xlfn.XLOOKUP(D99,dish!B:B,dish!A:A))</f>
        <v>10</v>
      </c>
      <c r="B99">
        <f>VALUE(_xlfn.XLOOKUP(E99,ingredient!B:B,ingredient!A:A))</f>
        <v>13</v>
      </c>
      <c r="C99">
        <v>2</v>
      </c>
      <c r="D99" t="s">
        <v>39</v>
      </c>
      <c r="E99" s="3" t="s">
        <v>58</v>
      </c>
      <c r="F99">
        <f>dish_ingredient!$C99/100*_xlfn.XLOOKUP(dish_ingredient!$E99,ingredient!$B:$B,ingredient!C:C)</f>
        <v>5.0200000000000005</v>
      </c>
      <c r="G99">
        <f>dish_ingredient!$C99/100*_xlfn.XLOOKUP(dish_ingredient!$E99,ingredient!$B:$B,ingredient!D:D)</f>
        <v>6.6000000000000003E-2</v>
      </c>
      <c r="H99">
        <f>dish_ingredient!$C99/100*_xlfn.XLOOKUP(dish_ingredient!$E99,ingredient!$B:$B,ingredient!E:E)</f>
        <v>1.28</v>
      </c>
      <c r="I99">
        <f>dish_ingredient!$C99/100*_xlfn.XLOOKUP(dish_ingredient!$E99,ingredient!$B:$B,ingredient!F:F)</f>
        <v>0.20800000000000002</v>
      </c>
      <c r="J99">
        <f>dish_ingredient!$C99/100*_xlfn.XLOOKUP(dish_ingredient!$E99,ingredient!$B:$B,ingredient!G:G)</f>
        <v>0</v>
      </c>
      <c r="K99">
        <f>dish_ingredient!$C99/100*_xlfn.XLOOKUP(dish_ingredient!$E99,ingredient!$B:$B,ingredient!H:H)</f>
        <v>0.53</v>
      </c>
    </row>
    <row r="100" spans="1:11" x14ac:dyDescent="0.3">
      <c r="A100">
        <f>VALUE(_xlfn.XLOOKUP(D100,dish!B:B,dish!A:A))</f>
        <v>10</v>
      </c>
      <c r="B100">
        <f>VALUE(_xlfn.XLOOKUP(E100,ingredient!B:B,ingredient!A:A))</f>
        <v>57</v>
      </c>
      <c r="C100">
        <v>30</v>
      </c>
      <c r="D100" t="s">
        <v>39</v>
      </c>
      <c r="E100" s="3" t="s">
        <v>259</v>
      </c>
      <c r="F100">
        <f>dish_ingredient!$C100/100*_xlfn.XLOOKUP(dish_ingredient!$E100,ingredient!$B:$B,ingredient!C:C)</f>
        <v>265.2</v>
      </c>
      <c r="G100">
        <f>dish_ingredient!$C100/100*_xlfn.XLOOKUP(dish_ingredient!$E100,ingredient!$B:$B,ingredient!D:D)</f>
        <v>30</v>
      </c>
      <c r="H100">
        <f>dish_ingredient!$C100/100*_xlfn.XLOOKUP(dish_ingredient!$E100,ingredient!$B:$B,ingredient!E:E)</f>
        <v>0</v>
      </c>
      <c r="I100">
        <f>dish_ingredient!$C100/100*_xlfn.XLOOKUP(dish_ingredient!$E100,ingredient!$B:$B,ingredient!F:F)</f>
        <v>0</v>
      </c>
      <c r="J100">
        <f>dish_ingredient!$C100/100*_xlfn.XLOOKUP(dish_ingredient!$E100,ingredient!$B:$B,ingredient!G:G)</f>
        <v>0</v>
      </c>
      <c r="K100">
        <f>dish_ingredient!$C100/100*_xlfn.XLOOKUP(dish_ingredient!$E100,ingredient!$B:$B,ingredient!H:H)</f>
        <v>0</v>
      </c>
    </row>
    <row r="101" spans="1:11" x14ac:dyDescent="0.3">
      <c r="A101">
        <f>VALUE(_xlfn.XLOOKUP(D101,dish!B:B,dish!A:A))</f>
        <v>10</v>
      </c>
      <c r="B101">
        <f>VALUE(_xlfn.XLOOKUP(E101,ingredient!B:B,ingredient!A:A))</f>
        <v>37</v>
      </c>
      <c r="C101">
        <v>10</v>
      </c>
      <c r="D101" t="s">
        <v>39</v>
      </c>
      <c r="E101" s="3" t="s">
        <v>91</v>
      </c>
      <c r="F101">
        <f>dish_ingredient!$C101/100*_xlfn.XLOOKUP(dish_ingredient!$E101,ingredient!$B:$B,ingredient!C:C)</f>
        <v>3.6</v>
      </c>
      <c r="G101">
        <f>dish_ingredient!$C101/100*_xlfn.XLOOKUP(dish_ingredient!$E101,ingredient!$B:$B,ingredient!D:D)</f>
        <v>8.0000000000000016E-2</v>
      </c>
      <c r="H101">
        <f>dish_ingredient!$C101/100*_xlfn.XLOOKUP(dish_ingredient!$E101,ingredient!$B:$B,ingredient!E:E)</f>
        <v>0.63</v>
      </c>
      <c r="I101">
        <f>dish_ingredient!$C101/100*_xlfn.XLOOKUP(dish_ingredient!$E101,ingredient!$B:$B,ingredient!F:F)</f>
        <v>0.30000000000000004</v>
      </c>
      <c r="J101">
        <f>dish_ingredient!$C101/100*_xlfn.XLOOKUP(dish_ingredient!$E101,ingredient!$B:$B,ingredient!G:G)</f>
        <v>0</v>
      </c>
      <c r="K101">
        <f>dish_ingredient!$C101/100*_xlfn.XLOOKUP(dish_ingredient!$E101,ingredient!$B:$B,ingredient!H:H)</f>
        <v>0.33</v>
      </c>
    </row>
    <row r="102" spans="1:11" x14ac:dyDescent="0.3">
      <c r="A102">
        <f>VALUE(_xlfn.XLOOKUP(D102,dish!B:B,dish!A:A))</f>
        <v>11</v>
      </c>
      <c r="B102">
        <f>VALUE(_xlfn.XLOOKUP(E102,ingredient!B:B,ingredient!A:A))</f>
        <v>25</v>
      </c>
      <c r="C102">
        <v>500</v>
      </c>
      <c r="D102" t="s">
        <v>40</v>
      </c>
      <c r="E102" s="3" t="s">
        <v>84</v>
      </c>
      <c r="F102">
        <f>dish_ingredient!$C102/100*_xlfn.XLOOKUP(dish_ingredient!$E102,ingredient!$B:$B,ingredient!C:C)</f>
        <v>740</v>
      </c>
      <c r="G102">
        <f>dish_ingredient!$C102/100*_xlfn.XLOOKUP(dish_ingredient!$E102,ingredient!$B:$B,ingredient!D:D)</f>
        <v>10</v>
      </c>
      <c r="H102">
        <f>dish_ingredient!$C102/100*_xlfn.XLOOKUP(dish_ingredient!$E102,ingredient!$B:$B,ingredient!E:E)</f>
        <v>25.5</v>
      </c>
      <c r="I102">
        <f>dish_ingredient!$C102/100*_xlfn.XLOOKUP(dish_ingredient!$E102,ingredient!$B:$B,ingredient!F:F)</f>
        <v>125</v>
      </c>
      <c r="J102">
        <f>dish_ingredient!$C102/100*_xlfn.XLOOKUP(dish_ingredient!$E102,ingredient!$B:$B,ingredient!G:G)</f>
        <v>0</v>
      </c>
      <c r="K102">
        <f>dish_ingredient!$C102/100*_xlfn.XLOOKUP(dish_ingredient!$E102,ingredient!$B:$B,ingredient!H:H)</f>
        <v>0</v>
      </c>
    </row>
    <row r="103" spans="1:11" x14ac:dyDescent="0.3">
      <c r="A103">
        <f>VALUE(_xlfn.XLOOKUP(D103,dish!B:B,dish!A:A))</f>
        <v>11</v>
      </c>
      <c r="B103">
        <f>VALUE(_xlfn.XLOOKUP(E103,ingredient!B:B,ingredient!A:A))</f>
        <v>63</v>
      </c>
      <c r="C103">
        <v>200</v>
      </c>
      <c r="D103" t="s">
        <v>40</v>
      </c>
      <c r="E103" s="3" t="s">
        <v>206</v>
      </c>
      <c r="F103">
        <f>dish_ingredient!$C103/100*_xlfn.XLOOKUP(dish_ingredient!$E103,ingredient!$B:$B,ingredient!C:C)</f>
        <v>154</v>
      </c>
      <c r="G103">
        <f>dish_ingredient!$C103/100*_xlfn.XLOOKUP(dish_ingredient!$E103,ingredient!$B:$B,ingredient!D:D)</f>
        <v>0.2</v>
      </c>
      <c r="H103">
        <f>dish_ingredient!$C103/100*_xlfn.XLOOKUP(dish_ingredient!$E103,ingredient!$B:$B,ingredient!E:E)</f>
        <v>34</v>
      </c>
      <c r="I103">
        <f>dish_ingredient!$C103/100*_xlfn.XLOOKUP(dish_ingredient!$E103,ingredient!$B:$B,ingredient!F:F)</f>
        <v>4</v>
      </c>
      <c r="J103">
        <f>dish_ingredient!$C103/100*_xlfn.XLOOKUP(dish_ingredient!$E103,ingredient!$B:$B,ingredient!G:G)</f>
        <v>0</v>
      </c>
      <c r="K103">
        <f>dish_ingredient!$C103/100*_xlfn.XLOOKUP(dish_ingredient!$E103,ingredient!$B:$B,ingredient!H:H)</f>
        <v>4.4000000000000004</v>
      </c>
    </row>
    <row r="104" spans="1:11" x14ac:dyDescent="0.3">
      <c r="A104">
        <f>VALUE(_xlfn.XLOOKUP(D104,dish!B:B,dish!A:A))</f>
        <v>11</v>
      </c>
      <c r="B104">
        <f>VALUE(_xlfn.XLOOKUP(E104,ingredient!B:B,ingredient!A:A))</f>
        <v>20</v>
      </c>
      <c r="C104">
        <v>100</v>
      </c>
      <c r="D104" t="s">
        <v>40</v>
      </c>
      <c r="E104" s="3" t="s">
        <v>83</v>
      </c>
      <c r="F104">
        <f>dish_ingredient!$C104/100*_xlfn.XLOOKUP(dish_ingredient!$E104,ingredient!$B:$B,ingredient!C:C)</f>
        <v>16</v>
      </c>
      <c r="G104">
        <f>dish_ingredient!$C104/100*_xlfn.XLOOKUP(dish_ingredient!$E104,ingredient!$B:$B,ingredient!D:D)</f>
        <v>0.2</v>
      </c>
      <c r="H104">
        <f>dish_ingredient!$C104/100*_xlfn.XLOOKUP(dish_ingredient!$E104,ingredient!$B:$B,ingredient!E:E)</f>
        <v>3</v>
      </c>
      <c r="I104">
        <f>dish_ingredient!$C104/100*_xlfn.XLOOKUP(dish_ingredient!$E104,ingredient!$B:$B,ingredient!F:F)</f>
        <v>0.7</v>
      </c>
      <c r="J104">
        <f>dish_ingredient!$C104/100*_xlfn.XLOOKUP(dish_ingredient!$E104,ingredient!$B:$B,ingredient!G:G)</f>
        <v>0</v>
      </c>
      <c r="K104">
        <f>dish_ingredient!$C104/100*_xlfn.XLOOKUP(dish_ingredient!$E104,ingredient!$B:$B,ingredient!H:H)</f>
        <v>1.6</v>
      </c>
    </row>
    <row r="105" spans="1:11" x14ac:dyDescent="0.3">
      <c r="A105">
        <f>VALUE(_xlfn.XLOOKUP(D105,dish!B:B,dish!A:A))</f>
        <v>11</v>
      </c>
      <c r="B105">
        <f>VALUE(_xlfn.XLOOKUP(E105,ingredient!B:B,ingredient!A:A))</f>
        <v>58</v>
      </c>
      <c r="C105">
        <v>100</v>
      </c>
      <c r="D105" t="s">
        <v>40</v>
      </c>
      <c r="E105" s="3" t="s">
        <v>89</v>
      </c>
      <c r="F105">
        <f>dish_ingredient!$C105/100*_xlfn.XLOOKUP(dish_ingredient!$E105,ingredient!$B:$B,ingredient!C:C)</f>
        <v>40</v>
      </c>
      <c r="G105">
        <f>dish_ingredient!$C105/100*_xlfn.XLOOKUP(dish_ingredient!$E105,ingredient!$B:$B,ingredient!D:D)</f>
        <v>0.1</v>
      </c>
      <c r="H105">
        <f>dish_ingredient!$C105/100*_xlfn.XLOOKUP(dish_ingredient!$E105,ingredient!$B:$B,ingredient!E:E)</f>
        <v>9.3000000000000007</v>
      </c>
      <c r="I105">
        <f>dish_ingredient!$C105/100*_xlfn.XLOOKUP(dish_ingredient!$E105,ingredient!$B:$B,ingredient!F:F)</f>
        <v>1.1000000000000001</v>
      </c>
      <c r="J105">
        <f>dish_ingredient!$C105/100*_xlfn.XLOOKUP(dish_ingredient!$E105,ingredient!$B:$B,ingredient!G:G)</f>
        <v>0</v>
      </c>
      <c r="K105">
        <f>dish_ingredient!$C105/100*_xlfn.XLOOKUP(dish_ingredient!$E105,ingredient!$B:$B,ingredient!H:H)</f>
        <v>1.7</v>
      </c>
    </row>
    <row r="106" spans="1:11" x14ac:dyDescent="0.3">
      <c r="A106">
        <f>VALUE(_xlfn.XLOOKUP(D106,dish!B:B,dish!A:A))</f>
        <v>11</v>
      </c>
      <c r="B106">
        <f>VALUE(_xlfn.XLOOKUP(E106,ingredient!B:B,ingredient!A:A))</f>
        <v>5</v>
      </c>
      <c r="C106">
        <v>50</v>
      </c>
      <c r="D106" t="s">
        <v>40</v>
      </c>
      <c r="E106" s="3" t="s">
        <v>80</v>
      </c>
      <c r="F106">
        <f>dish_ingredient!$C106/100*_xlfn.XLOOKUP(dish_ingredient!$E106,ingredient!$B:$B,ingredient!C:C)</f>
        <v>270.5</v>
      </c>
      <c r="G106">
        <f>dish_ingredient!$C106/100*_xlfn.XLOOKUP(dish_ingredient!$E106,ingredient!$B:$B,ingredient!D:D)</f>
        <v>21</v>
      </c>
      <c r="H106">
        <f>dish_ingredient!$C106/100*_xlfn.XLOOKUP(dish_ingredient!$E106,ingredient!$B:$B,ingredient!E:E)</f>
        <v>0.7</v>
      </c>
      <c r="I106">
        <f>dish_ingredient!$C106/100*_xlfn.XLOOKUP(dish_ingredient!$E106,ingredient!$B:$B,ingredient!F:F)</f>
        <v>18.5</v>
      </c>
      <c r="J106">
        <f>dish_ingredient!$C106/100*_xlfn.XLOOKUP(dish_ingredient!$E106,ingredient!$B:$B,ingredient!G:G)</f>
        <v>0</v>
      </c>
      <c r="K106">
        <f>dish_ingredient!$C106/100*_xlfn.XLOOKUP(dish_ingredient!$E106,ingredient!$B:$B,ingredient!H:H)</f>
        <v>0</v>
      </c>
    </row>
    <row r="107" spans="1:11" x14ac:dyDescent="0.3">
      <c r="A107">
        <f>VALUE(_xlfn.XLOOKUP(D107,dish!B:B,dish!A:A))</f>
        <v>11</v>
      </c>
      <c r="B107">
        <f>VALUE(_xlfn.XLOOKUP(E107,ingredient!B:B,ingredient!A:A))</f>
        <v>17</v>
      </c>
      <c r="C107">
        <v>50</v>
      </c>
      <c r="D107" t="s">
        <v>40</v>
      </c>
      <c r="E107" s="3" t="s">
        <v>66</v>
      </c>
      <c r="F107">
        <f>dish_ingredient!$C107/100*_xlfn.XLOOKUP(dish_ingredient!$E107,ingredient!$B:$B,ingredient!C:C)</f>
        <v>358.5</v>
      </c>
      <c r="G107">
        <f>dish_ingredient!$C107/100*_xlfn.XLOOKUP(dish_ingredient!$E107,ingredient!$B:$B,ingredient!D:D)</f>
        <v>40.5</v>
      </c>
      <c r="H107">
        <f>dish_ingredient!$C107/100*_xlfn.XLOOKUP(dish_ingredient!$E107,ingredient!$B:$B,ingredient!E:E)</f>
        <v>0.05</v>
      </c>
      <c r="I107">
        <f>dish_ingredient!$C107/100*_xlfn.XLOOKUP(dish_ingredient!$E107,ingredient!$B:$B,ingredient!F:F)</f>
        <v>0.45</v>
      </c>
      <c r="J107">
        <f>dish_ingredient!$C107/100*_xlfn.XLOOKUP(dish_ingredient!$E107,ingredient!$B:$B,ingredient!G:G)</f>
        <v>0</v>
      </c>
      <c r="K107">
        <f>dish_ingredient!$C107/100*_xlfn.XLOOKUP(dish_ingredient!$E107,ingredient!$B:$B,ingredient!H:H)</f>
        <v>0</v>
      </c>
    </row>
    <row r="108" spans="1:11" x14ac:dyDescent="0.3">
      <c r="A108">
        <f>VALUE(_xlfn.XLOOKUP(D108,dish!B:B,dish!A:A))</f>
        <v>11</v>
      </c>
      <c r="B108">
        <f>VALUE(_xlfn.XLOOKUP(E108,ingredient!B:B,ingredient!A:A))</f>
        <v>2</v>
      </c>
      <c r="C108">
        <v>50</v>
      </c>
      <c r="D108" t="s">
        <v>40</v>
      </c>
      <c r="E108" s="3" t="s">
        <v>67</v>
      </c>
      <c r="F108">
        <f>dish_ingredient!$C108/100*_xlfn.XLOOKUP(dish_ingredient!$E108,ingredient!$B:$B,ingredient!C:C)</f>
        <v>182</v>
      </c>
      <c r="G108">
        <f>dish_ingredient!$C108/100*_xlfn.XLOOKUP(dish_ingredient!$E108,ingredient!$B:$B,ingredient!D:D)</f>
        <v>0.5</v>
      </c>
      <c r="H108">
        <f>dish_ingredient!$C108/100*_xlfn.XLOOKUP(dish_ingredient!$E108,ingredient!$B:$B,ingredient!E:E)</f>
        <v>38.15</v>
      </c>
      <c r="I108">
        <f>dish_ingredient!$C108/100*_xlfn.XLOOKUP(dish_ingredient!$E108,ingredient!$B:$B,ingredient!F:F)</f>
        <v>5.15</v>
      </c>
      <c r="J108">
        <f>dish_ingredient!$C108/100*_xlfn.XLOOKUP(dish_ingredient!$E108,ingredient!$B:$B,ingredient!G:G)</f>
        <v>0</v>
      </c>
      <c r="K108">
        <f>dish_ingredient!$C108/100*_xlfn.XLOOKUP(dish_ingredient!$E108,ingredient!$B:$B,ingredient!H:H)</f>
        <v>1.35</v>
      </c>
    </row>
    <row r="109" spans="1:11" x14ac:dyDescent="0.3">
      <c r="A109">
        <f>VALUE(_xlfn.XLOOKUP(D109,dish!B:B,dish!A:A))</f>
        <v>11</v>
      </c>
      <c r="B109">
        <f>VALUE(_xlfn.XLOOKUP(E109,ingredient!B:B,ingredient!A:A))</f>
        <v>52</v>
      </c>
      <c r="C109">
        <v>500</v>
      </c>
      <c r="D109" t="s">
        <v>40</v>
      </c>
      <c r="E109" s="3" t="s">
        <v>87</v>
      </c>
      <c r="F109">
        <f>dish_ingredient!$C109/100*_xlfn.XLOOKUP(dish_ingredient!$E109,ingredient!$B:$B,ingredient!C:C)</f>
        <v>300</v>
      </c>
      <c r="G109">
        <f>dish_ingredient!$C109/100*_xlfn.XLOOKUP(dish_ingredient!$E109,ingredient!$B:$B,ingredient!D:D)</f>
        <v>16.5</v>
      </c>
      <c r="H109">
        <f>dish_ingredient!$C109/100*_xlfn.XLOOKUP(dish_ingredient!$E109,ingredient!$B:$B,ingredient!E:E)</f>
        <v>25</v>
      </c>
      <c r="I109">
        <f>dish_ingredient!$C109/100*_xlfn.XLOOKUP(dish_ingredient!$E109,ingredient!$B:$B,ingredient!F:F)</f>
        <v>16</v>
      </c>
      <c r="J109">
        <f>dish_ingredient!$C109/100*_xlfn.XLOOKUP(dish_ingredient!$E109,ingredient!$B:$B,ingredient!G:G)</f>
        <v>0</v>
      </c>
      <c r="K109">
        <f>dish_ingredient!$C109/100*_xlfn.XLOOKUP(dish_ingredient!$E109,ingredient!$B:$B,ingredient!H:H)</f>
        <v>0</v>
      </c>
    </row>
    <row r="110" spans="1:11" x14ac:dyDescent="0.3">
      <c r="A110">
        <f>VALUE(_xlfn.XLOOKUP(D110,dish!B:B,dish!A:A))</f>
        <v>11</v>
      </c>
      <c r="B110">
        <f>VALUE(_xlfn.XLOOKUP(E110,ingredient!B:B,ingredient!A:A))</f>
        <v>45</v>
      </c>
      <c r="C110">
        <v>250</v>
      </c>
      <c r="D110" t="s">
        <v>40</v>
      </c>
      <c r="E110" s="3" t="s">
        <v>273</v>
      </c>
      <c r="F110">
        <f>dish_ingredient!$C110/100*_xlfn.XLOOKUP(dish_ingredient!$E110,ingredient!$B:$B,ingredient!C:C)</f>
        <v>850</v>
      </c>
      <c r="G110">
        <f>dish_ingredient!$C110/100*_xlfn.XLOOKUP(dish_ingredient!$E110,ingredient!$B:$B,ingredient!D:D)</f>
        <v>90</v>
      </c>
      <c r="H110">
        <f>dish_ingredient!$C110/100*_xlfn.XLOOKUP(dish_ingredient!$E110,ingredient!$B:$B,ingredient!E:E)</f>
        <v>7.25</v>
      </c>
      <c r="I110">
        <f>dish_ingredient!$C110/100*_xlfn.XLOOKUP(dish_ingredient!$E110,ingredient!$B:$B,ingredient!F:F)</f>
        <v>5</v>
      </c>
      <c r="J110">
        <f>dish_ingredient!$C110/100*_xlfn.XLOOKUP(dish_ingredient!$E110,ingredient!$B:$B,ingredient!G:G)</f>
        <v>0</v>
      </c>
      <c r="K110">
        <f>dish_ingredient!$C110/100*_xlfn.XLOOKUP(dish_ingredient!$E110,ingredient!$B:$B,ingredient!H:H)</f>
        <v>0</v>
      </c>
    </row>
    <row r="111" spans="1:11" x14ac:dyDescent="0.3">
      <c r="A111">
        <f>VALUE(_xlfn.XLOOKUP(D111,dish!B:B,dish!A:A))</f>
        <v>11</v>
      </c>
      <c r="B111">
        <f>VALUE(_xlfn.XLOOKUP(E111,ingredient!B:B,ingredient!A:A))</f>
        <v>68</v>
      </c>
      <c r="C111">
        <v>5</v>
      </c>
      <c r="D111" t="s">
        <v>40</v>
      </c>
      <c r="E111" s="3" t="s">
        <v>57</v>
      </c>
      <c r="F111">
        <f>dish_ingredient!$C111/100*_xlfn.XLOOKUP(dish_ingredient!$E111,ingredient!$B:$B,ingredient!C:C)</f>
        <v>0</v>
      </c>
      <c r="G111">
        <f>dish_ingredient!$C111/100*_xlfn.XLOOKUP(dish_ingredient!$E111,ingredient!$B:$B,ingredient!D:D)</f>
        <v>0</v>
      </c>
      <c r="H111">
        <f>dish_ingredient!$C111/100*_xlfn.XLOOKUP(dish_ingredient!$E111,ingredient!$B:$B,ingredient!E:E)</f>
        <v>0</v>
      </c>
      <c r="I111">
        <f>dish_ingredient!$C111/100*_xlfn.XLOOKUP(dish_ingredient!$E111,ingredient!$B:$B,ingredient!F:F)</f>
        <v>0</v>
      </c>
      <c r="J111">
        <f>dish_ingredient!$C111/100*_xlfn.XLOOKUP(dish_ingredient!$E111,ingredient!$B:$B,ingredient!G:G)</f>
        <v>0</v>
      </c>
      <c r="K111">
        <f>dish_ingredient!$C111/100*_xlfn.XLOOKUP(dish_ingredient!$E111,ingredient!$B:$B,ingredient!H:H)</f>
        <v>0</v>
      </c>
    </row>
    <row r="112" spans="1:11" x14ac:dyDescent="0.3">
      <c r="A112">
        <f>VALUE(_xlfn.XLOOKUP(D112,dish!B:B,dish!A:A))</f>
        <v>11</v>
      </c>
      <c r="B112">
        <f>VALUE(_xlfn.XLOOKUP(E112,ingredient!B:B,ingredient!A:A))</f>
        <v>13</v>
      </c>
      <c r="C112">
        <v>2</v>
      </c>
      <c r="D112" t="s">
        <v>40</v>
      </c>
      <c r="E112" s="3" t="s">
        <v>58</v>
      </c>
      <c r="F112">
        <f>dish_ingredient!$C112/100*_xlfn.XLOOKUP(dish_ingredient!$E112,ingredient!$B:$B,ingredient!C:C)</f>
        <v>5.0200000000000005</v>
      </c>
      <c r="G112">
        <f>dish_ingredient!$C112/100*_xlfn.XLOOKUP(dish_ingredient!$E112,ingredient!$B:$B,ingredient!D:D)</f>
        <v>6.6000000000000003E-2</v>
      </c>
      <c r="H112">
        <f>dish_ingredient!$C112/100*_xlfn.XLOOKUP(dish_ingredient!$E112,ingredient!$B:$B,ingredient!E:E)</f>
        <v>1.28</v>
      </c>
      <c r="I112">
        <f>dish_ingredient!$C112/100*_xlfn.XLOOKUP(dish_ingredient!$E112,ingredient!$B:$B,ingredient!F:F)</f>
        <v>0.20800000000000002</v>
      </c>
      <c r="J112">
        <f>dish_ingredient!$C112/100*_xlfn.XLOOKUP(dish_ingredient!$E112,ingredient!$B:$B,ingredient!G:G)</f>
        <v>0</v>
      </c>
      <c r="K112">
        <f>dish_ingredient!$C112/100*_xlfn.XLOOKUP(dish_ingredient!$E112,ingredient!$B:$B,ingredient!H:H)</f>
        <v>0.53</v>
      </c>
    </row>
    <row r="113" spans="1:11" x14ac:dyDescent="0.3">
      <c r="A113">
        <f>VALUE(_xlfn.XLOOKUP(D113,dish!B:B,dish!A:A))</f>
        <v>11</v>
      </c>
      <c r="B113">
        <f>VALUE(_xlfn.XLOOKUP(E113,ingredient!B:B,ingredient!A:A))</f>
        <v>38</v>
      </c>
      <c r="C113">
        <v>5</v>
      </c>
      <c r="D113" t="s">
        <v>40</v>
      </c>
      <c r="E113" s="3" t="s">
        <v>92</v>
      </c>
      <c r="F113">
        <f>dish_ingredient!$C113/100*_xlfn.XLOOKUP(dish_ingredient!$E113,ingredient!$B:$B,ingredient!C:C)</f>
        <v>5.0500000000000007</v>
      </c>
      <c r="G113">
        <f>dish_ingredient!$C113/100*_xlfn.XLOOKUP(dish_ingredient!$E113,ingredient!$B:$B,ingredient!D:D)</f>
        <v>8.5000000000000006E-2</v>
      </c>
      <c r="H113">
        <f>dish_ingredient!$C113/100*_xlfn.XLOOKUP(dish_ingredient!$E113,ingredient!$B:$B,ingredient!E:E)</f>
        <v>1.2000000000000002</v>
      </c>
      <c r="I113">
        <f>dish_ingredient!$C113/100*_xlfn.XLOOKUP(dish_ingredient!$E113,ingredient!$B:$B,ingredient!F:F)</f>
        <v>0.27999999999999997</v>
      </c>
      <c r="J113">
        <f>dish_ingredient!$C113/100*_xlfn.XLOOKUP(dish_ingredient!$E113,ingredient!$B:$B,ingredient!G:G)</f>
        <v>0</v>
      </c>
      <c r="K113">
        <f>dish_ingredient!$C113/100*_xlfn.XLOOKUP(dish_ingredient!$E113,ingredient!$B:$B,ingredient!H:H)</f>
        <v>0.70000000000000007</v>
      </c>
    </row>
    <row r="114" spans="1:11" x14ac:dyDescent="0.3">
      <c r="A114">
        <f>VALUE(_xlfn.XLOOKUP(D114,dish!B:B,dish!A:A))</f>
        <v>12</v>
      </c>
      <c r="B114">
        <f>VALUE(_xlfn.XLOOKUP(E114,ingredient!B:B,ingredient!A:A))</f>
        <v>9</v>
      </c>
      <c r="C114">
        <v>500</v>
      </c>
      <c r="D114" t="s">
        <v>41</v>
      </c>
      <c r="E114" s="3" t="s">
        <v>237</v>
      </c>
      <c r="F114">
        <f>dish_ingredient!$C114/100*_xlfn.XLOOKUP(dish_ingredient!$E114,ingredient!$B:$B,ingredient!C:C)</f>
        <v>1050</v>
      </c>
      <c r="G114">
        <f>dish_ingredient!$C114/100*_xlfn.XLOOKUP(dish_ingredient!$E114,ingredient!$B:$B,ingredient!D:D)</f>
        <v>50</v>
      </c>
      <c r="H114">
        <f>dish_ingredient!$C114/100*_xlfn.XLOOKUP(dish_ingredient!$E114,ingredient!$B:$B,ingredient!E:E)</f>
        <v>0</v>
      </c>
      <c r="I114">
        <f>dish_ingredient!$C114/100*_xlfn.XLOOKUP(dish_ingredient!$E114,ingredient!$B:$B,ingredient!F:F)</f>
        <v>135</v>
      </c>
      <c r="J114">
        <f>dish_ingredient!$C114/100*_xlfn.XLOOKUP(dish_ingredient!$E114,ingredient!$B:$B,ingredient!G:G)</f>
        <v>0</v>
      </c>
      <c r="K114">
        <f>dish_ingredient!$C114/100*_xlfn.XLOOKUP(dish_ingredient!$E114,ingredient!$B:$B,ingredient!H:H)</f>
        <v>0</v>
      </c>
    </row>
    <row r="115" spans="1:11" x14ac:dyDescent="0.3">
      <c r="A115">
        <f>VALUE(_xlfn.XLOOKUP(D115,dish!B:B,dish!A:A))</f>
        <v>12</v>
      </c>
      <c r="B115">
        <f>VALUE(_xlfn.XLOOKUP(E115,ingredient!B:B,ingredient!A:A))</f>
        <v>54</v>
      </c>
      <c r="C115">
        <v>200</v>
      </c>
      <c r="D115" t="s">
        <v>41</v>
      </c>
      <c r="E115" s="3" t="s">
        <v>88</v>
      </c>
      <c r="F115">
        <f>dish_ingredient!$C115/100*_xlfn.XLOOKUP(dish_ingredient!$E115,ingredient!$B:$B,ingredient!C:C)</f>
        <v>44</v>
      </c>
      <c r="G115">
        <f>dish_ingredient!$C115/100*_xlfn.XLOOKUP(dish_ingredient!$E115,ingredient!$B:$B,ingredient!D:D)</f>
        <v>0.6</v>
      </c>
      <c r="H115">
        <f>dish_ingredient!$C115/100*_xlfn.XLOOKUP(dish_ingredient!$E115,ingredient!$B:$B,ingredient!E:E)</f>
        <v>6.6</v>
      </c>
      <c r="I115">
        <f>dish_ingredient!$C115/100*_xlfn.XLOOKUP(dish_ingredient!$E115,ingredient!$B:$B,ingredient!F:F)</f>
        <v>6.2</v>
      </c>
      <c r="J115">
        <f>dish_ingredient!$C115/100*_xlfn.XLOOKUP(dish_ingredient!$E115,ingredient!$B:$B,ingredient!G:G)</f>
        <v>0</v>
      </c>
      <c r="K115">
        <f>dish_ingredient!$C115/100*_xlfn.XLOOKUP(dish_ingredient!$E115,ingredient!$B:$B,ingredient!H:H)</f>
        <v>2</v>
      </c>
    </row>
    <row r="116" spans="1:11" x14ac:dyDescent="0.3">
      <c r="A116">
        <f>VALUE(_xlfn.XLOOKUP(D116,dish!B:B,dish!A:A))</f>
        <v>12</v>
      </c>
      <c r="B116">
        <f>VALUE(_xlfn.XLOOKUP(E116,ingredient!B:B,ingredient!A:A))</f>
        <v>58</v>
      </c>
      <c r="C116">
        <v>150</v>
      </c>
      <c r="D116" t="s">
        <v>41</v>
      </c>
      <c r="E116" s="3" t="s">
        <v>89</v>
      </c>
      <c r="F116">
        <f>dish_ingredient!$C116/100*_xlfn.XLOOKUP(dish_ingredient!$E116,ingredient!$B:$B,ingredient!C:C)</f>
        <v>60</v>
      </c>
      <c r="G116">
        <f>dish_ingredient!$C116/100*_xlfn.XLOOKUP(dish_ingredient!$E116,ingredient!$B:$B,ingredient!D:D)</f>
        <v>0.15000000000000002</v>
      </c>
      <c r="H116">
        <f>dish_ingredient!$C116/100*_xlfn.XLOOKUP(dish_ingredient!$E116,ingredient!$B:$B,ingredient!E:E)</f>
        <v>13.950000000000001</v>
      </c>
      <c r="I116">
        <f>dish_ingredient!$C116/100*_xlfn.XLOOKUP(dish_ingredient!$E116,ingredient!$B:$B,ingredient!F:F)</f>
        <v>1.6500000000000001</v>
      </c>
      <c r="J116">
        <f>dish_ingredient!$C116/100*_xlfn.XLOOKUP(dish_ingredient!$E116,ingredient!$B:$B,ingredient!G:G)</f>
        <v>0</v>
      </c>
      <c r="K116">
        <f>dish_ingredient!$C116/100*_xlfn.XLOOKUP(dish_ingredient!$E116,ingredient!$B:$B,ingredient!H:H)</f>
        <v>2.5499999999999998</v>
      </c>
    </row>
    <row r="117" spans="1:11" x14ac:dyDescent="0.3">
      <c r="A117">
        <f>VALUE(_xlfn.XLOOKUP(D117,dish!B:B,dish!A:A))</f>
        <v>12</v>
      </c>
      <c r="B117">
        <f>VALUE(_xlfn.XLOOKUP(E117,ingredient!B:B,ingredient!A:A))</f>
        <v>39</v>
      </c>
      <c r="C117">
        <v>6</v>
      </c>
      <c r="D117" t="s">
        <v>41</v>
      </c>
      <c r="E117" s="3" t="s">
        <v>135</v>
      </c>
      <c r="F117">
        <f>dish_ingredient!$C117/100*_xlfn.XLOOKUP(dish_ingredient!$E117,ingredient!$B:$B,ingredient!C:C)</f>
        <v>8.94</v>
      </c>
      <c r="G117">
        <f>dish_ingredient!$C117/100*_xlfn.XLOOKUP(dish_ingredient!$E117,ingredient!$B:$B,ingredient!D:D)</f>
        <v>0.03</v>
      </c>
      <c r="H117">
        <f>dish_ingredient!$C117/100*_xlfn.XLOOKUP(dish_ingredient!$E117,ingredient!$B:$B,ingredient!E:E)</f>
        <v>1.98</v>
      </c>
      <c r="I117">
        <f>dish_ingredient!$C117/100*_xlfn.XLOOKUP(dish_ingredient!$E117,ingredient!$B:$B,ingredient!F:F)</f>
        <v>0.38400000000000001</v>
      </c>
      <c r="J117">
        <f>dish_ingredient!$C117/100*_xlfn.XLOOKUP(dish_ingredient!$E117,ingredient!$B:$B,ingredient!G:G)</f>
        <v>0</v>
      </c>
      <c r="K117">
        <f>dish_ingredient!$C117/100*_xlfn.XLOOKUP(dish_ingredient!$E117,ingredient!$B:$B,ingredient!H:H)</f>
        <v>0.126</v>
      </c>
    </row>
    <row r="118" spans="1:11" x14ac:dyDescent="0.3">
      <c r="A118">
        <f>VALUE(_xlfn.XLOOKUP(D118,dish!B:B,dish!A:A))</f>
        <v>12</v>
      </c>
      <c r="B118">
        <f>VALUE(_xlfn.XLOOKUP(E118,ingredient!B:B,ingredient!A:A))</f>
        <v>17</v>
      </c>
      <c r="C118">
        <v>30</v>
      </c>
      <c r="D118" t="s">
        <v>41</v>
      </c>
      <c r="E118" s="3" t="s">
        <v>66</v>
      </c>
      <c r="F118">
        <f>dish_ingredient!$C118/100*_xlfn.XLOOKUP(dish_ingredient!$E118,ingredient!$B:$B,ingredient!C:C)</f>
        <v>215.1</v>
      </c>
      <c r="G118">
        <f>dish_ingredient!$C118/100*_xlfn.XLOOKUP(dish_ingredient!$E118,ingredient!$B:$B,ingredient!D:D)</f>
        <v>24.3</v>
      </c>
      <c r="H118">
        <f>dish_ingredient!$C118/100*_xlfn.XLOOKUP(dish_ingredient!$E118,ingredient!$B:$B,ingredient!E:E)</f>
        <v>0.03</v>
      </c>
      <c r="I118">
        <f>dish_ingredient!$C118/100*_xlfn.XLOOKUP(dish_ingredient!$E118,ingredient!$B:$B,ingredient!F:F)</f>
        <v>0.27</v>
      </c>
      <c r="J118">
        <f>dish_ingredient!$C118/100*_xlfn.XLOOKUP(dish_ingredient!$E118,ingredient!$B:$B,ingredient!G:G)</f>
        <v>0</v>
      </c>
      <c r="K118">
        <f>dish_ingredient!$C118/100*_xlfn.XLOOKUP(dish_ingredient!$E118,ingredient!$B:$B,ingredient!H:H)</f>
        <v>0</v>
      </c>
    </row>
    <row r="119" spans="1:11" x14ac:dyDescent="0.3">
      <c r="A119">
        <f>VALUE(_xlfn.XLOOKUP(D119,dish!B:B,dish!A:A))</f>
        <v>12</v>
      </c>
      <c r="B119">
        <f>VALUE(_xlfn.XLOOKUP(E119,ingredient!B:B,ingredient!A:A))</f>
        <v>57</v>
      </c>
      <c r="C119">
        <v>30</v>
      </c>
      <c r="D119" t="s">
        <v>41</v>
      </c>
      <c r="E119" s="3" t="s">
        <v>259</v>
      </c>
      <c r="F119">
        <f>dish_ingredient!$C119/100*_xlfn.XLOOKUP(dish_ingredient!$E119,ingredient!$B:$B,ingredient!C:C)</f>
        <v>265.2</v>
      </c>
      <c r="G119">
        <f>dish_ingredient!$C119/100*_xlfn.XLOOKUP(dish_ingredient!$E119,ingredient!$B:$B,ingredient!D:D)</f>
        <v>30</v>
      </c>
      <c r="H119">
        <f>dish_ingredient!$C119/100*_xlfn.XLOOKUP(dish_ingredient!$E119,ingredient!$B:$B,ingredient!E:E)</f>
        <v>0</v>
      </c>
      <c r="I119">
        <f>dish_ingredient!$C119/100*_xlfn.XLOOKUP(dish_ingredient!$E119,ingredient!$B:$B,ingredient!F:F)</f>
        <v>0</v>
      </c>
      <c r="J119">
        <f>dish_ingredient!$C119/100*_xlfn.XLOOKUP(dish_ingredient!$E119,ingredient!$B:$B,ingredient!G:G)</f>
        <v>0</v>
      </c>
      <c r="K119">
        <f>dish_ingredient!$C119/100*_xlfn.XLOOKUP(dish_ingredient!$E119,ingredient!$B:$B,ingredient!H:H)</f>
        <v>0</v>
      </c>
    </row>
    <row r="120" spans="1:11" x14ac:dyDescent="0.3">
      <c r="A120">
        <f>VALUE(_xlfn.XLOOKUP(D120,dish!B:B,dish!A:A))</f>
        <v>12</v>
      </c>
      <c r="B120">
        <f>VALUE(_xlfn.XLOOKUP(E120,ingredient!B:B,ingredient!A:A))</f>
        <v>8</v>
      </c>
      <c r="C120">
        <v>200</v>
      </c>
      <c r="D120" t="s">
        <v>41</v>
      </c>
      <c r="E120" s="3" t="s">
        <v>236</v>
      </c>
      <c r="F120">
        <f>dish_ingredient!$C120/100*_xlfn.XLOOKUP(dish_ingredient!$E120,ingredient!$B:$B,ingredient!C:C)</f>
        <v>14</v>
      </c>
      <c r="G120">
        <f>dish_ingredient!$C120/100*_xlfn.XLOOKUP(dish_ingredient!$E120,ingredient!$B:$B,ingredient!D:D)</f>
        <v>0.4</v>
      </c>
      <c r="H120">
        <f>dish_ingredient!$C120/100*_xlfn.XLOOKUP(dish_ingredient!$E120,ingredient!$B:$B,ingredient!E:E)</f>
        <v>0.8</v>
      </c>
      <c r="I120">
        <f>dish_ingredient!$C120/100*_xlfn.XLOOKUP(dish_ingredient!$E120,ingredient!$B:$B,ingredient!F:F)</f>
        <v>3</v>
      </c>
      <c r="J120">
        <f>dish_ingredient!$C120/100*_xlfn.XLOOKUP(dish_ingredient!$E120,ingredient!$B:$B,ingredient!G:G)</f>
        <v>0</v>
      </c>
      <c r="K120">
        <f>dish_ingredient!$C120/100*_xlfn.XLOOKUP(dish_ingredient!$E120,ingredient!$B:$B,ingredient!H:H)</f>
        <v>0</v>
      </c>
    </row>
    <row r="121" spans="1:11" x14ac:dyDescent="0.3">
      <c r="A121">
        <f>VALUE(_xlfn.XLOOKUP(D121,dish!B:B,dish!A:A))</f>
        <v>12</v>
      </c>
      <c r="B121">
        <f>VALUE(_xlfn.XLOOKUP(E121,ingredient!B:B,ingredient!A:A))</f>
        <v>70</v>
      </c>
      <c r="C121">
        <v>100</v>
      </c>
      <c r="D121" t="s">
        <v>41</v>
      </c>
      <c r="E121" s="3" t="s">
        <v>274</v>
      </c>
      <c r="F121">
        <f>dish_ingredient!$C121/100*_xlfn.XLOOKUP(dish_ingredient!$E121,ingredient!$B:$B,ingredient!C:C)</f>
        <v>193</v>
      </c>
      <c r="G121">
        <f>dish_ingredient!$C121/100*_xlfn.XLOOKUP(dish_ingredient!$E121,ingredient!$B:$B,ingredient!D:D)</f>
        <v>20</v>
      </c>
      <c r="H121">
        <f>dish_ingredient!$C121/100*_xlfn.XLOOKUP(dish_ingredient!$E121,ingredient!$B:$B,ingredient!E:E)</f>
        <v>4.5999999999999996</v>
      </c>
      <c r="I121">
        <f>dish_ingredient!$C121/100*_xlfn.XLOOKUP(dish_ingredient!$E121,ingredient!$B:$B,ingredient!F:F)</f>
        <v>2.9</v>
      </c>
      <c r="J121">
        <f>dish_ingredient!$C121/100*_xlfn.XLOOKUP(dish_ingredient!$E121,ingredient!$B:$B,ingredient!G:G)</f>
        <v>0</v>
      </c>
      <c r="K121">
        <f>dish_ingredient!$C121/100*_xlfn.XLOOKUP(dish_ingredient!$E121,ingredient!$B:$B,ingredient!H:H)</f>
        <v>0</v>
      </c>
    </row>
    <row r="122" spans="1:11" x14ac:dyDescent="0.3">
      <c r="A122">
        <f>VALUE(_xlfn.XLOOKUP(D122,dish!B:B,dish!A:A))</f>
        <v>12</v>
      </c>
      <c r="B122">
        <f>VALUE(_xlfn.XLOOKUP(E122,ingredient!B:B,ingredient!A:A))</f>
        <v>27</v>
      </c>
      <c r="C122">
        <v>30</v>
      </c>
      <c r="D122" t="s">
        <v>41</v>
      </c>
      <c r="E122" s="3" t="s">
        <v>256</v>
      </c>
      <c r="F122">
        <f>dish_ingredient!$C122/100*_xlfn.XLOOKUP(dish_ingredient!$E122,ingredient!$B:$B,ingredient!C:C)</f>
        <v>19.8</v>
      </c>
      <c r="G122">
        <f>dish_ingredient!$C122/100*_xlfn.XLOOKUP(dish_ingredient!$E122,ingredient!$B:$B,ingredient!D:D)</f>
        <v>1.2</v>
      </c>
      <c r="H122">
        <f>dish_ingredient!$C122/100*_xlfn.XLOOKUP(dish_ingredient!$E122,ingredient!$B:$B,ingredient!E:E)</f>
        <v>2.1</v>
      </c>
      <c r="I122">
        <f>dish_ingredient!$C122/100*_xlfn.XLOOKUP(dish_ingredient!$E122,ingredient!$B:$B,ingredient!F:F)</f>
        <v>1.2</v>
      </c>
      <c r="J122">
        <f>dish_ingredient!$C122/100*_xlfn.XLOOKUP(dish_ingredient!$E122,ingredient!$B:$B,ingredient!G:G)</f>
        <v>0</v>
      </c>
      <c r="K122">
        <f>dish_ingredient!$C122/100*_xlfn.XLOOKUP(dish_ingredient!$E122,ingredient!$B:$B,ingredient!H:H)</f>
        <v>1.02</v>
      </c>
    </row>
    <row r="123" spans="1:11" x14ac:dyDescent="0.3">
      <c r="A123">
        <f>VALUE(_xlfn.XLOOKUP(D123,dish!B:B,dish!A:A))</f>
        <v>12</v>
      </c>
      <c r="B123">
        <f>VALUE(_xlfn.XLOOKUP(E123,ingredient!B:B,ingredient!A:A))</f>
        <v>68</v>
      </c>
      <c r="C123">
        <v>5</v>
      </c>
      <c r="D123" t="s">
        <v>41</v>
      </c>
      <c r="E123" s="3" t="s">
        <v>57</v>
      </c>
      <c r="F123">
        <f>dish_ingredient!$C123/100*_xlfn.XLOOKUP(dish_ingredient!$E123,ingredient!$B:$B,ingredient!C:C)</f>
        <v>0</v>
      </c>
      <c r="G123">
        <f>dish_ingredient!$C123/100*_xlfn.XLOOKUP(dish_ingredient!$E123,ingredient!$B:$B,ingredient!D:D)</f>
        <v>0</v>
      </c>
      <c r="H123">
        <f>dish_ingredient!$C123/100*_xlfn.XLOOKUP(dish_ingredient!$E123,ingredient!$B:$B,ingredient!E:E)</f>
        <v>0</v>
      </c>
      <c r="I123">
        <f>dish_ingredient!$C123/100*_xlfn.XLOOKUP(dish_ingredient!$E123,ingredient!$B:$B,ingredient!F:F)</f>
        <v>0</v>
      </c>
      <c r="J123">
        <f>dish_ingredient!$C123/100*_xlfn.XLOOKUP(dish_ingredient!$E123,ingredient!$B:$B,ingredient!G:G)</f>
        <v>0</v>
      </c>
      <c r="K123">
        <f>dish_ingredient!$C123/100*_xlfn.XLOOKUP(dish_ingredient!$E123,ingredient!$B:$B,ingredient!H:H)</f>
        <v>0</v>
      </c>
    </row>
    <row r="124" spans="1:11" x14ac:dyDescent="0.3">
      <c r="A124">
        <f>VALUE(_xlfn.XLOOKUP(D124,dish!B:B,dish!A:A))</f>
        <v>12</v>
      </c>
      <c r="B124">
        <f>VALUE(_xlfn.XLOOKUP(E124,ingredient!B:B,ingredient!A:A))</f>
        <v>13</v>
      </c>
      <c r="C124">
        <v>2</v>
      </c>
      <c r="D124" t="s">
        <v>41</v>
      </c>
      <c r="E124" s="3" t="s">
        <v>58</v>
      </c>
      <c r="F124">
        <f>dish_ingredient!$C124/100*_xlfn.XLOOKUP(dish_ingredient!$E124,ingredient!$B:$B,ingredient!C:C)</f>
        <v>5.0200000000000005</v>
      </c>
      <c r="G124">
        <f>dish_ingredient!$C124/100*_xlfn.XLOOKUP(dish_ingredient!$E124,ingredient!$B:$B,ingredient!D:D)</f>
        <v>6.6000000000000003E-2</v>
      </c>
      <c r="H124">
        <f>dish_ingredient!$C124/100*_xlfn.XLOOKUP(dish_ingredient!$E124,ingredient!$B:$B,ingredient!E:E)</f>
        <v>1.28</v>
      </c>
      <c r="I124">
        <f>dish_ingredient!$C124/100*_xlfn.XLOOKUP(dish_ingredient!$E124,ingredient!$B:$B,ingredient!F:F)</f>
        <v>0.20800000000000002</v>
      </c>
      <c r="J124">
        <f>dish_ingredient!$C124/100*_xlfn.XLOOKUP(dish_ingredient!$E124,ingredient!$B:$B,ingredient!G:G)</f>
        <v>0</v>
      </c>
      <c r="K124">
        <f>dish_ingredient!$C124/100*_xlfn.XLOOKUP(dish_ingredient!$E124,ingredient!$B:$B,ingredient!H:H)</f>
        <v>0.53</v>
      </c>
    </row>
    <row r="125" spans="1:11" x14ac:dyDescent="0.3">
      <c r="A125">
        <f>VALUE(_xlfn.XLOOKUP(D125,dish!B:B,dish!A:A))</f>
        <v>12</v>
      </c>
      <c r="B125">
        <f>VALUE(_xlfn.XLOOKUP(E125,ingredient!B:B,ingredient!A:A))</f>
        <v>29</v>
      </c>
      <c r="C125">
        <v>250</v>
      </c>
      <c r="D125" t="s">
        <v>41</v>
      </c>
      <c r="E125" s="3" t="s">
        <v>253</v>
      </c>
      <c r="F125">
        <f>dish_ingredient!$C125/100*_xlfn.XLOOKUP(dish_ingredient!$E125,ingredient!$B:$B,ingredient!C:C)</f>
        <v>345</v>
      </c>
      <c r="G125">
        <f>dish_ingredient!$C125/100*_xlfn.XLOOKUP(dish_ingredient!$E125,ingredient!$B:$B,ingredient!D:D)</f>
        <v>5.25</v>
      </c>
      <c r="H125">
        <f>dish_ingredient!$C125/100*_xlfn.XLOOKUP(dish_ingredient!$E125,ingredient!$B:$B,ingredient!E:E)</f>
        <v>62.5</v>
      </c>
      <c r="I125">
        <f>dish_ingredient!$C125/100*_xlfn.XLOOKUP(dish_ingredient!$E125,ingredient!$B:$B,ingredient!F:F)</f>
        <v>12.5</v>
      </c>
      <c r="J125">
        <f>dish_ingredient!$C125/100*_xlfn.XLOOKUP(dish_ingredient!$E125,ingredient!$B:$B,ingredient!G:G)</f>
        <v>0</v>
      </c>
      <c r="K125">
        <f>dish_ingredient!$C125/100*_xlfn.XLOOKUP(dish_ingredient!$E125,ingredient!$B:$B,ingredient!H:H)</f>
        <v>3</v>
      </c>
    </row>
    <row r="126" spans="1:11" x14ac:dyDescent="0.3">
      <c r="A126">
        <f>VALUE(_xlfn.XLOOKUP(D126,dish!B:B,dish!A:A))</f>
        <v>13</v>
      </c>
      <c r="B126">
        <f>VALUE(_xlfn.XLOOKUP(E126,ingredient!B:B,ingredient!A:A))</f>
        <v>22</v>
      </c>
      <c r="C126">
        <v>500</v>
      </c>
      <c r="D126" t="s">
        <v>42</v>
      </c>
      <c r="E126" s="3" t="s">
        <v>248</v>
      </c>
      <c r="F126">
        <f>dish_ingredient!$C126/100*_xlfn.XLOOKUP(dish_ingredient!$E126,ingredient!$B:$B,ingredient!C:C)</f>
        <v>825</v>
      </c>
      <c r="G126">
        <f>dish_ingredient!$C126/100*_xlfn.XLOOKUP(dish_ingredient!$E126,ingredient!$B:$B,ingredient!D:D)</f>
        <v>18</v>
      </c>
      <c r="H126">
        <f>dish_ingredient!$C126/100*_xlfn.XLOOKUP(dish_ingredient!$E126,ingredient!$B:$B,ingredient!E:E)</f>
        <v>0</v>
      </c>
      <c r="I126">
        <f>dish_ingredient!$C126/100*_xlfn.XLOOKUP(dish_ingredient!$E126,ingredient!$B:$B,ingredient!F:F)</f>
        <v>155</v>
      </c>
      <c r="J126">
        <f>dish_ingredient!$C126/100*_xlfn.XLOOKUP(dish_ingredient!$E126,ingredient!$B:$B,ingredient!G:G)</f>
        <v>0</v>
      </c>
      <c r="K126">
        <f>dish_ingredient!$C126/100*_xlfn.XLOOKUP(dish_ingredient!$E126,ingredient!$B:$B,ingredient!H:H)</f>
        <v>0</v>
      </c>
    </row>
    <row r="127" spans="1:11" x14ac:dyDescent="0.3">
      <c r="A127">
        <f>VALUE(_xlfn.XLOOKUP(D127,dish!B:B,dish!A:A))</f>
        <v>13</v>
      </c>
      <c r="B127">
        <f>VALUE(_xlfn.XLOOKUP(E127,ingredient!B:B,ingredient!A:A))</f>
        <v>14</v>
      </c>
      <c r="C127">
        <v>100</v>
      </c>
      <c r="D127" t="s">
        <v>42</v>
      </c>
      <c r="E127" s="3" t="s">
        <v>68</v>
      </c>
      <c r="F127">
        <f>dish_ingredient!$C127/100*_xlfn.XLOOKUP(dish_ingredient!$E127,ingredient!$B:$B,ingredient!C:C)</f>
        <v>395</v>
      </c>
      <c r="G127">
        <f>dish_ingredient!$C127/100*_xlfn.XLOOKUP(dish_ingredient!$E127,ingredient!$B:$B,ingredient!D:D)</f>
        <v>5.3</v>
      </c>
      <c r="H127">
        <f>dish_ingredient!$C127/100*_xlfn.XLOOKUP(dish_ingredient!$E127,ingredient!$B:$B,ingredient!E:E)</f>
        <v>74</v>
      </c>
      <c r="I127">
        <f>dish_ingredient!$C127/100*_xlfn.XLOOKUP(dish_ingredient!$E127,ingredient!$B:$B,ingredient!F:F)</f>
        <v>13</v>
      </c>
      <c r="J127">
        <f>dish_ingredient!$C127/100*_xlfn.XLOOKUP(dish_ingredient!$E127,ingredient!$B:$B,ingredient!G:G)</f>
        <v>0</v>
      </c>
      <c r="K127">
        <f>dish_ingredient!$C127/100*_xlfn.XLOOKUP(dish_ingredient!$E127,ingredient!$B:$B,ingredient!H:H)</f>
        <v>4.9000000000000004</v>
      </c>
    </row>
    <row r="128" spans="1:11" x14ac:dyDescent="0.3">
      <c r="A128">
        <f>VALUE(_xlfn.XLOOKUP(D128,dish!B:B,dish!A:A))</f>
        <v>13</v>
      </c>
      <c r="B128">
        <f>VALUE(_xlfn.XLOOKUP(E128,ingredient!B:B,ingredient!A:A))</f>
        <v>59</v>
      </c>
      <c r="C128">
        <v>50</v>
      </c>
      <c r="D128" t="s">
        <v>42</v>
      </c>
      <c r="E128" s="3" t="s">
        <v>246</v>
      </c>
      <c r="F128">
        <f>dish_ingredient!$C128/100*_xlfn.XLOOKUP(dish_ingredient!$E128,ingredient!$B:$B,ingredient!C:C)</f>
        <v>215.5</v>
      </c>
      <c r="G128">
        <f>dish_ingredient!$C128/100*_xlfn.XLOOKUP(dish_ingredient!$E128,ingredient!$B:$B,ingredient!D:D)</f>
        <v>14.5</v>
      </c>
      <c r="H128">
        <f>dish_ingredient!$C128/100*_xlfn.XLOOKUP(dish_ingredient!$E128,ingredient!$B:$B,ingredient!E:E)</f>
        <v>2.0499999999999998</v>
      </c>
      <c r="I128">
        <f>dish_ingredient!$C128/100*_xlfn.XLOOKUP(dish_ingredient!$E128,ingredient!$B:$B,ingredient!F:F)</f>
        <v>19</v>
      </c>
      <c r="J128">
        <f>dish_ingredient!$C128/100*_xlfn.XLOOKUP(dish_ingredient!$E128,ingredient!$B:$B,ingredient!G:G)</f>
        <v>0</v>
      </c>
      <c r="K128">
        <f>dish_ingredient!$C128/100*_xlfn.XLOOKUP(dish_ingredient!$E128,ingredient!$B:$B,ingredient!H:H)</f>
        <v>0</v>
      </c>
    </row>
    <row r="129" spans="1:11" x14ac:dyDescent="0.3">
      <c r="A129">
        <f>VALUE(_xlfn.XLOOKUP(D129,dish!B:B,dish!A:A))</f>
        <v>13</v>
      </c>
      <c r="B129">
        <f>VALUE(_xlfn.XLOOKUP(E129,ingredient!B:B,ingredient!A:A))</f>
        <v>31</v>
      </c>
      <c r="C129">
        <v>100</v>
      </c>
      <c r="D129" t="s">
        <v>42</v>
      </c>
      <c r="E129" s="3" t="s">
        <v>251</v>
      </c>
      <c r="F129">
        <f>dish_ingredient!$C129/100*_xlfn.XLOOKUP(dish_ingredient!$E129,ingredient!$B:$B,ingredient!C:C)</f>
        <v>155</v>
      </c>
      <c r="G129">
        <f>dish_ingredient!$C129/100*_xlfn.XLOOKUP(dish_ingredient!$E129,ingredient!$B:$B,ingredient!D:D)</f>
        <v>11</v>
      </c>
      <c r="H129">
        <f>dish_ingredient!$C129/100*_xlfn.XLOOKUP(dish_ingredient!$E129,ingredient!$B:$B,ingredient!E:E)</f>
        <v>1.1000000000000001</v>
      </c>
      <c r="I129">
        <f>dish_ingredient!$C129/100*_xlfn.XLOOKUP(dish_ingredient!$E129,ingredient!$B:$B,ingredient!F:F)</f>
        <v>13</v>
      </c>
      <c r="J129">
        <f>dish_ingredient!$C129/100*_xlfn.XLOOKUP(dish_ingredient!$E129,ingredient!$B:$B,ingredient!G:G)</f>
        <v>0</v>
      </c>
      <c r="K129">
        <f>dish_ingredient!$C129/100*_xlfn.XLOOKUP(dish_ingredient!$E129,ingredient!$B:$B,ingredient!H:H)</f>
        <v>0</v>
      </c>
    </row>
    <row r="130" spans="1:11" x14ac:dyDescent="0.3">
      <c r="A130">
        <f>VALUE(_xlfn.XLOOKUP(D130,dish!B:B,dish!A:A))</f>
        <v>13</v>
      </c>
      <c r="B130">
        <f>VALUE(_xlfn.XLOOKUP(E130,ingredient!B:B,ingredient!A:A))</f>
        <v>53</v>
      </c>
      <c r="C130">
        <v>200</v>
      </c>
      <c r="D130" t="s">
        <v>42</v>
      </c>
      <c r="E130" s="3" t="s">
        <v>245</v>
      </c>
      <c r="F130">
        <f>dish_ingredient!$C130/100*_xlfn.XLOOKUP(dish_ingredient!$E130,ingredient!$B:$B,ingredient!C:C)</f>
        <v>560</v>
      </c>
      <c r="G130">
        <f>dish_ingredient!$C130/100*_xlfn.XLOOKUP(dish_ingredient!$E130,ingredient!$B:$B,ingredient!D:D)</f>
        <v>34</v>
      </c>
      <c r="H130">
        <f>dish_ingredient!$C130/100*_xlfn.XLOOKUP(dish_ingredient!$E130,ingredient!$B:$B,ingredient!E:E)</f>
        <v>6.2</v>
      </c>
      <c r="I130">
        <f>dish_ingredient!$C130/100*_xlfn.XLOOKUP(dish_ingredient!$E130,ingredient!$B:$B,ingredient!F:F)</f>
        <v>56</v>
      </c>
      <c r="J130">
        <f>dish_ingredient!$C130/100*_xlfn.XLOOKUP(dish_ingredient!$E130,ingredient!$B:$B,ingredient!G:G)</f>
        <v>0</v>
      </c>
      <c r="K130">
        <f>dish_ingredient!$C130/100*_xlfn.XLOOKUP(dish_ingredient!$E130,ingredient!$B:$B,ingredient!H:H)</f>
        <v>0</v>
      </c>
    </row>
    <row r="131" spans="1:11" x14ac:dyDescent="0.3">
      <c r="A131">
        <f>VALUE(_xlfn.XLOOKUP(D131,dish!B:B,dish!A:A))</f>
        <v>13</v>
      </c>
      <c r="B131">
        <f>VALUE(_xlfn.XLOOKUP(E131,ingredient!B:B,ingredient!A:A))</f>
        <v>122</v>
      </c>
      <c r="C131">
        <v>500</v>
      </c>
      <c r="D131" t="s">
        <v>42</v>
      </c>
      <c r="E131" s="3" t="s">
        <v>69</v>
      </c>
      <c r="F131">
        <f>dish_ingredient!$C131/100*_xlfn.XLOOKUP(dish_ingredient!$E131,ingredient!$B:$B,ingredient!C:C)</f>
        <v>350</v>
      </c>
      <c r="G131">
        <f>dish_ingredient!$C131/100*_xlfn.XLOOKUP(dish_ingredient!$E131,ingredient!$B:$B,ingredient!D:D)</f>
        <v>10</v>
      </c>
      <c r="H131">
        <f>dish_ingredient!$C131/100*_xlfn.XLOOKUP(dish_ingredient!$E131,ingredient!$B:$B,ingredient!E:E)</f>
        <v>50</v>
      </c>
      <c r="I131">
        <f>dish_ingredient!$C131/100*_xlfn.XLOOKUP(dish_ingredient!$E131,ingredient!$B:$B,ingredient!F:F)</f>
        <v>10</v>
      </c>
      <c r="J131">
        <f>dish_ingredient!$C131/100*_xlfn.XLOOKUP(dish_ingredient!$E131,ingredient!$B:$B,ingredient!G:G)</f>
        <v>0</v>
      </c>
      <c r="K131">
        <f>dish_ingredient!$C131/100*_xlfn.XLOOKUP(dish_ingredient!$E131,ingredient!$B:$B,ingredient!H:H)</f>
        <v>10</v>
      </c>
    </row>
    <row r="132" spans="1:11" x14ac:dyDescent="0.3">
      <c r="A132">
        <f>VALUE(_xlfn.XLOOKUP(D132,dish!B:B,dish!A:A))</f>
        <v>13</v>
      </c>
      <c r="B132">
        <f>VALUE(_xlfn.XLOOKUP(E132,ingredient!B:B,ingredient!A:A))</f>
        <v>2</v>
      </c>
      <c r="C132">
        <v>50</v>
      </c>
      <c r="D132" t="s">
        <v>42</v>
      </c>
      <c r="E132" s="3" t="s">
        <v>67</v>
      </c>
      <c r="F132">
        <f>dish_ingredient!$C132/100*_xlfn.XLOOKUP(dish_ingredient!$E132,ingredient!$B:$B,ingredient!C:C)</f>
        <v>182</v>
      </c>
      <c r="G132">
        <f>dish_ingredient!$C132/100*_xlfn.XLOOKUP(dish_ingredient!$E132,ingredient!$B:$B,ingredient!D:D)</f>
        <v>0.5</v>
      </c>
      <c r="H132">
        <f>dish_ingredient!$C132/100*_xlfn.XLOOKUP(dish_ingredient!$E132,ingredient!$B:$B,ingredient!E:E)</f>
        <v>38.15</v>
      </c>
      <c r="I132">
        <f>dish_ingredient!$C132/100*_xlfn.XLOOKUP(dish_ingredient!$E132,ingredient!$B:$B,ingredient!F:F)</f>
        <v>5.15</v>
      </c>
      <c r="J132">
        <f>dish_ingredient!$C132/100*_xlfn.XLOOKUP(dish_ingredient!$E132,ingredient!$B:$B,ingredient!G:G)</f>
        <v>0</v>
      </c>
      <c r="K132">
        <f>dish_ingredient!$C132/100*_xlfn.XLOOKUP(dish_ingredient!$E132,ingredient!$B:$B,ingredient!H:H)</f>
        <v>1.35</v>
      </c>
    </row>
    <row r="133" spans="1:11" x14ac:dyDescent="0.3">
      <c r="A133">
        <f>VALUE(_xlfn.XLOOKUP(D133,dish!B:B,dish!A:A))</f>
        <v>13</v>
      </c>
      <c r="B133">
        <f>VALUE(_xlfn.XLOOKUP(E133,ingredient!B:B,ingredient!A:A))</f>
        <v>68</v>
      </c>
      <c r="C133">
        <v>5</v>
      </c>
      <c r="D133" t="s">
        <v>42</v>
      </c>
      <c r="E133" s="3" t="s">
        <v>57</v>
      </c>
      <c r="F133">
        <f>dish_ingredient!$C133/100*_xlfn.XLOOKUP(dish_ingredient!$E133,ingredient!$B:$B,ingredient!C:C)</f>
        <v>0</v>
      </c>
      <c r="G133">
        <f>dish_ingredient!$C133/100*_xlfn.XLOOKUP(dish_ingredient!$E133,ingredient!$B:$B,ingredient!D:D)</f>
        <v>0</v>
      </c>
      <c r="H133">
        <f>dish_ingredient!$C133/100*_xlfn.XLOOKUP(dish_ingredient!$E133,ingredient!$B:$B,ingredient!E:E)</f>
        <v>0</v>
      </c>
      <c r="I133">
        <f>dish_ingredient!$C133/100*_xlfn.XLOOKUP(dish_ingredient!$E133,ingredient!$B:$B,ingredient!F:F)</f>
        <v>0</v>
      </c>
      <c r="J133">
        <f>dish_ingredient!$C133/100*_xlfn.XLOOKUP(dish_ingredient!$E133,ingredient!$B:$B,ingredient!G:G)</f>
        <v>0</v>
      </c>
      <c r="K133">
        <f>dish_ingredient!$C133/100*_xlfn.XLOOKUP(dish_ingredient!$E133,ingredient!$B:$B,ingredient!H:H)</f>
        <v>0</v>
      </c>
    </row>
    <row r="134" spans="1:11" x14ac:dyDescent="0.3">
      <c r="A134">
        <f>VALUE(_xlfn.XLOOKUP(D134,dish!B:B,dish!A:A))</f>
        <v>13</v>
      </c>
      <c r="B134">
        <f>VALUE(_xlfn.XLOOKUP(E134,ingredient!B:B,ingredient!A:A))</f>
        <v>13</v>
      </c>
      <c r="C134">
        <v>2</v>
      </c>
      <c r="D134" t="s">
        <v>42</v>
      </c>
      <c r="E134" s="3" t="s">
        <v>58</v>
      </c>
      <c r="F134">
        <f>dish_ingredient!$C134/100*_xlfn.XLOOKUP(dish_ingredient!$E134,ingredient!$B:$B,ingredient!C:C)</f>
        <v>5.0200000000000005</v>
      </c>
      <c r="G134">
        <f>dish_ingredient!$C134/100*_xlfn.XLOOKUP(dish_ingredient!$E134,ingredient!$B:$B,ingredient!D:D)</f>
        <v>6.6000000000000003E-2</v>
      </c>
      <c r="H134">
        <f>dish_ingredient!$C134/100*_xlfn.XLOOKUP(dish_ingredient!$E134,ingredient!$B:$B,ingredient!E:E)</f>
        <v>1.28</v>
      </c>
      <c r="I134">
        <f>dish_ingredient!$C134/100*_xlfn.XLOOKUP(dish_ingredient!$E134,ingredient!$B:$B,ingredient!F:F)</f>
        <v>0.20800000000000002</v>
      </c>
      <c r="J134">
        <f>dish_ingredient!$C134/100*_xlfn.XLOOKUP(dish_ingredient!$E134,ingredient!$B:$B,ingredient!G:G)</f>
        <v>0</v>
      </c>
      <c r="K134">
        <f>dish_ingredient!$C134/100*_xlfn.XLOOKUP(dish_ingredient!$E134,ingredient!$B:$B,ingredient!H:H)</f>
        <v>0.53</v>
      </c>
    </row>
    <row r="135" spans="1:11" x14ac:dyDescent="0.3">
      <c r="A135">
        <f>VALUE(_xlfn.XLOOKUP(D135,dish!B:B,dish!A:A))</f>
        <v>13</v>
      </c>
      <c r="B135">
        <f>VALUE(_xlfn.XLOOKUP(E135,ingredient!B:B,ingredient!A:A))</f>
        <v>57</v>
      </c>
      <c r="C135">
        <v>50</v>
      </c>
      <c r="D135" t="s">
        <v>42</v>
      </c>
      <c r="E135" s="3" t="s">
        <v>259</v>
      </c>
      <c r="F135">
        <f>dish_ingredient!$C135/100*_xlfn.XLOOKUP(dish_ingredient!$E135,ingredient!$B:$B,ingredient!C:C)</f>
        <v>442</v>
      </c>
      <c r="G135">
        <f>dish_ingredient!$C135/100*_xlfn.XLOOKUP(dish_ingredient!$E135,ingredient!$B:$B,ingredient!D:D)</f>
        <v>50</v>
      </c>
      <c r="H135">
        <f>dish_ingredient!$C135/100*_xlfn.XLOOKUP(dish_ingredient!$E135,ingredient!$B:$B,ingredient!E:E)</f>
        <v>0</v>
      </c>
      <c r="I135">
        <f>dish_ingredient!$C135/100*_xlfn.XLOOKUP(dish_ingredient!$E135,ingredient!$B:$B,ingredient!F:F)</f>
        <v>0</v>
      </c>
      <c r="J135">
        <f>dish_ingredient!$C135/100*_xlfn.XLOOKUP(dish_ingredient!$E135,ingredient!$B:$B,ingredient!G:G)</f>
        <v>0</v>
      </c>
      <c r="K135">
        <f>dish_ingredient!$C135/100*_xlfn.XLOOKUP(dish_ingredient!$E135,ingredient!$B:$B,ingredient!H:H)</f>
        <v>0</v>
      </c>
    </row>
    <row r="136" spans="1:11" x14ac:dyDescent="0.3">
      <c r="A136">
        <f>VALUE(_xlfn.XLOOKUP(D136,dish!B:B,dish!A:A))</f>
        <v>13</v>
      </c>
      <c r="B136">
        <f>VALUE(_xlfn.XLOOKUP(E136,ingredient!B:B,ingredient!A:A))</f>
        <v>60</v>
      </c>
      <c r="C136">
        <v>400</v>
      </c>
      <c r="D136" t="s">
        <v>42</v>
      </c>
      <c r="E136" s="3" t="s">
        <v>258</v>
      </c>
      <c r="F136">
        <f>dish_ingredient!$C136/100*_xlfn.XLOOKUP(dish_ingredient!$E136,ingredient!$B:$B,ingredient!C:C)</f>
        <v>1484</v>
      </c>
      <c r="G136">
        <f>dish_ingredient!$C136/100*_xlfn.XLOOKUP(dish_ingredient!$E136,ingredient!$B:$B,ingredient!D:D)</f>
        <v>6</v>
      </c>
      <c r="H136">
        <f>dish_ingredient!$C136/100*_xlfn.XLOOKUP(dish_ingredient!$E136,ingredient!$B:$B,ingredient!E:E)</f>
        <v>300</v>
      </c>
      <c r="I136">
        <f>dish_ingredient!$C136/100*_xlfn.XLOOKUP(dish_ingredient!$E136,ingredient!$B:$B,ingredient!F:F)</f>
        <v>52</v>
      </c>
      <c r="J136">
        <f>dish_ingredient!$C136/100*_xlfn.XLOOKUP(dish_ingredient!$E136,ingredient!$B:$B,ingredient!G:G)</f>
        <v>0</v>
      </c>
      <c r="K136">
        <f>dish_ingredient!$C136/100*_xlfn.XLOOKUP(dish_ingredient!$E136,ingredient!$B:$B,ingredient!H:H)</f>
        <v>12.8</v>
      </c>
    </row>
    <row r="137" spans="1:11" x14ac:dyDescent="0.3">
      <c r="A137">
        <f>VALUE(_xlfn.XLOOKUP(D137,dish!B:B,dish!A:A))</f>
        <v>14</v>
      </c>
      <c r="B137">
        <f>VALUE(_xlfn.XLOOKUP(E137,ingredient!B:B,ingredient!A:A))</f>
        <v>42</v>
      </c>
      <c r="C137">
        <v>500</v>
      </c>
      <c r="D137" t="s">
        <v>43</v>
      </c>
      <c r="E137" s="3" t="s">
        <v>270</v>
      </c>
      <c r="F137">
        <f>dish_ingredient!$C137/100*_xlfn.XLOOKUP(dish_ingredient!$E137,ingredient!$B:$B,ingredient!C:C)</f>
        <v>1270</v>
      </c>
      <c r="G137">
        <f>dish_ingredient!$C137/100*_xlfn.XLOOKUP(dish_ingredient!$E137,ingredient!$B:$B,ingredient!D:D)</f>
        <v>90</v>
      </c>
      <c r="H137">
        <f>dish_ingredient!$C137/100*_xlfn.XLOOKUP(dish_ingredient!$E137,ingredient!$B:$B,ingredient!E:E)</f>
        <v>0</v>
      </c>
      <c r="I137">
        <f>dish_ingredient!$C137/100*_xlfn.XLOOKUP(dish_ingredient!$E137,ingredient!$B:$B,ingredient!F:F)</f>
        <v>130</v>
      </c>
      <c r="J137">
        <f>dish_ingredient!$C137/100*_xlfn.XLOOKUP(dish_ingredient!$E137,ingredient!$B:$B,ingredient!G:G)</f>
        <v>0</v>
      </c>
      <c r="K137">
        <f>dish_ingredient!$C137/100*_xlfn.XLOOKUP(dish_ingredient!$E137,ingredient!$B:$B,ingredient!H:H)</f>
        <v>0</v>
      </c>
    </row>
    <row r="138" spans="1:11" x14ac:dyDescent="0.3">
      <c r="A138">
        <f>VALUE(_xlfn.XLOOKUP(D138,dish!B:B,dish!A:A))</f>
        <v>14</v>
      </c>
      <c r="B138">
        <f>VALUE(_xlfn.XLOOKUP(E138,ingredient!B:B,ingredient!A:A))</f>
        <v>58</v>
      </c>
      <c r="C138">
        <v>150</v>
      </c>
      <c r="D138" t="s">
        <v>43</v>
      </c>
      <c r="E138" s="3" t="s">
        <v>89</v>
      </c>
      <c r="F138">
        <f>dish_ingredient!$C138/100*_xlfn.XLOOKUP(dish_ingredient!$E138,ingredient!$B:$B,ingredient!C:C)</f>
        <v>60</v>
      </c>
      <c r="G138">
        <f>dish_ingredient!$C138/100*_xlfn.XLOOKUP(dish_ingredient!$E138,ingredient!$B:$B,ingredient!D:D)</f>
        <v>0.15000000000000002</v>
      </c>
      <c r="H138">
        <f>dish_ingredient!$C138/100*_xlfn.XLOOKUP(dish_ingredient!$E138,ingredient!$B:$B,ingredient!E:E)</f>
        <v>13.950000000000001</v>
      </c>
      <c r="I138">
        <f>dish_ingredient!$C138/100*_xlfn.XLOOKUP(dish_ingredient!$E138,ingredient!$B:$B,ingredient!F:F)</f>
        <v>1.6500000000000001</v>
      </c>
      <c r="J138">
        <f>dish_ingredient!$C138/100*_xlfn.XLOOKUP(dish_ingredient!$E138,ingredient!$B:$B,ingredient!G:G)</f>
        <v>0</v>
      </c>
      <c r="K138">
        <f>dish_ingredient!$C138/100*_xlfn.XLOOKUP(dish_ingredient!$E138,ingredient!$B:$B,ingredient!H:H)</f>
        <v>2.5499999999999998</v>
      </c>
    </row>
    <row r="139" spans="1:11" x14ac:dyDescent="0.3">
      <c r="A139">
        <f>VALUE(_xlfn.XLOOKUP(D139,dish!B:B,dish!A:A))</f>
        <v>14</v>
      </c>
      <c r="B139">
        <f>VALUE(_xlfn.XLOOKUP(E139,ingredient!B:B,ingredient!A:A))</f>
        <v>19</v>
      </c>
      <c r="C139">
        <v>100</v>
      </c>
      <c r="D139" t="s">
        <v>43</v>
      </c>
      <c r="E139" s="3" t="s">
        <v>126</v>
      </c>
      <c r="F139">
        <f>dish_ingredient!$C139/100*_xlfn.XLOOKUP(dish_ingredient!$E139,ingredient!$B:$B,ingredient!C:C)</f>
        <v>41</v>
      </c>
      <c r="G139">
        <f>dish_ingredient!$C139/100*_xlfn.XLOOKUP(dish_ingredient!$E139,ingredient!$B:$B,ingredient!D:D)</f>
        <v>0.2</v>
      </c>
      <c r="H139">
        <f>dish_ingredient!$C139/100*_xlfn.XLOOKUP(dish_ingredient!$E139,ingredient!$B:$B,ingredient!E:E)</f>
        <v>9.6</v>
      </c>
      <c r="I139">
        <f>dish_ingredient!$C139/100*_xlfn.XLOOKUP(dish_ingredient!$E139,ingredient!$B:$B,ingredient!F:F)</f>
        <v>0.9</v>
      </c>
      <c r="J139">
        <f>dish_ingredient!$C139/100*_xlfn.XLOOKUP(dish_ingredient!$E139,ingredient!$B:$B,ingredient!G:G)</f>
        <v>0</v>
      </c>
      <c r="K139">
        <f>dish_ingredient!$C139/100*_xlfn.XLOOKUP(dish_ingredient!$E139,ingredient!$B:$B,ingredient!H:H)</f>
        <v>2.8</v>
      </c>
    </row>
    <row r="140" spans="1:11" x14ac:dyDescent="0.3">
      <c r="A140">
        <f>VALUE(_xlfn.XLOOKUP(D140,dish!B:B,dish!A:A))</f>
        <v>14</v>
      </c>
      <c r="B140">
        <f>VALUE(_xlfn.XLOOKUP(E140,ingredient!B:B,ingredient!A:A))</f>
        <v>61</v>
      </c>
      <c r="C140">
        <v>100</v>
      </c>
      <c r="D140" t="s">
        <v>43</v>
      </c>
      <c r="E140" s="3" t="s">
        <v>70</v>
      </c>
      <c r="F140">
        <f>dish_ingredient!$C140/100*_xlfn.XLOOKUP(dish_ingredient!$E140,ingredient!$B:$B,ingredient!C:C)</f>
        <v>81</v>
      </c>
      <c r="G140">
        <f>dish_ingredient!$C140/100*_xlfn.XLOOKUP(dish_ingredient!$E140,ingredient!$B:$B,ingredient!D:D)</f>
        <v>0.4</v>
      </c>
      <c r="H140">
        <f>dish_ingredient!$C140/100*_xlfn.XLOOKUP(dish_ingredient!$E140,ingredient!$B:$B,ingredient!E:E)</f>
        <v>14</v>
      </c>
      <c r="I140">
        <f>dish_ingredient!$C140/100*_xlfn.XLOOKUP(dish_ingredient!$E140,ingredient!$B:$B,ingredient!F:F)</f>
        <v>5.4</v>
      </c>
      <c r="J140">
        <f>dish_ingredient!$C140/100*_xlfn.XLOOKUP(dish_ingredient!$E140,ingredient!$B:$B,ingredient!G:G)</f>
        <v>0</v>
      </c>
      <c r="K140">
        <f>dish_ingredient!$C140/100*_xlfn.XLOOKUP(dish_ingredient!$E140,ingredient!$B:$B,ingredient!H:H)</f>
        <v>5.7</v>
      </c>
    </row>
    <row r="141" spans="1:11" x14ac:dyDescent="0.3">
      <c r="A141">
        <f>VALUE(_xlfn.XLOOKUP(D141,dish!B:B,dish!A:A))</f>
        <v>14</v>
      </c>
      <c r="B141">
        <f>VALUE(_xlfn.XLOOKUP(E141,ingredient!B:B,ingredient!A:A))</f>
        <v>39</v>
      </c>
      <c r="C141">
        <v>6</v>
      </c>
      <c r="D141" t="s">
        <v>43</v>
      </c>
      <c r="E141" s="3" t="s">
        <v>135</v>
      </c>
      <c r="F141">
        <f>dish_ingredient!$C141/100*_xlfn.XLOOKUP(dish_ingredient!$E141,ingredient!$B:$B,ingredient!C:C)</f>
        <v>8.94</v>
      </c>
      <c r="G141">
        <f>dish_ingredient!$C141/100*_xlfn.XLOOKUP(dish_ingredient!$E141,ingredient!$B:$B,ingredient!D:D)</f>
        <v>0.03</v>
      </c>
      <c r="H141">
        <f>dish_ingredient!$C141/100*_xlfn.XLOOKUP(dish_ingredient!$E141,ingredient!$B:$B,ingredient!E:E)</f>
        <v>1.98</v>
      </c>
      <c r="I141">
        <f>dish_ingredient!$C141/100*_xlfn.XLOOKUP(dish_ingredient!$E141,ingredient!$B:$B,ingredient!F:F)</f>
        <v>0.38400000000000001</v>
      </c>
      <c r="J141">
        <f>dish_ingredient!$C141/100*_xlfn.XLOOKUP(dish_ingredient!$E141,ingredient!$B:$B,ingredient!G:G)</f>
        <v>0</v>
      </c>
      <c r="K141">
        <f>dish_ingredient!$C141/100*_xlfn.XLOOKUP(dish_ingredient!$E141,ingredient!$B:$B,ingredient!H:H)</f>
        <v>0.126</v>
      </c>
    </row>
    <row r="142" spans="1:11" x14ac:dyDescent="0.3">
      <c r="A142">
        <f>VALUE(_xlfn.XLOOKUP(D142,dish!B:B,dish!A:A))</f>
        <v>14</v>
      </c>
      <c r="B142">
        <f>VALUE(_xlfn.XLOOKUP(E142,ingredient!B:B,ingredient!A:A))</f>
        <v>73</v>
      </c>
      <c r="C142">
        <v>30</v>
      </c>
      <c r="D142" t="s">
        <v>43</v>
      </c>
      <c r="E142" s="3" t="s">
        <v>56</v>
      </c>
      <c r="F142">
        <f>dish_ingredient!$C142/100*_xlfn.XLOOKUP(dish_ingredient!$E142,ingredient!$B:$B,ingredient!C:C)</f>
        <v>24.599999999999998</v>
      </c>
      <c r="G142">
        <f>dish_ingredient!$C142/100*_xlfn.XLOOKUP(dish_ingredient!$E142,ingredient!$B:$B,ingredient!D:D)</f>
        <v>0.15</v>
      </c>
      <c r="H142">
        <f>dish_ingredient!$C142/100*_xlfn.XLOOKUP(dish_ingredient!$E142,ingredient!$B:$B,ingredient!E:E)</f>
        <v>5.7</v>
      </c>
      <c r="I142">
        <f>dish_ingredient!$C142/100*_xlfn.XLOOKUP(dish_ingredient!$E142,ingredient!$B:$B,ingredient!F:F)</f>
        <v>1.2899999999999998</v>
      </c>
      <c r="J142">
        <f>dish_ingredient!$C142/100*_xlfn.XLOOKUP(dish_ingredient!$E142,ingredient!$B:$B,ingredient!G:G)</f>
        <v>0</v>
      </c>
      <c r="K142">
        <f>dish_ingredient!$C142/100*_xlfn.XLOOKUP(dish_ingredient!$E142,ingredient!$B:$B,ingredient!H:H)</f>
        <v>1.2</v>
      </c>
    </row>
    <row r="143" spans="1:11" x14ac:dyDescent="0.3">
      <c r="A143">
        <f>VALUE(_xlfn.XLOOKUP(D143,dish!B:B,dish!A:A))</f>
        <v>14</v>
      </c>
      <c r="B143">
        <f>VALUE(_xlfn.XLOOKUP(E143,ingredient!B:B,ingredient!A:A))</f>
        <v>8</v>
      </c>
      <c r="C143">
        <v>200</v>
      </c>
      <c r="D143" t="s">
        <v>43</v>
      </c>
      <c r="E143" s="3" t="s">
        <v>236</v>
      </c>
      <c r="F143">
        <f>dish_ingredient!$C143/100*_xlfn.XLOOKUP(dish_ingredient!$E143,ingredient!$B:$B,ingredient!C:C)</f>
        <v>14</v>
      </c>
      <c r="G143">
        <f>dish_ingredient!$C143/100*_xlfn.XLOOKUP(dish_ingredient!$E143,ingredient!$B:$B,ingredient!D:D)</f>
        <v>0.4</v>
      </c>
      <c r="H143">
        <f>dish_ingredient!$C143/100*_xlfn.XLOOKUP(dish_ingredient!$E143,ingredient!$B:$B,ingredient!E:E)</f>
        <v>0.8</v>
      </c>
      <c r="I143">
        <f>dish_ingredient!$C143/100*_xlfn.XLOOKUP(dish_ingredient!$E143,ingredient!$B:$B,ingredient!F:F)</f>
        <v>3</v>
      </c>
      <c r="J143">
        <f>dish_ingredient!$C143/100*_xlfn.XLOOKUP(dish_ingredient!$E143,ingredient!$B:$B,ingredient!G:G)</f>
        <v>0</v>
      </c>
      <c r="K143">
        <f>dish_ingredient!$C143/100*_xlfn.XLOOKUP(dish_ingredient!$E143,ingredient!$B:$B,ingredient!H:H)</f>
        <v>0</v>
      </c>
    </row>
    <row r="144" spans="1:11" x14ac:dyDescent="0.3">
      <c r="A144">
        <f>VALUE(_xlfn.XLOOKUP(D144,dish!B:B,dish!A:A))</f>
        <v>14</v>
      </c>
      <c r="B144">
        <f>VALUE(_xlfn.XLOOKUP(E144,ingredient!B:B,ingredient!A:A))</f>
        <v>64</v>
      </c>
      <c r="C144">
        <v>100</v>
      </c>
      <c r="D144" t="s">
        <v>43</v>
      </c>
      <c r="E144" s="3" t="s">
        <v>279</v>
      </c>
      <c r="F144">
        <f>dish_ingredient!$C144/100*_xlfn.XLOOKUP(dish_ingredient!$E144,ingredient!$B:$B,ingredient!C:C)</f>
        <v>85</v>
      </c>
      <c r="G144">
        <f>dish_ingredient!$C144/100*_xlfn.XLOOKUP(dish_ingredient!$E144,ingredient!$B:$B,ingredient!D:D)</f>
        <v>0</v>
      </c>
      <c r="H144">
        <f>dish_ingredient!$C144/100*_xlfn.XLOOKUP(dish_ingredient!$E144,ingredient!$B:$B,ingredient!E:E)</f>
        <v>2.6</v>
      </c>
      <c r="I144">
        <f>dish_ingredient!$C144/100*_xlfn.XLOOKUP(dish_ingredient!$E144,ingredient!$B:$B,ingredient!F:F)</f>
        <v>0.1</v>
      </c>
      <c r="J144">
        <f>dish_ingredient!$C144/100*_xlfn.XLOOKUP(dish_ingredient!$E144,ingredient!$B:$B,ingredient!G:G)</f>
        <v>10</v>
      </c>
      <c r="K144">
        <f>dish_ingredient!$C144/100*_xlfn.XLOOKUP(dish_ingredient!$E144,ingredient!$B:$B,ingredient!H:H)</f>
        <v>0</v>
      </c>
    </row>
    <row r="145" spans="1:11" x14ac:dyDescent="0.3">
      <c r="A145">
        <f>VALUE(_xlfn.XLOOKUP(D145,dish!B:B,dish!A:A))</f>
        <v>14</v>
      </c>
      <c r="B145">
        <f>VALUE(_xlfn.XLOOKUP(E145,ingredient!B:B,ingredient!A:A))</f>
        <v>63</v>
      </c>
      <c r="C145">
        <v>1000</v>
      </c>
      <c r="D145" t="s">
        <v>43</v>
      </c>
      <c r="E145" s="3" t="s">
        <v>206</v>
      </c>
      <c r="F145">
        <f>dish_ingredient!$C145/100*_xlfn.XLOOKUP(dish_ingredient!$E145,ingredient!$B:$B,ingredient!C:C)</f>
        <v>770</v>
      </c>
      <c r="G145">
        <f>dish_ingredient!$C145/100*_xlfn.XLOOKUP(dish_ingredient!$E145,ingredient!$B:$B,ingredient!D:D)</f>
        <v>1</v>
      </c>
      <c r="H145">
        <f>dish_ingredient!$C145/100*_xlfn.XLOOKUP(dish_ingredient!$E145,ingredient!$B:$B,ingredient!E:E)</f>
        <v>170</v>
      </c>
      <c r="I145">
        <f>dish_ingredient!$C145/100*_xlfn.XLOOKUP(dish_ingredient!$E145,ingredient!$B:$B,ingredient!F:F)</f>
        <v>20</v>
      </c>
      <c r="J145">
        <f>dish_ingredient!$C145/100*_xlfn.XLOOKUP(dish_ingredient!$E145,ingredient!$B:$B,ingredient!G:G)</f>
        <v>0</v>
      </c>
      <c r="K145">
        <f>dish_ingredient!$C145/100*_xlfn.XLOOKUP(dish_ingredient!$E145,ingredient!$B:$B,ingredient!H:H)</f>
        <v>22</v>
      </c>
    </row>
    <row r="146" spans="1:11" x14ac:dyDescent="0.3">
      <c r="A146">
        <f>VALUE(_xlfn.XLOOKUP(D146,dish!B:B,dish!A:A))</f>
        <v>14</v>
      </c>
      <c r="B146">
        <f>VALUE(_xlfn.XLOOKUP(E146,ingredient!B:B,ingredient!A:A))</f>
        <v>17</v>
      </c>
      <c r="C146">
        <v>50</v>
      </c>
      <c r="D146" t="s">
        <v>43</v>
      </c>
      <c r="E146" s="3" t="s">
        <v>66</v>
      </c>
      <c r="F146">
        <f>dish_ingredient!$C146/100*_xlfn.XLOOKUP(dish_ingredient!$E146,ingredient!$B:$B,ingredient!C:C)</f>
        <v>358.5</v>
      </c>
      <c r="G146">
        <f>dish_ingredient!$C146/100*_xlfn.XLOOKUP(dish_ingredient!$E146,ingredient!$B:$B,ingredient!D:D)</f>
        <v>40.5</v>
      </c>
      <c r="H146">
        <f>dish_ingredient!$C146/100*_xlfn.XLOOKUP(dish_ingredient!$E146,ingredient!$B:$B,ingredient!E:E)</f>
        <v>0.05</v>
      </c>
      <c r="I146">
        <f>dish_ingredient!$C146/100*_xlfn.XLOOKUP(dish_ingredient!$E146,ingredient!$B:$B,ingredient!F:F)</f>
        <v>0.45</v>
      </c>
      <c r="J146">
        <f>dish_ingredient!$C146/100*_xlfn.XLOOKUP(dish_ingredient!$E146,ingredient!$B:$B,ingredient!G:G)</f>
        <v>0</v>
      </c>
      <c r="K146">
        <f>dish_ingredient!$C146/100*_xlfn.XLOOKUP(dish_ingredient!$E146,ingredient!$B:$B,ingredient!H:H)</f>
        <v>0</v>
      </c>
    </row>
    <row r="147" spans="1:11" x14ac:dyDescent="0.3">
      <c r="A147">
        <f>VALUE(_xlfn.XLOOKUP(D147,dish!B:B,dish!A:A))</f>
        <v>14</v>
      </c>
      <c r="B147">
        <f>VALUE(_xlfn.XLOOKUP(E147,ingredient!B:B,ingredient!A:A))</f>
        <v>52</v>
      </c>
      <c r="C147">
        <v>100</v>
      </c>
      <c r="D147" t="s">
        <v>43</v>
      </c>
      <c r="E147" s="3" t="s">
        <v>87</v>
      </c>
      <c r="F147">
        <f>dish_ingredient!$C147/100*_xlfn.XLOOKUP(dish_ingredient!$E147,ingredient!$B:$B,ingredient!C:C)</f>
        <v>60</v>
      </c>
      <c r="G147">
        <f>dish_ingredient!$C147/100*_xlfn.XLOOKUP(dish_ingredient!$E147,ingredient!$B:$B,ingredient!D:D)</f>
        <v>3.3</v>
      </c>
      <c r="H147">
        <f>dish_ingredient!$C147/100*_xlfn.XLOOKUP(dish_ingredient!$E147,ingredient!$B:$B,ingredient!E:E)</f>
        <v>5</v>
      </c>
      <c r="I147">
        <f>dish_ingredient!$C147/100*_xlfn.XLOOKUP(dish_ingredient!$E147,ingredient!$B:$B,ingredient!F:F)</f>
        <v>3.2</v>
      </c>
      <c r="J147">
        <f>dish_ingredient!$C147/100*_xlfn.XLOOKUP(dish_ingredient!$E147,ingredient!$B:$B,ingredient!G:G)</f>
        <v>0</v>
      </c>
      <c r="K147">
        <f>dish_ingredient!$C147/100*_xlfn.XLOOKUP(dish_ingredient!$E147,ingredient!$B:$B,ingredient!H:H)</f>
        <v>0</v>
      </c>
    </row>
    <row r="148" spans="1:11" x14ac:dyDescent="0.3">
      <c r="A148">
        <f>VALUE(_xlfn.XLOOKUP(D148,dish!B:B,dish!A:A))</f>
        <v>14</v>
      </c>
      <c r="B148">
        <f>VALUE(_xlfn.XLOOKUP(E148,ingredient!B:B,ingredient!A:A))</f>
        <v>68</v>
      </c>
      <c r="C148">
        <v>5</v>
      </c>
      <c r="D148" t="s">
        <v>43</v>
      </c>
      <c r="E148" s="3" t="s">
        <v>57</v>
      </c>
      <c r="F148">
        <f>dish_ingredient!$C148/100*_xlfn.XLOOKUP(dish_ingredient!$E148,ingredient!$B:$B,ingredient!C:C)</f>
        <v>0</v>
      </c>
      <c r="G148">
        <f>dish_ingredient!$C148/100*_xlfn.XLOOKUP(dish_ingredient!$E148,ingredient!$B:$B,ingredient!D:D)</f>
        <v>0</v>
      </c>
      <c r="H148">
        <f>dish_ingredient!$C148/100*_xlfn.XLOOKUP(dish_ingredient!$E148,ingredient!$B:$B,ingredient!E:E)</f>
        <v>0</v>
      </c>
      <c r="I148">
        <f>dish_ingredient!$C148/100*_xlfn.XLOOKUP(dish_ingredient!$E148,ingredient!$B:$B,ingredient!F:F)</f>
        <v>0</v>
      </c>
      <c r="J148">
        <f>dish_ingredient!$C148/100*_xlfn.XLOOKUP(dish_ingredient!$E148,ingredient!$B:$B,ingredient!G:G)</f>
        <v>0</v>
      </c>
      <c r="K148">
        <f>dish_ingredient!$C148/100*_xlfn.XLOOKUP(dish_ingredient!$E148,ingredient!$B:$B,ingredient!H:H)</f>
        <v>0</v>
      </c>
    </row>
    <row r="149" spans="1:11" x14ac:dyDescent="0.3">
      <c r="A149">
        <f>VALUE(_xlfn.XLOOKUP(D149,dish!B:B,dish!A:A))</f>
        <v>14</v>
      </c>
      <c r="B149">
        <f>VALUE(_xlfn.XLOOKUP(E149,ingredient!B:B,ingredient!A:A))</f>
        <v>13</v>
      </c>
      <c r="C149">
        <v>2</v>
      </c>
      <c r="D149" t="s">
        <v>43</v>
      </c>
      <c r="E149" s="3" t="s">
        <v>58</v>
      </c>
      <c r="F149">
        <f>dish_ingredient!$C149/100*_xlfn.XLOOKUP(dish_ingredient!$E149,ingredient!$B:$B,ingredient!C:C)</f>
        <v>5.0200000000000005</v>
      </c>
      <c r="G149">
        <f>dish_ingredient!$C149/100*_xlfn.XLOOKUP(dish_ingredient!$E149,ingredient!$B:$B,ingredient!D:D)</f>
        <v>6.6000000000000003E-2</v>
      </c>
      <c r="H149">
        <f>dish_ingredient!$C149/100*_xlfn.XLOOKUP(dish_ingredient!$E149,ingredient!$B:$B,ingredient!E:E)</f>
        <v>1.28</v>
      </c>
      <c r="I149">
        <f>dish_ingredient!$C149/100*_xlfn.XLOOKUP(dish_ingredient!$E149,ingredient!$B:$B,ingredient!F:F)</f>
        <v>0.20800000000000002</v>
      </c>
      <c r="J149">
        <f>dish_ingredient!$C149/100*_xlfn.XLOOKUP(dish_ingredient!$E149,ingredient!$B:$B,ingredient!G:G)</f>
        <v>0</v>
      </c>
      <c r="K149">
        <f>dish_ingredient!$C149/100*_xlfn.XLOOKUP(dish_ingredient!$E149,ingredient!$B:$B,ingredient!H:H)</f>
        <v>0.53</v>
      </c>
    </row>
    <row r="150" spans="1:11" x14ac:dyDescent="0.3">
      <c r="A150">
        <f>VALUE(_xlfn.XLOOKUP(D150,dish!B:B,dish!A:A))</f>
        <v>15</v>
      </c>
      <c r="B150">
        <f>VALUE(_xlfn.XLOOKUP(E150,ingredient!B:B,ingredient!A:A))</f>
        <v>15</v>
      </c>
      <c r="C150">
        <v>120</v>
      </c>
      <c r="D150" t="s">
        <v>44</v>
      </c>
      <c r="E150" s="3" t="s">
        <v>240</v>
      </c>
      <c r="F150">
        <f>dish_ingredient!$C150/100*_xlfn.XLOOKUP(dish_ingredient!$E150,ingredient!$B:$B,ingredient!C:C)</f>
        <v>318</v>
      </c>
      <c r="G150">
        <f>dish_ingredient!$C150/100*_xlfn.XLOOKUP(dish_ingredient!$E150,ingredient!$B:$B,ingredient!D:D)</f>
        <v>3.84</v>
      </c>
      <c r="H150">
        <f>dish_ingredient!$C150/100*_xlfn.XLOOKUP(dish_ingredient!$E150,ingredient!$B:$B,ingredient!E:E)</f>
        <v>58.8</v>
      </c>
      <c r="I150">
        <f>dish_ingredient!$C150/100*_xlfn.XLOOKUP(dish_ingredient!$E150,ingredient!$B:$B,ingredient!F:F)</f>
        <v>10.799999999999999</v>
      </c>
      <c r="J150">
        <f>dish_ingredient!$C150/100*_xlfn.XLOOKUP(dish_ingredient!$E150,ingredient!$B:$B,ingredient!G:G)</f>
        <v>0</v>
      </c>
      <c r="K150">
        <f>dish_ingredient!$C150/100*_xlfn.XLOOKUP(dish_ingredient!$E150,ingredient!$B:$B,ingredient!H:H)</f>
        <v>3.24</v>
      </c>
    </row>
    <row r="151" spans="1:11" x14ac:dyDescent="0.3">
      <c r="A151">
        <f>VALUE(_xlfn.XLOOKUP(D151,dish!B:B,dish!A:A))</f>
        <v>15</v>
      </c>
      <c r="B151">
        <f>VALUE(_xlfn.XLOOKUP(E151,ingredient!B:B,ingredient!A:A))</f>
        <v>21</v>
      </c>
      <c r="C151">
        <v>100</v>
      </c>
      <c r="D151" t="s">
        <v>44</v>
      </c>
      <c r="E151" s="3" t="s">
        <v>243</v>
      </c>
      <c r="F151">
        <f>dish_ingredient!$C151/100*_xlfn.XLOOKUP(dish_ingredient!$E151,ingredient!$B:$B,ingredient!C:C)</f>
        <v>403</v>
      </c>
      <c r="G151">
        <f>dish_ingredient!$C151/100*_xlfn.XLOOKUP(dish_ingredient!$E151,ingredient!$B:$B,ingredient!D:D)</f>
        <v>33</v>
      </c>
      <c r="H151">
        <f>dish_ingredient!$C151/100*_xlfn.XLOOKUP(dish_ingredient!$E151,ingredient!$B:$B,ingredient!E:E)</f>
        <v>1.3</v>
      </c>
      <c r="I151">
        <f>dish_ingredient!$C151/100*_xlfn.XLOOKUP(dish_ingredient!$E151,ingredient!$B:$B,ingredient!F:F)</f>
        <v>25</v>
      </c>
      <c r="J151">
        <f>dish_ingredient!$C151/100*_xlfn.XLOOKUP(dish_ingredient!$E151,ingredient!$B:$B,ingredient!G:G)</f>
        <v>0</v>
      </c>
      <c r="K151">
        <f>dish_ingredient!$C151/100*_xlfn.XLOOKUP(dish_ingredient!$E151,ingredient!$B:$B,ingredient!H:H)</f>
        <v>0</v>
      </c>
    </row>
    <row r="152" spans="1:11" x14ac:dyDescent="0.3">
      <c r="A152">
        <f>VALUE(_xlfn.XLOOKUP(D152,dish!B:B,dish!A:A))</f>
        <v>15</v>
      </c>
      <c r="B152">
        <f>VALUE(_xlfn.XLOOKUP(E152,ingredient!B:B,ingredient!A:A))</f>
        <v>17</v>
      </c>
      <c r="C152">
        <v>30</v>
      </c>
      <c r="D152" t="s">
        <v>44</v>
      </c>
      <c r="E152" s="3" t="s">
        <v>66</v>
      </c>
      <c r="F152">
        <f>dish_ingredient!$C152/100*_xlfn.XLOOKUP(dish_ingredient!$E152,ingredient!$B:$B,ingredient!C:C)</f>
        <v>215.1</v>
      </c>
      <c r="G152">
        <f>dish_ingredient!$C152/100*_xlfn.XLOOKUP(dish_ingredient!$E152,ingredient!$B:$B,ingredient!D:D)</f>
        <v>24.3</v>
      </c>
      <c r="H152">
        <f>dish_ingredient!$C152/100*_xlfn.XLOOKUP(dish_ingredient!$E152,ingredient!$B:$B,ingredient!E:E)</f>
        <v>0.03</v>
      </c>
      <c r="I152">
        <f>dish_ingredient!$C152/100*_xlfn.XLOOKUP(dish_ingredient!$E152,ingredient!$B:$B,ingredient!F:F)</f>
        <v>0.27</v>
      </c>
      <c r="J152">
        <f>dish_ingredient!$C152/100*_xlfn.XLOOKUP(dish_ingredient!$E152,ingredient!$B:$B,ingredient!G:G)</f>
        <v>0</v>
      </c>
      <c r="K152">
        <f>dish_ingredient!$C152/100*_xlfn.XLOOKUP(dish_ingredient!$E152,ingredient!$B:$B,ingredient!H:H)</f>
        <v>0</v>
      </c>
    </row>
    <row r="153" spans="1:11" x14ac:dyDescent="0.3">
      <c r="A153">
        <f>VALUE(_xlfn.XLOOKUP(D153,dish!B:B,dish!A:A))</f>
        <v>16</v>
      </c>
      <c r="B153">
        <f>VALUE(_xlfn.XLOOKUP(E153,ingredient!B:B,ingredient!A:A))</f>
        <v>58</v>
      </c>
      <c r="C153">
        <v>800</v>
      </c>
      <c r="D153" t="s">
        <v>45</v>
      </c>
      <c r="E153" s="3" t="s">
        <v>89</v>
      </c>
      <c r="F153">
        <f>dish_ingredient!$C153/100*_xlfn.XLOOKUP(dish_ingredient!$E153,ingredient!$B:$B,ingredient!C:C)</f>
        <v>320</v>
      </c>
      <c r="G153">
        <f>dish_ingredient!$C153/100*_xlfn.XLOOKUP(dish_ingredient!$E153,ingredient!$B:$B,ingredient!D:D)</f>
        <v>0.8</v>
      </c>
      <c r="H153">
        <f>dish_ingredient!$C153/100*_xlfn.XLOOKUP(dish_ingredient!$E153,ingredient!$B:$B,ingredient!E:E)</f>
        <v>74.400000000000006</v>
      </c>
      <c r="I153">
        <f>dish_ingredient!$C153/100*_xlfn.XLOOKUP(dish_ingredient!$E153,ingredient!$B:$B,ingredient!F:F)</f>
        <v>8.8000000000000007</v>
      </c>
      <c r="J153">
        <f>dish_ingredient!$C153/100*_xlfn.XLOOKUP(dish_ingredient!$E153,ingredient!$B:$B,ingredient!G:G)</f>
        <v>0</v>
      </c>
      <c r="K153">
        <f>dish_ingredient!$C153/100*_xlfn.XLOOKUP(dish_ingredient!$E153,ingredient!$B:$B,ingredient!H:H)</f>
        <v>13.6</v>
      </c>
    </row>
    <row r="154" spans="1:11" x14ac:dyDescent="0.3">
      <c r="A154">
        <f>VALUE(_xlfn.XLOOKUP(D154,dish!B:B,dish!A:A))</f>
        <v>16</v>
      </c>
      <c r="B154">
        <f>VALUE(_xlfn.XLOOKUP(E154,ingredient!B:B,ingredient!A:A))</f>
        <v>17</v>
      </c>
      <c r="C154">
        <v>50</v>
      </c>
      <c r="D154" t="s">
        <v>45</v>
      </c>
      <c r="E154" s="3" t="s">
        <v>66</v>
      </c>
      <c r="F154">
        <f>dish_ingredient!$C154/100*_xlfn.XLOOKUP(dish_ingredient!$E154,ingredient!$B:$B,ingredient!C:C)</f>
        <v>358.5</v>
      </c>
      <c r="G154">
        <f>dish_ingredient!$C154/100*_xlfn.XLOOKUP(dish_ingredient!$E154,ingredient!$B:$B,ingredient!D:D)</f>
        <v>40.5</v>
      </c>
      <c r="H154">
        <f>dish_ingredient!$C154/100*_xlfn.XLOOKUP(dish_ingredient!$E154,ingredient!$B:$B,ingredient!E:E)</f>
        <v>0.05</v>
      </c>
      <c r="I154">
        <f>dish_ingredient!$C154/100*_xlfn.XLOOKUP(dish_ingredient!$E154,ingredient!$B:$B,ingredient!F:F)</f>
        <v>0.45</v>
      </c>
      <c r="J154">
        <f>dish_ingredient!$C154/100*_xlfn.XLOOKUP(dish_ingredient!$E154,ingredient!$B:$B,ingredient!G:G)</f>
        <v>0</v>
      </c>
      <c r="K154">
        <f>dish_ingredient!$C154/100*_xlfn.XLOOKUP(dish_ingredient!$E154,ingredient!$B:$B,ingredient!H:H)</f>
        <v>0</v>
      </c>
    </row>
    <row r="155" spans="1:11" x14ac:dyDescent="0.3">
      <c r="A155">
        <f>VALUE(_xlfn.XLOOKUP(D155,dish!B:B,dish!A:A))</f>
        <v>16</v>
      </c>
      <c r="B155">
        <f>VALUE(_xlfn.XLOOKUP(E155,ingredient!B:B,ingredient!A:A))</f>
        <v>57</v>
      </c>
      <c r="C155">
        <v>15</v>
      </c>
      <c r="D155" t="s">
        <v>45</v>
      </c>
      <c r="E155" s="3" t="s">
        <v>259</v>
      </c>
      <c r="F155">
        <f>dish_ingredient!$C155/100*_xlfn.XLOOKUP(dish_ingredient!$E155,ingredient!$B:$B,ingredient!C:C)</f>
        <v>132.6</v>
      </c>
      <c r="G155">
        <f>dish_ingredient!$C155/100*_xlfn.XLOOKUP(dish_ingredient!$E155,ingredient!$B:$B,ingredient!D:D)</f>
        <v>15</v>
      </c>
      <c r="H155">
        <f>dish_ingredient!$C155/100*_xlfn.XLOOKUP(dish_ingredient!$E155,ingredient!$B:$B,ingredient!E:E)</f>
        <v>0</v>
      </c>
      <c r="I155">
        <f>dish_ingredient!$C155/100*_xlfn.XLOOKUP(dish_ingredient!$E155,ingredient!$B:$B,ingredient!F:F)</f>
        <v>0</v>
      </c>
      <c r="J155">
        <f>dish_ingredient!$C155/100*_xlfn.XLOOKUP(dish_ingredient!$E155,ingredient!$B:$B,ingredient!G:G)</f>
        <v>0</v>
      </c>
      <c r="K155">
        <f>dish_ingredient!$C155/100*_xlfn.XLOOKUP(dish_ingredient!$E155,ingredient!$B:$B,ingredient!H:H)</f>
        <v>0</v>
      </c>
    </row>
    <row r="156" spans="1:11" x14ac:dyDescent="0.3">
      <c r="A156">
        <f>VALUE(_xlfn.XLOOKUP(D156,dish!B:B,dish!A:A))</f>
        <v>16</v>
      </c>
      <c r="B156">
        <f>VALUE(_xlfn.XLOOKUP(E156,ingredient!B:B,ingredient!A:A))</f>
        <v>8</v>
      </c>
      <c r="C156">
        <v>1500</v>
      </c>
      <c r="D156" t="s">
        <v>45</v>
      </c>
      <c r="E156" s="3" t="s">
        <v>236</v>
      </c>
      <c r="F156">
        <f>dish_ingredient!$C156/100*_xlfn.XLOOKUP(dish_ingredient!$E156,ingredient!$B:$B,ingredient!C:C)</f>
        <v>105</v>
      </c>
      <c r="G156">
        <f>dish_ingredient!$C156/100*_xlfn.XLOOKUP(dish_ingredient!$E156,ingredient!$B:$B,ingredient!D:D)</f>
        <v>3</v>
      </c>
      <c r="H156">
        <f>dish_ingredient!$C156/100*_xlfn.XLOOKUP(dish_ingredient!$E156,ingredient!$B:$B,ingredient!E:E)</f>
        <v>6</v>
      </c>
      <c r="I156">
        <f>dish_ingredient!$C156/100*_xlfn.XLOOKUP(dish_ingredient!$E156,ingredient!$B:$B,ingredient!F:F)</f>
        <v>22.5</v>
      </c>
      <c r="J156">
        <f>dish_ingredient!$C156/100*_xlfn.XLOOKUP(dish_ingredient!$E156,ingredient!$B:$B,ingredient!G:G)</f>
        <v>0</v>
      </c>
      <c r="K156">
        <f>dish_ingredient!$C156/100*_xlfn.XLOOKUP(dish_ingredient!$E156,ingredient!$B:$B,ingredient!H:H)</f>
        <v>0</v>
      </c>
    </row>
    <row r="157" spans="1:11" x14ac:dyDescent="0.3">
      <c r="A157">
        <f>VALUE(_xlfn.XLOOKUP(D157,dish!B:B,dish!A:A))</f>
        <v>16</v>
      </c>
      <c r="B157">
        <f>VALUE(_xlfn.XLOOKUP(E157,ingredient!B:B,ingredient!A:A))</f>
        <v>78</v>
      </c>
      <c r="C157">
        <v>100</v>
      </c>
      <c r="D157" t="s">
        <v>45</v>
      </c>
      <c r="E157" s="3" t="s">
        <v>280</v>
      </c>
      <c r="F157">
        <f>dish_ingredient!$C157/100*_xlfn.XLOOKUP(dish_ingredient!$E157,ingredient!$B:$B,ingredient!C:C)</f>
        <v>82</v>
      </c>
      <c r="G157">
        <f>dish_ingredient!$C157/100*_xlfn.XLOOKUP(dish_ingredient!$E157,ingredient!$B:$B,ingredient!D:D)</f>
        <v>0</v>
      </c>
      <c r="H157">
        <f>dish_ingredient!$C157/100*_xlfn.XLOOKUP(dish_ingredient!$E157,ingredient!$B:$B,ingredient!E:E)</f>
        <v>2.6</v>
      </c>
      <c r="I157">
        <f>dish_ingredient!$C157/100*_xlfn.XLOOKUP(dish_ingredient!$E157,ingredient!$B:$B,ingredient!F:F)</f>
        <v>0.1</v>
      </c>
      <c r="J157">
        <f>dish_ingredient!$C157/100*_xlfn.XLOOKUP(dish_ingredient!$E157,ingredient!$B:$B,ingredient!G:G)</f>
        <v>10</v>
      </c>
      <c r="K157">
        <f>dish_ingredient!$C157/100*_xlfn.XLOOKUP(dish_ingredient!$E157,ingredient!$B:$B,ingredient!H:H)</f>
        <v>0</v>
      </c>
    </row>
    <row r="158" spans="1:11" x14ac:dyDescent="0.3">
      <c r="A158">
        <f>VALUE(_xlfn.XLOOKUP(D158,dish!B:B,dish!A:A))</f>
        <v>16</v>
      </c>
      <c r="B158">
        <f>VALUE(_xlfn.XLOOKUP(E158,ingredient!B:B,ingredient!A:A))</f>
        <v>40</v>
      </c>
      <c r="C158">
        <v>100</v>
      </c>
      <c r="D158" t="s">
        <v>45</v>
      </c>
      <c r="E158" s="3" t="s">
        <v>244</v>
      </c>
      <c r="F158">
        <f>dish_ingredient!$C158/100*_xlfn.XLOOKUP(dish_ingredient!$E158,ingredient!$B:$B,ingredient!C:C)</f>
        <v>413</v>
      </c>
      <c r="G158">
        <f>dish_ingredient!$C158/100*_xlfn.XLOOKUP(dish_ingredient!$E158,ingredient!$B:$B,ingredient!D:D)</f>
        <v>32</v>
      </c>
      <c r="H158">
        <f>dish_ingredient!$C158/100*_xlfn.XLOOKUP(dish_ingredient!$E158,ingredient!$B:$B,ingredient!E:E)</f>
        <v>0.4</v>
      </c>
      <c r="I158">
        <f>dish_ingredient!$C158/100*_xlfn.XLOOKUP(dish_ingredient!$E158,ingredient!$B:$B,ingredient!F:F)</f>
        <v>30</v>
      </c>
      <c r="J158">
        <f>dish_ingredient!$C158/100*_xlfn.XLOOKUP(dish_ingredient!$E158,ingredient!$B:$B,ingredient!G:G)</f>
        <v>0</v>
      </c>
      <c r="K158">
        <f>dish_ingredient!$C158/100*_xlfn.XLOOKUP(dish_ingredient!$E158,ingredient!$B:$B,ingredient!H:H)</f>
        <v>0</v>
      </c>
    </row>
    <row r="159" spans="1:11" x14ac:dyDescent="0.3">
      <c r="A159">
        <f>VALUE(_xlfn.XLOOKUP(D159,dish!B:B,dish!A:A))</f>
        <v>16</v>
      </c>
      <c r="B159">
        <f>VALUE(_xlfn.XLOOKUP(E159,ingredient!B:B,ingredient!A:A))</f>
        <v>35</v>
      </c>
      <c r="C159">
        <v>100</v>
      </c>
      <c r="D159" t="s">
        <v>45</v>
      </c>
      <c r="E159" s="3" t="s">
        <v>268</v>
      </c>
      <c r="F159">
        <f>dish_ingredient!$C159/100*_xlfn.XLOOKUP(dish_ingredient!$E159,ingredient!$B:$B,ingredient!C:C)</f>
        <v>270</v>
      </c>
      <c r="G159">
        <f>dish_ingredient!$C159/100*_xlfn.XLOOKUP(dish_ingredient!$E159,ingredient!$B:$B,ingredient!D:D)</f>
        <v>1</v>
      </c>
      <c r="H159">
        <f>dish_ingredient!$C159/100*_xlfn.XLOOKUP(dish_ingredient!$E159,ingredient!$B:$B,ingredient!E:E)</f>
        <v>56</v>
      </c>
      <c r="I159">
        <f>dish_ingredient!$C159/100*_xlfn.XLOOKUP(dish_ingredient!$E159,ingredient!$B:$B,ingredient!F:F)</f>
        <v>8.6999999999999993</v>
      </c>
      <c r="J159">
        <f>dish_ingredient!$C159/100*_xlfn.XLOOKUP(dish_ingredient!$E159,ingredient!$B:$B,ingredient!G:G)</f>
        <v>0</v>
      </c>
      <c r="K159">
        <f>dish_ingredient!$C159/100*_xlfn.XLOOKUP(dish_ingredient!$E159,ingredient!$B:$B,ingredient!H:H)</f>
        <v>2.4</v>
      </c>
    </row>
    <row r="160" spans="1:11" x14ac:dyDescent="0.3">
      <c r="A160">
        <f>VALUE(_xlfn.XLOOKUP(D160,dish!B:B,dish!A:A))</f>
        <v>16</v>
      </c>
      <c r="B160">
        <f>VALUE(_xlfn.XLOOKUP(E160,ingredient!B:B,ingredient!A:A))</f>
        <v>68</v>
      </c>
      <c r="C160">
        <v>5</v>
      </c>
      <c r="D160" t="s">
        <v>45</v>
      </c>
      <c r="E160" s="3" t="s">
        <v>57</v>
      </c>
      <c r="F160">
        <f>dish_ingredient!$C160/100*_xlfn.XLOOKUP(dish_ingredient!$E160,ingredient!$B:$B,ingredient!C:C)</f>
        <v>0</v>
      </c>
      <c r="G160">
        <f>dish_ingredient!$C160/100*_xlfn.XLOOKUP(dish_ingredient!$E160,ingredient!$B:$B,ingredient!D:D)</f>
        <v>0</v>
      </c>
      <c r="H160">
        <f>dish_ingredient!$C160/100*_xlfn.XLOOKUP(dish_ingredient!$E160,ingredient!$B:$B,ingredient!E:E)</f>
        <v>0</v>
      </c>
      <c r="I160">
        <f>dish_ingredient!$C160/100*_xlfn.XLOOKUP(dish_ingredient!$E160,ingredient!$B:$B,ingredient!F:F)</f>
        <v>0</v>
      </c>
      <c r="J160">
        <f>dish_ingredient!$C160/100*_xlfn.XLOOKUP(dish_ingredient!$E160,ingredient!$B:$B,ingredient!G:G)</f>
        <v>0</v>
      </c>
      <c r="K160">
        <f>dish_ingredient!$C160/100*_xlfn.XLOOKUP(dish_ingredient!$E160,ingredient!$B:$B,ingredient!H:H)</f>
        <v>0</v>
      </c>
    </row>
    <row r="161" spans="1:11" x14ac:dyDescent="0.3">
      <c r="A161">
        <f>VALUE(_xlfn.XLOOKUP(D161,dish!B:B,dish!A:A))</f>
        <v>16</v>
      </c>
      <c r="B161">
        <f>VALUE(_xlfn.XLOOKUP(E161,ingredient!B:B,ingredient!A:A))</f>
        <v>13</v>
      </c>
      <c r="C161">
        <v>2</v>
      </c>
      <c r="D161" t="s">
        <v>45</v>
      </c>
      <c r="E161" s="3" t="s">
        <v>58</v>
      </c>
      <c r="F161">
        <f>dish_ingredient!$C161/100*_xlfn.XLOOKUP(dish_ingredient!$E161,ingredient!$B:$B,ingredient!C:C)</f>
        <v>5.0200000000000005</v>
      </c>
      <c r="G161">
        <f>dish_ingredient!$C161/100*_xlfn.XLOOKUP(dish_ingredient!$E161,ingredient!$B:$B,ingredient!D:D)</f>
        <v>6.6000000000000003E-2</v>
      </c>
      <c r="H161">
        <f>dish_ingredient!$C161/100*_xlfn.XLOOKUP(dish_ingredient!$E161,ingredient!$B:$B,ingredient!E:E)</f>
        <v>1.28</v>
      </c>
      <c r="I161">
        <f>dish_ingredient!$C161/100*_xlfn.XLOOKUP(dish_ingredient!$E161,ingredient!$B:$B,ingredient!F:F)</f>
        <v>0.20800000000000002</v>
      </c>
      <c r="J161">
        <f>dish_ingredient!$C161/100*_xlfn.XLOOKUP(dish_ingredient!$E161,ingredient!$B:$B,ingredient!G:G)</f>
        <v>0</v>
      </c>
      <c r="K161">
        <f>dish_ingredient!$C161/100*_xlfn.XLOOKUP(dish_ingredient!$E161,ingredient!$B:$B,ingredient!H:H)</f>
        <v>0.53</v>
      </c>
    </row>
    <row r="162" spans="1:11" x14ac:dyDescent="0.3">
      <c r="A162">
        <f>VALUE(_xlfn.XLOOKUP(D162,dish!B:B,dish!A:A))</f>
        <v>16</v>
      </c>
      <c r="B162">
        <f>VALUE(_xlfn.XLOOKUP(E162,ingredient!B:B,ingredient!A:A))</f>
        <v>38</v>
      </c>
      <c r="C162">
        <v>5</v>
      </c>
      <c r="D162" t="s">
        <v>45</v>
      </c>
      <c r="E162" s="3" t="s">
        <v>92</v>
      </c>
      <c r="F162">
        <f>dish_ingredient!$C162/100*_xlfn.XLOOKUP(dish_ingredient!$E162,ingredient!$B:$B,ingredient!C:C)</f>
        <v>5.0500000000000007</v>
      </c>
      <c r="G162">
        <f>dish_ingredient!$C162/100*_xlfn.XLOOKUP(dish_ingredient!$E162,ingredient!$B:$B,ingredient!D:D)</f>
        <v>8.5000000000000006E-2</v>
      </c>
      <c r="H162">
        <f>dish_ingredient!$C162/100*_xlfn.XLOOKUP(dish_ingredient!$E162,ingredient!$B:$B,ingredient!E:E)</f>
        <v>1.2000000000000002</v>
      </c>
      <c r="I162">
        <f>dish_ingredient!$C162/100*_xlfn.XLOOKUP(dish_ingredient!$E162,ingredient!$B:$B,ingredient!F:F)</f>
        <v>0.27999999999999997</v>
      </c>
      <c r="J162">
        <f>dish_ingredient!$C162/100*_xlfn.XLOOKUP(dish_ingredient!$E162,ingredient!$B:$B,ingredient!G:G)</f>
        <v>0</v>
      </c>
      <c r="K162">
        <f>dish_ingredient!$C162/100*_xlfn.XLOOKUP(dish_ingredient!$E162,ingredient!$B:$B,ingredient!H:H)</f>
        <v>0.70000000000000007</v>
      </c>
    </row>
    <row r="163" spans="1:11" x14ac:dyDescent="0.3">
      <c r="A163">
        <f>VALUE(_xlfn.XLOOKUP(D163,dish!B:B,dish!A:A))</f>
        <v>16</v>
      </c>
      <c r="B163">
        <f>VALUE(_xlfn.XLOOKUP(E163,ingredient!B:B,ingredient!A:A))</f>
        <v>6</v>
      </c>
      <c r="C163">
        <v>1</v>
      </c>
      <c r="D163" t="s">
        <v>45</v>
      </c>
      <c r="E163" s="3" t="s">
        <v>71</v>
      </c>
      <c r="F163">
        <f>dish_ingredient!$C163/100*_xlfn.XLOOKUP(dish_ingredient!$E163,ingredient!$B:$B,ingredient!C:C)</f>
        <v>3.13</v>
      </c>
      <c r="G163">
        <f>dish_ingredient!$C163/100*_xlfn.XLOOKUP(dish_ingredient!$E163,ingredient!$B:$B,ingredient!D:D)</f>
        <v>8.4000000000000005E-2</v>
      </c>
      <c r="H163">
        <f>dish_ingredient!$C163/100*_xlfn.XLOOKUP(dish_ingredient!$E163,ingredient!$B:$B,ingredient!E:E)</f>
        <v>0.75</v>
      </c>
      <c r="I163">
        <f>dish_ingredient!$C163/100*_xlfn.XLOOKUP(dish_ingredient!$E163,ingredient!$B:$B,ingredient!F:F)</f>
        <v>7.5999999999999998E-2</v>
      </c>
      <c r="J163">
        <f>dish_ingredient!$C163/100*_xlfn.XLOOKUP(dish_ingredient!$E163,ingredient!$B:$B,ingredient!G:G)</f>
        <v>0</v>
      </c>
      <c r="K163">
        <f>dish_ingredient!$C163/100*_xlfn.XLOOKUP(dish_ingredient!$E163,ingredient!$B:$B,ingredient!H:H)</f>
        <v>0.26300000000000001</v>
      </c>
    </row>
    <row r="164" spans="1:11" x14ac:dyDescent="0.3">
      <c r="A164">
        <f>VALUE(_xlfn.XLOOKUP(D164,dish!B:B,dish!A:A))</f>
        <v>17</v>
      </c>
      <c r="B164">
        <f>VALUE(_xlfn.XLOOKUP(E164,ingredient!B:B,ingredient!A:A))</f>
        <v>15</v>
      </c>
      <c r="C164">
        <v>120</v>
      </c>
      <c r="D164" t="s">
        <v>46</v>
      </c>
      <c r="E164" s="3" t="s">
        <v>240</v>
      </c>
      <c r="F164">
        <f>dish_ingredient!$C164/100*_xlfn.XLOOKUP(dish_ingredient!$E164,ingredient!$B:$B,ingredient!C:C)</f>
        <v>318</v>
      </c>
      <c r="G164">
        <f>dish_ingredient!$C164/100*_xlfn.XLOOKUP(dish_ingredient!$E164,ingredient!$B:$B,ingredient!D:D)</f>
        <v>3.84</v>
      </c>
      <c r="H164">
        <f>dish_ingredient!$C164/100*_xlfn.XLOOKUP(dish_ingredient!$E164,ingredient!$B:$B,ingredient!E:E)</f>
        <v>58.8</v>
      </c>
      <c r="I164">
        <f>dish_ingredient!$C164/100*_xlfn.XLOOKUP(dish_ingredient!$E164,ingredient!$B:$B,ingredient!F:F)</f>
        <v>10.799999999999999</v>
      </c>
      <c r="J164">
        <f>dish_ingredient!$C164/100*_xlfn.XLOOKUP(dish_ingredient!$E164,ingredient!$B:$B,ingredient!G:G)</f>
        <v>0</v>
      </c>
      <c r="K164">
        <f>dish_ingredient!$C164/100*_xlfn.XLOOKUP(dish_ingredient!$E164,ingredient!$B:$B,ingredient!H:H)</f>
        <v>3.24</v>
      </c>
    </row>
    <row r="165" spans="1:11" x14ac:dyDescent="0.3">
      <c r="A165">
        <f>VALUE(_xlfn.XLOOKUP(D165,dish!B:B,dish!A:A))</f>
        <v>17</v>
      </c>
      <c r="B165">
        <f>VALUE(_xlfn.XLOOKUP(E165,ingredient!B:B,ingredient!A:A))</f>
        <v>5</v>
      </c>
      <c r="C165">
        <v>100</v>
      </c>
      <c r="D165" t="s">
        <v>46</v>
      </c>
      <c r="E165" s="3" t="s">
        <v>80</v>
      </c>
      <c r="F165">
        <f>dish_ingredient!$C165/100*_xlfn.XLOOKUP(dish_ingredient!$E165,ingredient!$B:$B,ingredient!C:C)</f>
        <v>541</v>
      </c>
      <c r="G165">
        <f>dish_ingredient!$C165/100*_xlfn.XLOOKUP(dish_ingredient!$E165,ingredient!$B:$B,ingredient!D:D)</f>
        <v>42</v>
      </c>
      <c r="H165">
        <f>dish_ingredient!$C165/100*_xlfn.XLOOKUP(dish_ingredient!$E165,ingredient!$B:$B,ingredient!E:E)</f>
        <v>1.4</v>
      </c>
      <c r="I165">
        <f>dish_ingredient!$C165/100*_xlfn.XLOOKUP(dish_ingredient!$E165,ingredient!$B:$B,ingredient!F:F)</f>
        <v>37</v>
      </c>
      <c r="J165">
        <f>dish_ingredient!$C165/100*_xlfn.XLOOKUP(dish_ingredient!$E165,ingredient!$B:$B,ingredient!G:G)</f>
        <v>0</v>
      </c>
      <c r="K165">
        <f>dish_ingredient!$C165/100*_xlfn.XLOOKUP(dish_ingredient!$E165,ingredient!$B:$B,ingredient!H:H)</f>
        <v>0</v>
      </c>
    </row>
    <row r="166" spans="1:11" x14ac:dyDescent="0.3">
      <c r="A166">
        <f>VALUE(_xlfn.XLOOKUP(D166,dish!B:B,dish!A:A))</f>
        <v>17</v>
      </c>
      <c r="B166">
        <f>VALUE(_xlfn.XLOOKUP(E166,ingredient!B:B,ingredient!A:A))</f>
        <v>50</v>
      </c>
      <c r="C166">
        <v>60</v>
      </c>
      <c r="D166" t="s">
        <v>46</v>
      </c>
      <c r="E166" s="3" t="s">
        <v>86</v>
      </c>
      <c r="F166">
        <f>dish_ingredient!$C166/100*_xlfn.XLOOKUP(dish_ingredient!$E166,ingredient!$B:$B,ingredient!C:C)</f>
        <v>9</v>
      </c>
      <c r="G166">
        <f>dish_ingredient!$C166/100*_xlfn.XLOOKUP(dish_ingredient!$E166,ingredient!$B:$B,ingredient!D:D)</f>
        <v>0.12</v>
      </c>
      <c r="H166">
        <f>dish_ingredient!$C166/100*_xlfn.XLOOKUP(dish_ingredient!$E166,ingredient!$B:$B,ingredient!E:E)</f>
        <v>1.74</v>
      </c>
      <c r="I166">
        <f>dish_ingredient!$C166/100*_xlfn.XLOOKUP(dish_ingredient!$E166,ingredient!$B:$B,ingredient!F:F)</f>
        <v>0.84</v>
      </c>
      <c r="J166">
        <f>dish_ingredient!$C166/100*_xlfn.XLOOKUP(dish_ingredient!$E166,ingredient!$B:$B,ingredient!G:G)</f>
        <v>0</v>
      </c>
      <c r="K166">
        <f>dish_ingredient!$C166/100*_xlfn.XLOOKUP(dish_ingredient!$E166,ingredient!$B:$B,ingredient!H:H)</f>
        <v>0.78</v>
      </c>
    </row>
    <row r="167" spans="1:11" x14ac:dyDescent="0.3">
      <c r="A167">
        <f>VALUE(_xlfn.XLOOKUP(D167,dish!B:B,dish!A:A))</f>
        <v>17</v>
      </c>
      <c r="B167">
        <f>VALUE(_xlfn.XLOOKUP(E167,ingredient!B:B,ingredient!A:A))</f>
        <v>75</v>
      </c>
      <c r="C167">
        <v>120</v>
      </c>
      <c r="D167" t="s">
        <v>46</v>
      </c>
      <c r="E167" s="3" t="s">
        <v>276</v>
      </c>
      <c r="F167">
        <f>dish_ingredient!$C167/100*_xlfn.XLOOKUP(dish_ingredient!$E167,ingredient!$B:$B,ingredient!C:C)</f>
        <v>21.599999999999998</v>
      </c>
      <c r="G167">
        <f>dish_ingredient!$C167/100*_xlfn.XLOOKUP(dish_ingredient!$E167,ingredient!$B:$B,ingredient!D:D)</f>
        <v>0.24</v>
      </c>
      <c r="H167">
        <f>dish_ingredient!$C167/100*_xlfn.XLOOKUP(dish_ingredient!$E167,ingredient!$B:$B,ingredient!E:E)</f>
        <v>4.68</v>
      </c>
      <c r="I167">
        <f>dish_ingredient!$C167/100*_xlfn.XLOOKUP(dish_ingredient!$E167,ingredient!$B:$B,ingredient!F:F)</f>
        <v>1.08</v>
      </c>
      <c r="J167">
        <f>dish_ingredient!$C167/100*_xlfn.XLOOKUP(dish_ingredient!$E167,ingredient!$B:$B,ingredient!G:G)</f>
        <v>0</v>
      </c>
      <c r="K167">
        <f>dish_ingredient!$C167/100*_xlfn.XLOOKUP(dish_ingredient!$E167,ingredient!$B:$B,ingredient!H:H)</f>
        <v>1.44</v>
      </c>
    </row>
    <row r="168" spans="1:11" x14ac:dyDescent="0.3">
      <c r="A168">
        <f>VALUE(_xlfn.XLOOKUP(D168,dish!B:B,dish!A:A))</f>
        <v>17</v>
      </c>
      <c r="B168">
        <f>VALUE(_xlfn.XLOOKUP(E168,ingredient!B:B,ingredient!A:A))</f>
        <v>51</v>
      </c>
      <c r="C168">
        <v>30</v>
      </c>
      <c r="D168" t="s">
        <v>46</v>
      </c>
      <c r="E168" s="3" t="s">
        <v>72</v>
      </c>
      <c r="F168">
        <f>dish_ingredient!$C168/100*_xlfn.XLOOKUP(dish_ingredient!$E168,ingredient!$B:$B,ingredient!C:C)</f>
        <v>204</v>
      </c>
      <c r="G168">
        <f>dish_ingredient!$C168/100*_xlfn.XLOOKUP(dish_ingredient!$E168,ingredient!$B:$B,ingredient!D:D)</f>
        <v>22.5</v>
      </c>
      <c r="H168">
        <f>dish_ingredient!$C168/100*_xlfn.XLOOKUP(dish_ingredient!$E168,ingredient!$B:$B,ingredient!E:E)</f>
        <v>0.18</v>
      </c>
      <c r="I168">
        <f>dish_ingredient!$C168/100*_xlfn.XLOOKUP(dish_ingredient!$E168,ingredient!$B:$B,ingredient!F:F)</f>
        <v>0.3</v>
      </c>
      <c r="J168">
        <f>dish_ingredient!$C168/100*_xlfn.XLOOKUP(dish_ingredient!$E168,ingredient!$B:$B,ingredient!G:G)</f>
        <v>0</v>
      </c>
      <c r="K168">
        <f>dish_ingredient!$C168/100*_xlfn.XLOOKUP(dish_ingredient!$E168,ingredient!$B:$B,ingredient!H:H)</f>
        <v>0</v>
      </c>
    </row>
    <row r="169" spans="1:11" x14ac:dyDescent="0.3">
      <c r="A169">
        <f>VALUE(_xlfn.XLOOKUP(D169,dish!B:B,dish!A:A))</f>
        <v>18</v>
      </c>
      <c r="B169">
        <f>VALUE(_xlfn.XLOOKUP(E169,ingredient!B:B,ingredient!A:A))</f>
        <v>4</v>
      </c>
      <c r="C169">
        <v>300</v>
      </c>
      <c r="D169" t="s">
        <v>47</v>
      </c>
      <c r="E169" s="3" t="s">
        <v>235</v>
      </c>
      <c r="F169">
        <f>dish_ingredient!$C169/100*_xlfn.XLOOKUP(dish_ingredient!$E169,ingredient!$B:$B,ingredient!C:C)</f>
        <v>1068</v>
      </c>
      <c r="G169">
        <f>dish_ingredient!$C169/100*_xlfn.XLOOKUP(dish_ingredient!$E169,ingredient!$B:$B,ingredient!D:D)</f>
        <v>3</v>
      </c>
      <c r="H169">
        <f>dish_ingredient!$C169/100*_xlfn.XLOOKUP(dish_ingredient!$E169,ingredient!$B:$B,ingredient!E:E)</f>
        <v>237</v>
      </c>
      <c r="I169">
        <f>dish_ingredient!$C169/100*_xlfn.XLOOKUP(dish_ingredient!$E169,ingredient!$B:$B,ingredient!F:F)</f>
        <v>20.100000000000001</v>
      </c>
      <c r="J169">
        <f>dish_ingredient!$C169/100*_xlfn.XLOOKUP(dish_ingredient!$E169,ingredient!$B:$B,ingredient!G:G)</f>
        <v>0</v>
      </c>
      <c r="K169">
        <f>dish_ingredient!$C169/100*_xlfn.XLOOKUP(dish_ingredient!$E169,ingredient!$B:$B,ingredient!H:H)</f>
        <v>7.1999999999999993</v>
      </c>
    </row>
    <row r="170" spans="1:11" x14ac:dyDescent="0.3">
      <c r="A170">
        <f>VALUE(_xlfn.XLOOKUP(D170,dish!B:B,dish!A:A))</f>
        <v>18</v>
      </c>
      <c r="B170">
        <f>VALUE(_xlfn.XLOOKUP(E170,ingredient!B:B,ingredient!A:A))</f>
        <v>54</v>
      </c>
      <c r="C170">
        <v>250</v>
      </c>
      <c r="D170" t="s">
        <v>47</v>
      </c>
      <c r="E170" s="3" t="s">
        <v>88</v>
      </c>
      <c r="F170">
        <f>dish_ingredient!$C170/100*_xlfn.XLOOKUP(dish_ingredient!$E170,ingredient!$B:$B,ingredient!C:C)</f>
        <v>55</v>
      </c>
      <c r="G170">
        <f>dish_ingredient!$C170/100*_xlfn.XLOOKUP(dish_ingredient!$E170,ingredient!$B:$B,ingredient!D:D)</f>
        <v>0.75</v>
      </c>
      <c r="H170">
        <f>dish_ingredient!$C170/100*_xlfn.XLOOKUP(dish_ingredient!$E170,ingredient!$B:$B,ingredient!E:E)</f>
        <v>8.25</v>
      </c>
      <c r="I170">
        <f>dish_ingredient!$C170/100*_xlfn.XLOOKUP(dish_ingredient!$E170,ingredient!$B:$B,ingredient!F:F)</f>
        <v>7.75</v>
      </c>
      <c r="J170">
        <f>dish_ingredient!$C170/100*_xlfn.XLOOKUP(dish_ingredient!$E170,ingredient!$B:$B,ingredient!G:G)</f>
        <v>0</v>
      </c>
      <c r="K170">
        <f>dish_ingredient!$C170/100*_xlfn.XLOOKUP(dish_ingredient!$E170,ingredient!$B:$B,ingredient!H:H)</f>
        <v>2.5</v>
      </c>
    </row>
    <row r="171" spans="1:11" x14ac:dyDescent="0.3">
      <c r="A171">
        <f>VALUE(_xlfn.XLOOKUP(D171,dish!B:B,dish!A:A))</f>
        <v>18</v>
      </c>
      <c r="B171">
        <f>VALUE(_xlfn.XLOOKUP(E171,ingredient!B:B,ingredient!A:A))</f>
        <v>58</v>
      </c>
      <c r="C171">
        <v>150</v>
      </c>
      <c r="D171" t="s">
        <v>47</v>
      </c>
      <c r="E171" s="3" t="s">
        <v>89</v>
      </c>
      <c r="F171">
        <f>dish_ingredient!$C171/100*_xlfn.XLOOKUP(dish_ingredient!$E171,ingredient!$B:$B,ingredient!C:C)</f>
        <v>60</v>
      </c>
      <c r="G171">
        <f>dish_ingredient!$C171/100*_xlfn.XLOOKUP(dish_ingredient!$E171,ingredient!$B:$B,ingredient!D:D)</f>
        <v>0.15000000000000002</v>
      </c>
      <c r="H171">
        <f>dish_ingredient!$C171/100*_xlfn.XLOOKUP(dish_ingredient!$E171,ingredient!$B:$B,ingredient!E:E)</f>
        <v>13.950000000000001</v>
      </c>
      <c r="I171">
        <f>dish_ingredient!$C171/100*_xlfn.XLOOKUP(dish_ingredient!$E171,ingredient!$B:$B,ingredient!F:F)</f>
        <v>1.6500000000000001</v>
      </c>
      <c r="J171">
        <f>dish_ingredient!$C171/100*_xlfn.XLOOKUP(dish_ingredient!$E171,ingredient!$B:$B,ingredient!G:G)</f>
        <v>0</v>
      </c>
      <c r="K171">
        <f>dish_ingredient!$C171/100*_xlfn.XLOOKUP(dish_ingredient!$E171,ingredient!$B:$B,ingredient!H:H)</f>
        <v>2.5499999999999998</v>
      </c>
    </row>
    <row r="172" spans="1:11" x14ac:dyDescent="0.3">
      <c r="A172">
        <f>VALUE(_xlfn.XLOOKUP(D172,dish!B:B,dish!A:A))</f>
        <v>18</v>
      </c>
      <c r="B172">
        <f>VALUE(_xlfn.XLOOKUP(E172,ingredient!B:B,ingredient!A:A))</f>
        <v>39</v>
      </c>
      <c r="C172">
        <v>6</v>
      </c>
      <c r="D172" t="s">
        <v>47</v>
      </c>
      <c r="E172" s="3" t="s">
        <v>135</v>
      </c>
      <c r="F172">
        <f>dish_ingredient!$C172/100*_xlfn.XLOOKUP(dish_ingredient!$E172,ingredient!$B:$B,ingredient!C:C)</f>
        <v>8.94</v>
      </c>
      <c r="G172">
        <f>dish_ingredient!$C172/100*_xlfn.XLOOKUP(dish_ingredient!$E172,ingredient!$B:$B,ingredient!D:D)</f>
        <v>0.03</v>
      </c>
      <c r="H172">
        <f>dish_ingredient!$C172/100*_xlfn.XLOOKUP(dish_ingredient!$E172,ingredient!$B:$B,ingredient!E:E)</f>
        <v>1.98</v>
      </c>
      <c r="I172">
        <f>dish_ingredient!$C172/100*_xlfn.XLOOKUP(dish_ingredient!$E172,ingredient!$B:$B,ingredient!F:F)</f>
        <v>0.38400000000000001</v>
      </c>
      <c r="J172">
        <f>dish_ingredient!$C172/100*_xlfn.XLOOKUP(dish_ingredient!$E172,ingredient!$B:$B,ingredient!G:G)</f>
        <v>0</v>
      </c>
      <c r="K172">
        <f>dish_ingredient!$C172/100*_xlfn.XLOOKUP(dish_ingredient!$E172,ingredient!$B:$B,ingredient!H:H)</f>
        <v>0.126</v>
      </c>
    </row>
    <row r="173" spans="1:11" x14ac:dyDescent="0.3">
      <c r="A173">
        <f>VALUE(_xlfn.XLOOKUP(D173,dish!B:B,dish!A:A))</f>
        <v>18</v>
      </c>
      <c r="B173">
        <f>VALUE(_xlfn.XLOOKUP(E173,ingredient!B:B,ingredient!A:A))</f>
        <v>78</v>
      </c>
      <c r="C173">
        <v>100</v>
      </c>
      <c r="D173" t="s">
        <v>47</v>
      </c>
      <c r="E173" s="3" t="s">
        <v>280</v>
      </c>
      <c r="F173">
        <f>dish_ingredient!$C173/100*_xlfn.XLOOKUP(dish_ingredient!$E173,ingredient!$B:$B,ingredient!C:C)</f>
        <v>82</v>
      </c>
      <c r="G173">
        <f>dish_ingredient!$C173/100*_xlfn.XLOOKUP(dish_ingredient!$E173,ingredient!$B:$B,ingredient!D:D)</f>
        <v>0</v>
      </c>
      <c r="H173">
        <f>dish_ingredient!$C173/100*_xlfn.XLOOKUP(dish_ingredient!$E173,ingredient!$B:$B,ingredient!E:E)</f>
        <v>2.6</v>
      </c>
      <c r="I173">
        <f>dish_ingredient!$C173/100*_xlfn.XLOOKUP(dish_ingredient!$E173,ingredient!$B:$B,ingredient!F:F)</f>
        <v>0.1</v>
      </c>
      <c r="J173">
        <f>dish_ingredient!$C173/100*_xlfn.XLOOKUP(dish_ingredient!$E173,ingredient!$B:$B,ingredient!G:G)</f>
        <v>10</v>
      </c>
      <c r="K173">
        <f>dish_ingredient!$C173/100*_xlfn.XLOOKUP(dish_ingredient!$E173,ingredient!$B:$B,ingredient!H:H)</f>
        <v>0</v>
      </c>
    </row>
    <row r="174" spans="1:11" x14ac:dyDescent="0.3">
      <c r="A174">
        <f>VALUE(_xlfn.XLOOKUP(D174,dish!B:B,dish!A:A))</f>
        <v>18</v>
      </c>
      <c r="B174">
        <f>VALUE(_xlfn.XLOOKUP(E174,ingredient!B:B,ingredient!A:A))</f>
        <v>23</v>
      </c>
      <c r="C174">
        <v>1000</v>
      </c>
      <c r="D174" t="s">
        <v>47</v>
      </c>
      <c r="E174" s="3" t="s">
        <v>249</v>
      </c>
      <c r="F174">
        <f>dish_ingredient!$C174/100*_xlfn.XLOOKUP(dish_ingredient!$E174,ingredient!$B:$B,ingredient!C:C)</f>
        <v>70</v>
      </c>
      <c r="G174">
        <f>dish_ingredient!$C174/100*_xlfn.XLOOKUP(dish_ingredient!$E174,ingredient!$B:$B,ingredient!D:D)</f>
        <v>3</v>
      </c>
      <c r="H174">
        <f>dish_ingredient!$C174/100*_xlfn.XLOOKUP(dish_ingredient!$E174,ingredient!$B:$B,ingredient!E:E)</f>
        <v>5</v>
      </c>
      <c r="I174">
        <f>dish_ingredient!$C174/100*_xlfn.XLOOKUP(dish_ingredient!$E174,ingredient!$B:$B,ingredient!F:F)</f>
        <v>6</v>
      </c>
      <c r="J174">
        <f>dish_ingredient!$C174/100*_xlfn.XLOOKUP(dish_ingredient!$E174,ingredient!$B:$B,ingredient!G:G)</f>
        <v>0</v>
      </c>
      <c r="K174">
        <f>dish_ingredient!$C174/100*_xlfn.XLOOKUP(dish_ingredient!$E174,ingredient!$B:$B,ingredient!H:H)</f>
        <v>0</v>
      </c>
    </row>
    <row r="175" spans="1:11" x14ac:dyDescent="0.3">
      <c r="A175">
        <f>VALUE(_xlfn.XLOOKUP(D175,dish!B:B,dish!A:A))</f>
        <v>18</v>
      </c>
      <c r="B175">
        <f>VALUE(_xlfn.XLOOKUP(E175,ingredient!B:B,ingredient!A:A))</f>
        <v>59</v>
      </c>
      <c r="C175">
        <v>50</v>
      </c>
      <c r="D175" t="s">
        <v>47</v>
      </c>
      <c r="E175" s="3" t="s">
        <v>246</v>
      </c>
      <c r="F175">
        <f>dish_ingredient!$C175/100*_xlfn.XLOOKUP(dish_ingredient!$E175,ingredient!$B:$B,ingredient!C:C)</f>
        <v>215.5</v>
      </c>
      <c r="G175">
        <f>dish_ingredient!$C175/100*_xlfn.XLOOKUP(dish_ingredient!$E175,ingredient!$B:$B,ingredient!D:D)</f>
        <v>14.5</v>
      </c>
      <c r="H175">
        <f>dish_ingredient!$C175/100*_xlfn.XLOOKUP(dish_ingredient!$E175,ingredient!$B:$B,ingredient!E:E)</f>
        <v>2.0499999999999998</v>
      </c>
      <c r="I175">
        <f>dish_ingredient!$C175/100*_xlfn.XLOOKUP(dish_ingredient!$E175,ingredient!$B:$B,ingredient!F:F)</f>
        <v>19</v>
      </c>
      <c r="J175">
        <f>dish_ingredient!$C175/100*_xlfn.XLOOKUP(dish_ingredient!$E175,ingredient!$B:$B,ingredient!G:G)</f>
        <v>0</v>
      </c>
      <c r="K175">
        <f>dish_ingredient!$C175/100*_xlfn.XLOOKUP(dish_ingredient!$E175,ingredient!$B:$B,ingredient!H:H)</f>
        <v>0</v>
      </c>
    </row>
    <row r="176" spans="1:11" x14ac:dyDescent="0.3">
      <c r="A176">
        <f>VALUE(_xlfn.XLOOKUP(D176,dish!B:B,dish!A:A))</f>
        <v>18</v>
      </c>
      <c r="B176">
        <f>VALUE(_xlfn.XLOOKUP(E176,ingredient!B:B,ingredient!A:A))</f>
        <v>17</v>
      </c>
      <c r="C176">
        <v>30</v>
      </c>
      <c r="D176" t="s">
        <v>47</v>
      </c>
      <c r="E176" s="3" t="s">
        <v>66</v>
      </c>
      <c r="F176">
        <f>dish_ingredient!$C176/100*_xlfn.XLOOKUP(dish_ingredient!$E176,ingredient!$B:$B,ingredient!C:C)</f>
        <v>215.1</v>
      </c>
      <c r="G176">
        <f>dish_ingredient!$C176/100*_xlfn.XLOOKUP(dish_ingredient!$E176,ingredient!$B:$B,ingredient!D:D)</f>
        <v>24.3</v>
      </c>
      <c r="H176">
        <f>dish_ingredient!$C176/100*_xlfn.XLOOKUP(dish_ingredient!$E176,ingredient!$B:$B,ingredient!E:E)</f>
        <v>0.03</v>
      </c>
      <c r="I176">
        <f>dish_ingredient!$C176/100*_xlfn.XLOOKUP(dish_ingredient!$E176,ingredient!$B:$B,ingredient!F:F)</f>
        <v>0.27</v>
      </c>
      <c r="J176">
        <f>dish_ingredient!$C176/100*_xlfn.XLOOKUP(dish_ingredient!$E176,ingredient!$B:$B,ingredient!G:G)</f>
        <v>0</v>
      </c>
      <c r="K176">
        <f>dish_ingredient!$C176/100*_xlfn.XLOOKUP(dish_ingredient!$E176,ingredient!$B:$B,ingredient!H:H)</f>
        <v>0</v>
      </c>
    </row>
    <row r="177" spans="1:11" x14ac:dyDescent="0.3">
      <c r="A177">
        <f>VALUE(_xlfn.XLOOKUP(D177,dish!B:B,dish!A:A))</f>
        <v>18</v>
      </c>
      <c r="B177">
        <f>VALUE(_xlfn.XLOOKUP(E177,ingredient!B:B,ingredient!A:A))</f>
        <v>57</v>
      </c>
      <c r="C177">
        <v>30</v>
      </c>
      <c r="D177" t="s">
        <v>47</v>
      </c>
      <c r="E177" s="3" t="s">
        <v>259</v>
      </c>
      <c r="F177">
        <f>dish_ingredient!$C177/100*_xlfn.XLOOKUP(dish_ingredient!$E177,ingredient!$B:$B,ingredient!C:C)</f>
        <v>265.2</v>
      </c>
      <c r="G177">
        <f>dish_ingredient!$C177/100*_xlfn.XLOOKUP(dish_ingredient!$E177,ingredient!$B:$B,ingredient!D:D)</f>
        <v>30</v>
      </c>
      <c r="H177">
        <f>dish_ingredient!$C177/100*_xlfn.XLOOKUP(dish_ingredient!$E177,ingredient!$B:$B,ingredient!E:E)</f>
        <v>0</v>
      </c>
      <c r="I177">
        <f>dish_ingredient!$C177/100*_xlfn.XLOOKUP(dish_ingredient!$E177,ingredient!$B:$B,ingredient!F:F)</f>
        <v>0</v>
      </c>
      <c r="J177">
        <f>dish_ingredient!$C177/100*_xlfn.XLOOKUP(dish_ingredient!$E177,ingredient!$B:$B,ingredient!G:G)</f>
        <v>0</v>
      </c>
      <c r="K177">
        <f>dish_ingredient!$C177/100*_xlfn.XLOOKUP(dish_ingredient!$E177,ingredient!$B:$B,ingredient!H:H)</f>
        <v>0</v>
      </c>
    </row>
    <row r="178" spans="1:11" x14ac:dyDescent="0.3">
      <c r="A178">
        <f>VALUE(_xlfn.XLOOKUP(D178,dish!B:B,dish!A:A))</f>
        <v>18</v>
      </c>
      <c r="B178">
        <f>VALUE(_xlfn.XLOOKUP(E178,ingredient!B:B,ingredient!A:A))</f>
        <v>68</v>
      </c>
      <c r="C178">
        <v>5</v>
      </c>
      <c r="D178" t="s">
        <v>47</v>
      </c>
      <c r="E178" s="3" t="s">
        <v>57</v>
      </c>
      <c r="F178">
        <f>dish_ingredient!$C178/100*_xlfn.XLOOKUP(dish_ingredient!$E178,ingredient!$B:$B,ingredient!C:C)</f>
        <v>0</v>
      </c>
      <c r="G178">
        <f>dish_ingredient!$C178/100*_xlfn.XLOOKUP(dish_ingredient!$E178,ingredient!$B:$B,ingredient!D:D)</f>
        <v>0</v>
      </c>
      <c r="H178">
        <f>dish_ingredient!$C178/100*_xlfn.XLOOKUP(dish_ingredient!$E178,ingredient!$B:$B,ingredient!E:E)</f>
        <v>0</v>
      </c>
      <c r="I178">
        <f>dish_ingredient!$C178/100*_xlfn.XLOOKUP(dish_ingredient!$E178,ingredient!$B:$B,ingredient!F:F)</f>
        <v>0</v>
      </c>
      <c r="J178">
        <f>dish_ingredient!$C178/100*_xlfn.XLOOKUP(dish_ingredient!$E178,ingredient!$B:$B,ingredient!G:G)</f>
        <v>0</v>
      </c>
      <c r="K178">
        <f>dish_ingredient!$C178/100*_xlfn.XLOOKUP(dish_ingredient!$E178,ingredient!$B:$B,ingredient!H:H)</f>
        <v>0</v>
      </c>
    </row>
    <row r="179" spans="1:11" x14ac:dyDescent="0.3">
      <c r="A179">
        <f>VALUE(_xlfn.XLOOKUP(D179,dish!B:B,dish!A:A))</f>
        <v>18</v>
      </c>
      <c r="B179">
        <f>VALUE(_xlfn.XLOOKUP(E179,ingredient!B:B,ingredient!A:A))</f>
        <v>13</v>
      </c>
      <c r="C179">
        <v>2</v>
      </c>
      <c r="D179" t="s">
        <v>47</v>
      </c>
      <c r="E179" s="3" t="s">
        <v>58</v>
      </c>
      <c r="F179">
        <f>dish_ingredient!$C179/100*_xlfn.XLOOKUP(dish_ingredient!$E179,ingredient!$B:$B,ingredient!C:C)</f>
        <v>5.0200000000000005</v>
      </c>
      <c r="G179">
        <f>dish_ingredient!$C179/100*_xlfn.XLOOKUP(dish_ingredient!$E179,ingredient!$B:$B,ingredient!D:D)</f>
        <v>6.6000000000000003E-2</v>
      </c>
      <c r="H179">
        <f>dish_ingredient!$C179/100*_xlfn.XLOOKUP(dish_ingredient!$E179,ingredient!$B:$B,ingredient!E:E)</f>
        <v>1.28</v>
      </c>
      <c r="I179">
        <f>dish_ingredient!$C179/100*_xlfn.XLOOKUP(dish_ingredient!$E179,ingredient!$B:$B,ingredient!F:F)</f>
        <v>0.20800000000000002</v>
      </c>
      <c r="J179">
        <f>dish_ingredient!$C179/100*_xlfn.XLOOKUP(dish_ingredient!$E179,ingredient!$B:$B,ingredient!G:G)</f>
        <v>0</v>
      </c>
      <c r="K179">
        <f>dish_ingredient!$C179/100*_xlfn.XLOOKUP(dish_ingredient!$E179,ingredient!$B:$B,ingredient!H:H)</f>
        <v>0.53</v>
      </c>
    </row>
    <row r="180" spans="1:11" x14ac:dyDescent="0.3">
      <c r="A180">
        <f>VALUE(_xlfn.XLOOKUP(D180,dish!B:B,dish!A:A))</f>
        <v>18</v>
      </c>
      <c r="B180">
        <f>VALUE(_xlfn.XLOOKUP(E180,ingredient!B:B,ingredient!A:A))</f>
        <v>37</v>
      </c>
      <c r="C180">
        <v>10</v>
      </c>
      <c r="D180" t="s">
        <v>47</v>
      </c>
      <c r="E180" s="3" t="s">
        <v>91</v>
      </c>
      <c r="F180">
        <f>dish_ingredient!$C180/100*_xlfn.XLOOKUP(dish_ingredient!$E180,ingredient!$B:$B,ingredient!C:C)</f>
        <v>3.6</v>
      </c>
      <c r="G180">
        <f>dish_ingredient!$C180/100*_xlfn.XLOOKUP(dish_ingredient!$E180,ingredient!$B:$B,ingredient!D:D)</f>
        <v>8.0000000000000016E-2</v>
      </c>
      <c r="H180">
        <f>dish_ingredient!$C180/100*_xlfn.XLOOKUP(dish_ingredient!$E180,ingredient!$B:$B,ingredient!E:E)</f>
        <v>0.63</v>
      </c>
      <c r="I180">
        <f>dish_ingredient!$C180/100*_xlfn.XLOOKUP(dish_ingredient!$E180,ingredient!$B:$B,ingredient!F:F)</f>
        <v>0.30000000000000004</v>
      </c>
      <c r="J180">
        <f>dish_ingredient!$C180/100*_xlfn.XLOOKUP(dish_ingredient!$E180,ingredient!$B:$B,ingredient!G:G)</f>
        <v>0</v>
      </c>
      <c r="K180">
        <f>dish_ingredient!$C180/100*_xlfn.XLOOKUP(dish_ingredient!$E180,ingredient!$B:$B,ingredient!H:H)</f>
        <v>0.33</v>
      </c>
    </row>
    <row r="181" spans="1:11" x14ac:dyDescent="0.3">
      <c r="A181">
        <f>VALUE(_xlfn.XLOOKUP(D181,dish!B:B,dish!A:A))</f>
        <v>19</v>
      </c>
      <c r="B181">
        <f>VALUE(_xlfn.XLOOKUP(E181,ingredient!B:B,ingredient!A:A))</f>
        <v>2</v>
      </c>
      <c r="C181">
        <v>250</v>
      </c>
      <c r="D181" t="s">
        <v>48</v>
      </c>
      <c r="E181" s="3" t="s">
        <v>67</v>
      </c>
      <c r="F181">
        <f>dish_ingredient!$C181/100*_xlfn.XLOOKUP(dish_ingredient!$E181,ingredient!$B:$B,ingredient!C:C)</f>
        <v>910</v>
      </c>
      <c r="G181">
        <f>dish_ingredient!$C181/100*_xlfn.XLOOKUP(dish_ingredient!$E181,ingredient!$B:$B,ingredient!D:D)</f>
        <v>2.5</v>
      </c>
      <c r="H181">
        <f>dish_ingredient!$C181/100*_xlfn.XLOOKUP(dish_ingredient!$E181,ingredient!$B:$B,ingredient!E:E)</f>
        <v>190.75</v>
      </c>
      <c r="I181">
        <f>dish_ingredient!$C181/100*_xlfn.XLOOKUP(dish_ingredient!$E181,ingredient!$B:$B,ingredient!F:F)</f>
        <v>25.75</v>
      </c>
      <c r="J181">
        <f>dish_ingredient!$C181/100*_xlfn.XLOOKUP(dish_ingredient!$E181,ingredient!$B:$B,ingredient!G:G)</f>
        <v>0</v>
      </c>
      <c r="K181">
        <f>dish_ingredient!$C181/100*_xlfn.XLOOKUP(dish_ingredient!$E181,ingredient!$B:$B,ingredient!H:H)</f>
        <v>6.75</v>
      </c>
    </row>
    <row r="182" spans="1:11" x14ac:dyDescent="0.3">
      <c r="A182">
        <f>VALUE(_xlfn.XLOOKUP(D182,dish!B:B,dish!A:A))</f>
        <v>19</v>
      </c>
      <c r="B182">
        <f>VALUE(_xlfn.XLOOKUP(E182,ingredient!B:B,ingredient!A:A))</f>
        <v>17</v>
      </c>
      <c r="C182">
        <v>125</v>
      </c>
      <c r="D182" t="s">
        <v>48</v>
      </c>
      <c r="E182" s="3" t="s">
        <v>66</v>
      </c>
      <c r="F182">
        <f>dish_ingredient!$C182/100*_xlfn.XLOOKUP(dish_ingredient!$E182,ingredient!$B:$B,ingredient!C:C)</f>
        <v>896.25</v>
      </c>
      <c r="G182">
        <f>dish_ingredient!$C182/100*_xlfn.XLOOKUP(dish_ingredient!$E182,ingredient!$B:$B,ingredient!D:D)</f>
        <v>101.25</v>
      </c>
      <c r="H182">
        <f>dish_ingredient!$C182/100*_xlfn.XLOOKUP(dish_ingredient!$E182,ingredient!$B:$B,ingredient!E:E)</f>
        <v>0.125</v>
      </c>
      <c r="I182">
        <f>dish_ingredient!$C182/100*_xlfn.XLOOKUP(dish_ingredient!$E182,ingredient!$B:$B,ingredient!F:F)</f>
        <v>1.125</v>
      </c>
      <c r="J182">
        <f>dish_ingredient!$C182/100*_xlfn.XLOOKUP(dish_ingredient!$E182,ingredient!$B:$B,ingredient!G:G)</f>
        <v>0</v>
      </c>
      <c r="K182">
        <f>dish_ingredient!$C182/100*_xlfn.XLOOKUP(dish_ingredient!$E182,ingredient!$B:$B,ingredient!H:H)</f>
        <v>0</v>
      </c>
    </row>
    <row r="183" spans="1:11" x14ac:dyDescent="0.3">
      <c r="A183">
        <f>VALUE(_xlfn.XLOOKUP(D183,dish!B:B,dish!A:A))</f>
        <v>19</v>
      </c>
      <c r="B183">
        <f>VALUE(_xlfn.XLOOKUP(E183,ingredient!B:B,ingredient!A:A))</f>
        <v>31</v>
      </c>
      <c r="C183">
        <v>50</v>
      </c>
      <c r="D183" t="s">
        <v>48</v>
      </c>
      <c r="E183" s="3" t="s">
        <v>251</v>
      </c>
      <c r="F183">
        <f>dish_ingredient!$C183/100*_xlfn.XLOOKUP(dish_ingredient!$E183,ingredient!$B:$B,ingredient!C:C)</f>
        <v>77.5</v>
      </c>
      <c r="G183">
        <f>dish_ingredient!$C183/100*_xlfn.XLOOKUP(dish_ingredient!$E183,ingredient!$B:$B,ingredient!D:D)</f>
        <v>5.5</v>
      </c>
      <c r="H183">
        <f>dish_ingredient!$C183/100*_xlfn.XLOOKUP(dish_ingredient!$E183,ingredient!$B:$B,ingredient!E:E)</f>
        <v>0.55000000000000004</v>
      </c>
      <c r="I183">
        <f>dish_ingredient!$C183/100*_xlfn.XLOOKUP(dish_ingredient!$E183,ingredient!$B:$B,ingredient!F:F)</f>
        <v>6.5</v>
      </c>
      <c r="J183">
        <f>dish_ingredient!$C183/100*_xlfn.XLOOKUP(dish_ingredient!$E183,ingredient!$B:$B,ingredient!G:G)</f>
        <v>0</v>
      </c>
      <c r="K183">
        <f>dish_ingredient!$C183/100*_xlfn.XLOOKUP(dish_ingredient!$E183,ingredient!$B:$B,ingredient!H:H)</f>
        <v>0</v>
      </c>
    </row>
    <row r="184" spans="1:11" x14ac:dyDescent="0.3">
      <c r="A184">
        <f>VALUE(_xlfn.XLOOKUP(D184,dish!B:B,dish!A:A))</f>
        <v>19</v>
      </c>
      <c r="B184">
        <f>VALUE(_xlfn.XLOOKUP(E184,ingredient!B:B,ingredient!A:A))</f>
        <v>68</v>
      </c>
      <c r="C184">
        <v>2</v>
      </c>
      <c r="D184" t="s">
        <v>48</v>
      </c>
      <c r="E184" s="3" t="s">
        <v>57</v>
      </c>
      <c r="F184">
        <f>dish_ingredient!$C184/100*_xlfn.XLOOKUP(dish_ingredient!$E184,ingredient!$B:$B,ingredient!C:C)</f>
        <v>0</v>
      </c>
      <c r="G184">
        <f>dish_ingredient!$C184/100*_xlfn.XLOOKUP(dish_ingredient!$E184,ingredient!$B:$B,ingredient!D:D)</f>
        <v>0</v>
      </c>
      <c r="H184">
        <f>dish_ingredient!$C184/100*_xlfn.XLOOKUP(dish_ingredient!$E184,ingredient!$B:$B,ingredient!E:E)</f>
        <v>0</v>
      </c>
      <c r="I184">
        <f>dish_ingredient!$C184/100*_xlfn.XLOOKUP(dish_ingredient!$E184,ingredient!$B:$B,ingredient!F:F)</f>
        <v>0</v>
      </c>
      <c r="J184">
        <f>dish_ingredient!$C184/100*_xlfn.XLOOKUP(dish_ingredient!$E184,ingredient!$B:$B,ingredient!G:G)</f>
        <v>0</v>
      </c>
      <c r="K184">
        <f>dish_ingredient!$C184/100*_xlfn.XLOOKUP(dish_ingredient!$E184,ingredient!$B:$B,ingredient!H:H)</f>
        <v>0</v>
      </c>
    </row>
    <row r="185" spans="1:11" x14ac:dyDescent="0.3">
      <c r="A185">
        <f>VALUE(_xlfn.XLOOKUP(D185,dish!B:B,dish!A:A))</f>
        <v>19</v>
      </c>
      <c r="B185">
        <f>VALUE(_xlfn.XLOOKUP(E185,ingredient!B:B,ingredient!A:A))</f>
        <v>5</v>
      </c>
      <c r="C185">
        <v>200</v>
      </c>
      <c r="D185" t="s">
        <v>48</v>
      </c>
      <c r="E185" s="3" t="s">
        <v>80</v>
      </c>
      <c r="F185">
        <f>dish_ingredient!$C185/100*_xlfn.XLOOKUP(dish_ingredient!$E185,ingredient!$B:$B,ingredient!C:C)</f>
        <v>1082</v>
      </c>
      <c r="G185">
        <f>dish_ingredient!$C185/100*_xlfn.XLOOKUP(dish_ingredient!$E185,ingredient!$B:$B,ingredient!D:D)</f>
        <v>84</v>
      </c>
      <c r="H185">
        <f>dish_ingredient!$C185/100*_xlfn.XLOOKUP(dish_ingredient!$E185,ingredient!$B:$B,ingredient!E:E)</f>
        <v>2.8</v>
      </c>
      <c r="I185">
        <f>dish_ingredient!$C185/100*_xlfn.XLOOKUP(dish_ingredient!$E185,ingredient!$B:$B,ingredient!F:F)</f>
        <v>74</v>
      </c>
      <c r="J185">
        <f>dish_ingredient!$C185/100*_xlfn.XLOOKUP(dish_ingredient!$E185,ingredient!$B:$B,ingredient!G:G)</f>
        <v>0</v>
      </c>
      <c r="K185">
        <f>dish_ingredient!$C185/100*_xlfn.XLOOKUP(dish_ingredient!$E185,ingredient!$B:$B,ingredient!H:H)</f>
        <v>0</v>
      </c>
    </row>
    <row r="186" spans="1:11" x14ac:dyDescent="0.3">
      <c r="A186">
        <f>VALUE(_xlfn.XLOOKUP(D186,dish!B:B,dish!A:A))</f>
        <v>19</v>
      </c>
      <c r="B186">
        <f>VALUE(_xlfn.XLOOKUP(E186,ingredient!B:B,ingredient!A:A))</f>
        <v>40</v>
      </c>
      <c r="C186">
        <v>150</v>
      </c>
      <c r="D186" t="s">
        <v>48</v>
      </c>
      <c r="E186" s="3" t="s">
        <v>244</v>
      </c>
      <c r="F186">
        <f>dish_ingredient!$C186/100*_xlfn.XLOOKUP(dish_ingredient!$E186,ingredient!$B:$B,ingredient!C:C)</f>
        <v>619.5</v>
      </c>
      <c r="G186">
        <f>dish_ingredient!$C186/100*_xlfn.XLOOKUP(dish_ingredient!$E186,ingredient!$B:$B,ingredient!D:D)</f>
        <v>48</v>
      </c>
      <c r="H186">
        <f>dish_ingredient!$C186/100*_xlfn.XLOOKUP(dish_ingredient!$E186,ingredient!$B:$B,ingredient!E:E)</f>
        <v>0.60000000000000009</v>
      </c>
      <c r="I186">
        <f>dish_ingredient!$C186/100*_xlfn.XLOOKUP(dish_ingredient!$E186,ingredient!$B:$B,ingredient!F:F)</f>
        <v>45</v>
      </c>
      <c r="J186">
        <f>dish_ingredient!$C186/100*_xlfn.XLOOKUP(dish_ingredient!$E186,ingredient!$B:$B,ingredient!G:G)</f>
        <v>0</v>
      </c>
      <c r="K186">
        <f>dish_ingredient!$C186/100*_xlfn.XLOOKUP(dish_ingredient!$E186,ingredient!$B:$B,ingredient!H:H)</f>
        <v>0</v>
      </c>
    </row>
    <row r="187" spans="1:11" x14ac:dyDescent="0.3">
      <c r="A187">
        <f>VALUE(_xlfn.XLOOKUP(D187,dish!B:B,dish!A:A))</f>
        <v>19</v>
      </c>
      <c r="B187">
        <f>VALUE(_xlfn.XLOOKUP(E187,ingredient!B:B,ingredient!A:A))</f>
        <v>31</v>
      </c>
      <c r="C187">
        <v>150</v>
      </c>
      <c r="D187" t="s">
        <v>48</v>
      </c>
      <c r="E187" s="3" t="s">
        <v>251</v>
      </c>
      <c r="F187">
        <f>dish_ingredient!$C187/100*_xlfn.XLOOKUP(dish_ingredient!$E187,ingredient!$B:$B,ingredient!C:C)</f>
        <v>232.5</v>
      </c>
      <c r="G187">
        <f>dish_ingredient!$C187/100*_xlfn.XLOOKUP(dish_ingredient!$E187,ingredient!$B:$B,ingredient!D:D)</f>
        <v>16.5</v>
      </c>
      <c r="H187">
        <f>dish_ingredient!$C187/100*_xlfn.XLOOKUP(dish_ingredient!$E187,ingredient!$B:$B,ingredient!E:E)</f>
        <v>1.6500000000000001</v>
      </c>
      <c r="I187">
        <f>dish_ingredient!$C187/100*_xlfn.XLOOKUP(dish_ingredient!$E187,ingredient!$B:$B,ingredient!F:F)</f>
        <v>19.5</v>
      </c>
      <c r="J187">
        <f>dish_ingredient!$C187/100*_xlfn.XLOOKUP(dish_ingredient!$E187,ingredient!$B:$B,ingredient!G:G)</f>
        <v>0</v>
      </c>
      <c r="K187">
        <f>dish_ingredient!$C187/100*_xlfn.XLOOKUP(dish_ingredient!$E187,ingredient!$B:$B,ingredient!H:H)</f>
        <v>0</v>
      </c>
    </row>
    <row r="188" spans="1:11" x14ac:dyDescent="0.3">
      <c r="A188">
        <f>VALUE(_xlfn.XLOOKUP(D188,dish!B:B,dish!A:A))</f>
        <v>19</v>
      </c>
      <c r="B188">
        <f>VALUE(_xlfn.XLOOKUP(E188,ingredient!B:B,ingredient!A:A))</f>
        <v>45</v>
      </c>
      <c r="C188">
        <v>200</v>
      </c>
      <c r="D188" t="s">
        <v>48</v>
      </c>
      <c r="E188" s="3" t="s">
        <v>273</v>
      </c>
      <c r="F188">
        <f>dish_ingredient!$C188/100*_xlfn.XLOOKUP(dish_ingredient!$E188,ingredient!$B:$B,ingredient!C:C)</f>
        <v>680</v>
      </c>
      <c r="G188">
        <f>dish_ingredient!$C188/100*_xlfn.XLOOKUP(dish_ingredient!$E188,ingredient!$B:$B,ingredient!D:D)</f>
        <v>72</v>
      </c>
      <c r="H188">
        <f>dish_ingredient!$C188/100*_xlfn.XLOOKUP(dish_ingredient!$E188,ingredient!$B:$B,ingredient!E:E)</f>
        <v>5.8</v>
      </c>
      <c r="I188">
        <f>dish_ingredient!$C188/100*_xlfn.XLOOKUP(dish_ingredient!$E188,ingredient!$B:$B,ingredient!F:F)</f>
        <v>4</v>
      </c>
      <c r="J188">
        <f>dish_ingredient!$C188/100*_xlfn.XLOOKUP(dish_ingredient!$E188,ingredient!$B:$B,ingredient!G:G)</f>
        <v>0</v>
      </c>
      <c r="K188">
        <f>dish_ingredient!$C188/100*_xlfn.XLOOKUP(dish_ingredient!$E188,ingredient!$B:$B,ingredient!H:H)</f>
        <v>0</v>
      </c>
    </row>
    <row r="189" spans="1:11" x14ac:dyDescent="0.3">
      <c r="A189">
        <f>VALUE(_xlfn.XLOOKUP(D189,dish!B:B,dish!A:A))</f>
        <v>19</v>
      </c>
      <c r="B189">
        <f>VALUE(_xlfn.XLOOKUP(E189,ingredient!B:B,ingredient!A:A))</f>
        <v>52</v>
      </c>
      <c r="C189">
        <v>100</v>
      </c>
      <c r="D189" t="s">
        <v>48</v>
      </c>
      <c r="E189" s="3" t="s">
        <v>87</v>
      </c>
      <c r="F189">
        <f>dish_ingredient!$C189/100*_xlfn.XLOOKUP(dish_ingredient!$E189,ingredient!$B:$B,ingredient!C:C)</f>
        <v>60</v>
      </c>
      <c r="G189">
        <f>dish_ingredient!$C189/100*_xlfn.XLOOKUP(dish_ingredient!$E189,ingredient!$B:$B,ingredient!D:D)</f>
        <v>3.3</v>
      </c>
      <c r="H189">
        <f>dish_ingredient!$C189/100*_xlfn.XLOOKUP(dish_ingredient!$E189,ingredient!$B:$B,ingredient!E:E)</f>
        <v>5</v>
      </c>
      <c r="I189">
        <f>dish_ingredient!$C189/100*_xlfn.XLOOKUP(dish_ingredient!$E189,ingredient!$B:$B,ingredient!F:F)</f>
        <v>3.2</v>
      </c>
      <c r="J189">
        <f>dish_ingredient!$C189/100*_xlfn.XLOOKUP(dish_ingredient!$E189,ingredient!$B:$B,ingredient!G:G)</f>
        <v>0</v>
      </c>
      <c r="K189">
        <f>dish_ingredient!$C189/100*_xlfn.XLOOKUP(dish_ingredient!$E189,ingredient!$B:$B,ingredient!H:H)</f>
        <v>0</v>
      </c>
    </row>
    <row r="190" spans="1:11" x14ac:dyDescent="0.3">
      <c r="A190">
        <f>VALUE(_xlfn.XLOOKUP(D190,dish!B:B,dish!A:A))</f>
        <v>19</v>
      </c>
      <c r="B190">
        <f>VALUE(_xlfn.XLOOKUP(E190,ingredient!B:B,ingredient!A:A))</f>
        <v>68</v>
      </c>
      <c r="C190">
        <v>5</v>
      </c>
      <c r="D190" t="s">
        <v>48</v>
      </c>
      <c r="E190" s="3" t="s">
        <v>57</v>
      </c>
      <c r="F190">
        <f>dish_ingredient!$C190/100*_xlfn.XLOOKUP(dish_ingredient!$E190,ingredient!$B:$B,ingredient!C:C)</f>
        <v>0</v>
      </c>
      <c r="G190">
        <f>dish_ingredient!$C190/100*_xlfn.XLOOKUP(dish_ingredient!$E190,ingredient!$B:$B,ingredient!D:D)</f>
        <v>0</v>
      </c>
      <c r="H190">
        <f>dish_ingredient!$C190/100*_xlfn.XLOOKUP(dish_ingredient!$E190,ingredient!$B:$B,ingredient!E:E)</f>
        <v>0</v>
      </c>
      <c r="I190">
        <f>dish_ingredient!$C190/100*_xlfn.XLOOKUP(dish_ingredient!$E190,ingredient!$B:$B,ingredient!F:F)</f>
        <v>0</v>
      </c>
      <c r="J190">
        <f>dish_ingredient!$C190/100*_xlfn.XLOOKUP(dish_ingredient!$E190,ingredient!$B:$B,ingredient!G:G)</f>
        <v>0</v>
      </c>
      <c r="K190">
        <f>dish_ingredient!$C190/100*_xlfn.XLOOKUP(dish_ingredient!$E190,ingredient!$B:$B,ingredient!H:H)</f>
        <v>0</v>
      </c>
    </row>
    <row r="191" spans="1:11" x14ac:dyDescent="0.3">
      <c r="A191">
        <f>VALUE(_xlfn.XLOOKUP(D191,dish!B:B,dish!A:A))</f>
        <v>19</v>
      </c>
      <c r="B191">
        <f>VALUE(_xlfn.XLOOKUP(E191,ingredient!B:B,ingredient!A:A))</f>
        <v>13</v>
      </c>
      <c r="C191">
        <v>2</v>
      </c>
      <c r="D191" t="s">
        <v>48</v>
      </c>
      <c r="E191" s="3" t="s">
        <v>58</v>
      </c>
      <c r="F191">
        <f>dish_ingredient!$C191/100*_xlfn.XLOOKUP(dish_ingredient!$E191,ingredient!$B:$B,ingredient!C:C)</f>
        <v>5.0200000000000005</v>
      </c>
      <c r="G191">
        <f>dish_ingredient!$C191/100*_xlfn.XLOOKUP(dish_ingredient!$E191,ingredient!$B:$B,ingredient!D:D)</f>
        <v>6.6000000000000003E-2</v>
      </c>
      <c r="H191">
        <f>dish_ingredient!$C191/100*_xlfn.XLOOKUP(dish_ingredient!$E191,ingredient!$B:$B,ingredient!E:E)</f>
        <v>1.28</v>
      </c>
      <c r="I191">
        <f>dish_ingredient!$C191/100*_xlfn.XLOOKUP(dish_ingredient!$E191,ingredient!$B:$B,ingredient!F:F)</f>
        <v>0.20800000000000002</v>
      </c>
      <c r="J191">
        <f>dish_ingredient!$C191/100*_xlfn.XLOOKUP(dish_ingredient!$E191,ingredient!$B:$B,ingredient!G:G)</f>
        <v>0</v>
      </c>
      <c r="K191">
        <f>dish_ingredient!$C191/100*_xlfn.XLOOKUP(dish_ingredient!$E191,ingredient!$B:$B,ingredient!H:H)</f>
        <v>0.53</v>
      </c>
    </row>
    <row r="192" spans="1:11" x14ac:dyDescent="0.3">
      <c r="A192">
        <f>VALUE(_xlfn.XLOOKUP(D192,dish!B:B,dish!A:A))</f>
        <v>19</v>
      </c>
      <c r="B192">
        <f>VALUE(_xlfn.XLOOKUP(E192,ingredient!B:B,ingredient!A:A))</f>
        <v>56</v>
      </c>
      <c r="C192">
        <v>1</v>
      </c>
      <c r="D192" t="s">
        <v>48</v>
      </c>
      <c r="E192" s="3" t="s">
        <v>73</v>
      </c>
      <c r="F192">
        <f>dish_ingredient!$C192/100*_xlfn.XLOOKUP(dish_ingredient!$E192,ingredient!$B:$B,ingredient!C:C)</f>
        <v>5.25</v>
      </c>
      <c r="G192">
        <f>dish_ingredient!$C192/100*_xlfn.XLOOKUP(dish_ingredient!$E192,ingredient!$B:$B,ingredient!D:D)</f>
        <v>0.36</v>
      </c>
      <c r="H192">
        <f>dish_ingredient!$C192/100*_xlfn.XLOOKUP(dish_ingredient!$E192,ingredient!$B:$B,ingredient!E:E)</f>
        <v>0.49</v>
      </c>
      <c r="I192">
        <f>dish_ingredient!$C192/100*_xlfn.XLOOKUP(dish_ingredient!$E192,ingredient!$B:$B,ingredient!F:F)</f>
        <v>0.06</v>
      </c>
      <c r="J192">
        <f>dish_ingredient!$C192/100*_xlfn.XLOOKUP(dish_ingredient!$E192,ingredient!$B:$B,ingredient!G:G)</f>
        <v>0</v>
      </c>
      <c r="K192">
        <f>dish_ingredient!$C192/100*_xlfn.XLOOKUP(dish_ingredient!$E192,ingredient!$B:$B,ingredient!H:H)</f>
        <v>0.20800000000000002</v>
      </c>
    </row>
    <row r="193" spans="1:11" x14ac:dyDescent="0.3">
      <c r="A193">
        <f>VALUE(_xlfn.XLOOKUP(D193,dish!B:B,dish!A:A))</f>
        <v>20</v>
      </c>
      <c r="B193">
        <f>VALUE(_xlfn.XLOOKUP(E193,ingredient!B:B,ingredient!A:A))</f>
        <v>42</v>
      </c>
      <c r="C193">
        <v>500</v>
      </c>
      <c r="D193" t="s">
        <v>49</v>
      </c>
      <c r="E193" s="3" t="s">
        <v>270</v>
      </c>
      <c r="F193">
        <f>dish_ingredient!$C193/100*_xlfn.XLOOKUP(dish_ingredient!$E193,ingredient!$B:$B,ingredient!C:C)</f>
        <v>1270</v>
      </c>
      <c r="G193">
        <f>dish_ingredient!$C193/100*_xlfn.XLOOKUP(dish_ingredient!$E193,ingredient!$B:$B,ingredient!D:D)</f>
        <v>90</v>
      </c>
      <c r="H193">
        <f>dish_ingredient!$C193/100*_xlfn.XLOOKUP(dish_ingredient!$E193,ingredient!$B:$B,ingredient!E:E)</f>
        <v>0</v>
      </c>
      <c r="I193">
        <f>dish_ingredient!$C193/100*_xlfn.XLOOKUP(dish_ingredient!$E193,ingredient!$B:$B,ingredient!F:F)</f>
        <v>130</v>
      </c>
      <c r="J193">
        <f>dish_ingredient!$C193/100*_xlfn.XLOOKUP(dish_ingredient!$E193,ingredient!$B:$B,ingredient!G:G)</f>
        <v>0</v>
      </c>
      <c r="K193">
        <f>dish_ingredient!$C193/100*_xlfn.XLOOKUP(dish_ingredient!$E193,ingredient!$B:$B,ingredient!H:H)</f>
        <v>0</v>
      </c>
    </row>
    <row r="194" spans="1:11" x14ac:dyDescent="0.3">
      <c r="A194">
        <f>VALUE(_xlfn.XLOOKUP(D194,dish!B:B,dish!A:A))</f>
        <v>20</v>
      </c>
      <c r="B194">
        <f>VALUE(_xlfn.XLOOKUP(E194,ingredient!B:B,ingredient!A:A))</f>
        <v>58</v>
      </c>
      <c r="C194">
        <v>150</v>
      </c>
      <c r="D194" t="s">
        <v>49</v>
      </c>
      <c r="E194" s="3" t="s">
        <v>89</v>
      </c>
      <c r="F194">
        <f>dish_ingredient!$C194/100*_xlfn.XLOOKUP(dish_ingredient!$E194,ingredient!$B:$B,ingredient!C:C)</f>
        <v>60</v>
      </c>
      <c r="G194">
        <f>dish_ingredient!$C194/100*_xlfn.XLOOKUP(dish_ingredient!$E194,ingredient!$B:$B,ingredient!D:D)</f>
        <v>0.15000000000000002</v>
      </c>
      <c r="H194">
        <f>dish_ingredient!$C194/100*_xlfn.XLOOKUP(dish_ingredient!$E194,ingredient!$B:$B,ingredient!E:E)</f>
        <v>13.950000000000001</v>
      </c>
      <c r="I194">
        <f>dish_ingredient!$C194/100*_xlfn.XLOOKUP(dish_ingredient!$E194,ingredient!$B:$B,ingredient!F:F)</f>
        <v>1.6500000000000001</v>
      </c>
      <c r="J194">
        <f>dish_ingredient!$C194/100*_xlfn.XLOOKUP(dish_ingredient!$E194,ingredient!$B:$B,ingredient!G:G)</f>
        <v>0</v>
      </c>
      <c r="K194">
        <f>dish_ingredient!$C194/100*_xlfn.XLOOKUP(dish_ingredient!$E194,ingredient!$B:$B,ingredient!H:H)</f>
        <v>2.5499999999999998</v>
      </c>
    </row>
    <row r="195" spans="1:11" x14ac:dyDescent="0.3">
      <c r="A195">
        <f>VALUE(_xlfn.XLOOKUP(D195,dish!B:B,dish!A:A))</f>
        <v>20</v>
      </c>
      <c r="B195">
        <f>VALUE(_xlfn.XLOOKUP(E195,ingredient!B:B,ingredient!A:A))</f>
        <v>39</v>
      </c>
      <c r="C195">
        <v>6</v>
      </c>
      <c r="D195" t="s">
        <v>49</v>
      </c>
      <c r="E195" s="3" t="s">
        <v>135</v>
      </c>
      <c r="F195">
        <f>dish_ingredient!$C195/100*_xlfn.XLOOKUP(dish_ingredient!$E195,ingredient!$B:$B,ingredient!C:C)</f>
        <v>8.94</v>
      </c>
      <c r="G195">
        <f>dish_ingredient!$C195/100*_xlfn.XLOOKUP(dish_ingredient!$E195,ingredient!$B:$B,ingredient!D:D)</f>
        <v>0.03</v>
      </c>
      <c r="H195">
        <f>dish_ingredient!$C195/100*_xlfn.XLOOKUP(dish_ingredient!$E195,ingredient!$B:$B,ingredient!E:E)</f>
        <v>1.98</v>
      </c>
      <c r="I195">
        <f>dish_ingredient!$C195/100*_xlfn.XLOOKUP(dish_ingredient!$E195,ingredient!$B:$B,ingredient!F:F)</f>
        <v>0.38400000000000001</v>
      </c>
      <c r="J195">
        <f>dish_ingredient!$C195/100*_xlfn.XLOOKUP(dish_ingredient!$E195,ingredient!$B:$B,ingredient!G:G)</f>
        <v>0</v>
      </c>
      <c r="K195">
        <f>dish_ingredient!$C195/100*_xlfn.XLOOKUP(dish_ingredient!$E195,ingredient!$B:$B,ingredient!H:H)</f>
        <v>0.126</v>
      </c>
    </row>
    <row r="196" spans="1:11" x14ac:dyDescent="0.3">
      <c r="A196">
        <f>VALUE(_xlfn.XLOOKUP(D196,dish!B:B,dish!A:A))</f>
        <v>20</v>
      </c>
      <c r="B196">
        <f>VALUE(_xlfn.XLOOKUP(E196,ingredient!B:B,ingredient!A:A))</f>
        <v>34</v>
      </c>
      <c r="C196">
        <v>400</v>
      </c>
      <c r="D196" t="s">
        <v>49</v>
      </c>
      <c r="E196" s="3" t="s">
        <v>267</v>
      </c>
      <c r="F196">
        <f>dish_ingredient!$C196/100*_xlfn.XLOOKUP(dish_ingredient!$E196,ingredient!$B:$B,ingredient!C:C)</f>
        <v>1200</v>
      </c>
      <c r="G196">
        <f>dish_ingredient!$C196/100*_xlfn.XLOOKUP(dish_ingredient!$E196,ingredient!$B:$B,ingredient!D:D)</f>
        <v>28</v>
      </c>
      <c r="H196">
        <f>dish_ingredient!$C196/100*_xlfn.XLOOKUP(dish_ingredient!$E196,ingredient!$B:$B,ingredient!E:E)</f>
        <v>200</v>
      </c>
      <c r="I196">
        <f>dish_ingredient!$C196/100*_xlfn.XLOOKUP(dish_ingredient!$E196,ingredient!$B:$B,ingredient!F:F)</f>
        <v>32</v>
      </c>
      <c r="J196">
        <f>dish_ingredient!$C196/100*_xlfn.XLOOKUP(dish_ingredient!$E196,ingredient!$B:$B,ingredient!G:G)</f>
        <v>0</v>
      </c>
      <c r="K196">
        <f>dish_ingredient!$C196/100*_xlfn.XLOOKUP(dish_ingredient!$E196,ingredient!$B:$B,ingredient!H:H)</f>
        <v>12</v>
      </c>
    </row>
    <row r="197" spans="1:11" x14ac:dyDescent="0.3">
      <c r="A197">
        <f>VALUE(_xlfn.XLOOKUP(D197,dish!B:B,dish!A:A))</f>
        <v>20</v>
      </c>
      <c r="B197">
        <f>VALUE(_xlfn.XLOOKUP(E197,ingredient!B:B,ingredient!A:A))</f>
        <v>65</v>
      </c>
      <c r="C197">
        <v>200</v>
      </c>
      <c r="D197" t="s">
        <v>49</v>
      </c>
      <c r="E197" s="3" t="s">
        <v>74</v>
      </c>
      <c r="F197">
        <f>dish_ingredient!$C197/100*_xlfn.XLOOKUP(dish_ingredient!$E197,ingredient!$B:$B,ingredient!C:C)</f>
        <v>182</v>
      </c>
      <c r="G197">
        <f>dish_ingredient!$C197/100*_xlfn.XLOOKUP(dish_ingredient!$E197,ingredient!$B:$B,ingredient!D:D)</f>
        <v>3</v>
      </c>
      <c r="H197">
        <f>dish_ingredient!$C197/100*_xlfn.XLOOKUP(dish_ingredient!$E197,ingredient!$B:$B,ingredient!E:E)</f>
        <v>30</v>
      </c>
      <c r="I197">
        <f>dish_ingredient!$C197/100*_xlfn.XLOOKUP(dish_ingredient!$E197,ingredient!$B:$B,ingredient!F:F)</f>
        <v>11</v>
      </c>
      <c r="J197">
        <f>dish_ingredient!$C197/100*_xlfn.XLOOKUP(dish_ingredient!$E197,ingredient!$B:$B,ingredient!G:G)</f>
        <v>0</v>
      </c>
      <c r="K197">
        <f>dish_ingredient!$C197/100*_xlfn.XLOOKUP(dish_ingredient!$E197,ingredient!$B:$B,ingredient!H:H)</f>
        <v>11</v>
      </c>
    </row>
    <row r="198" spans="1:11" x14ac:dyDescent="0.3">
      <c r="A198">
        <f>VALUE(_xlfn.XLOOKUP(D198,dish!B:B,dish!A:A))</f>
        <v>20</v>
      </c>
      <c r="B198">
        <f>VALUE(_xlfn.XLOOKUP(E198,ingredient!B:B,ingredient!A:A))</f>
        <v>69</v>
      </c>
      <c r="C198">
        <v>100</v>
      </c>
      <c r="D198" t="s">
        <v>49</v>
      </c>
      <c r="E198" s="3" t="s">
        <v>64</v>
      </c>
      <c r="F198">
        <f>dish_ingredient!$C198/100*_xlfn.XLOOKUP(dish_ingredient!$E198,ingredient!$B:$B,ingredient!C:C)</f>
        <v>36</v>
      </c>
      <c r="G198">
        <f>dish_ingredient!$C198/100*_xlfn.XLOOKUP(dish_ingredient!$E198,ingredient!$B:$B,ingredient!D:D)</f>
        <v>0.2</v>
      </c>
      <c r="H198">
        <f>dish_ingredient!$C198/100*_xlfn.XLOOKUP(dish_ingredient!$E198,ingredient!$B:$B,ingredient!E:E)</f>
        <v>7</v>
      </c>
      <c r="I198">
        <f>dish_ingredient!$C198/100*_xlfn.XLOOKUP(dish_ingredient!$E198,ingredient!$B:$B,ingredient!F:F)</f>
        <v>1.5</v>
      </c>
      <c r="J198">
        <f>dish_ingredient!$C198/100*_xlfn.XLOOKUP(dish_ingredient!$E198,ingredient!$B:$B,ingredient!G:G)</f>
        <v>0</v>
      </c>
      <c r="K198">
        <f>dish_ingredient!$C198/100*_xlfn.XLOOKUP(dish_ingredient!$E198,ingredient!$B:$B,ingredient!H:H)</f>
        <v>1.5</v>
      </c>
    </row>
    <row r="199" spans="1:11" x14ac:dyDescent="0.3">
      <c r="A199">
        <f>VALUE(_xlfn.XLOOKUP(D199,dish!B:B,dish!A:A))</f>
        <v>20</v>
      </c>
      <c r="B199">
        <f>VALUE(_xlfn.XLOOKUP(E199,ingredient!B:B,ingredient!A:A))</f>
        <v>21</v>
      </c>
      <c r="C199">
        <v>100</v>
      </c>
      <c r="D199" t="s">
        <v>49</v>
      </c>
      <c r="E199" s="3" t="s">
        <v>243</v>
      </c>
      <c r="F199">
        <f>dish_ingredient!$C199/100*_xlfn.XLOOKUP(dish_ingredient!$E199,ingredient!$B:$B,ingredient!C:C)</f>
        <v>403</v>
      </c>
      <c r="G199">
        <f>dish_ingredient!$C199/100*_xlfn.XLOOKUP(dish_ingredient!$E199,ingredient!$B:$B,ingredient!D:D)</f>
        <v>33</v>
      </c>
      <c r="H199">
        <f>dish_ingredient!$C199/100*_xlfn.XLOOKUP(dish_ingredient!$E199,ingredient!$B:$B,ingredient!E:E)</f>
        <v>1.3</v>
      </c>
      <c r="I199">
        <f>dish_ingredient!$C199/100*_xlfn.XLOOKUP(dish_ingredient!$E199,ingredient!$B:$B,ingredient!F:F)</f>
        <v>25</v>
      </c>
      <c r="J199">
        <f>dish_ingredient!$C199/100*_xlfn.XLOOKUP(dish_ingredient!$E199,ingredient!$B:$B,ingredient!G:G)</f>
        <v>0</v>
      </c>
      <c r="K199">
        <f>dish_ingredient!$C199/100*_xlfn.XLOOKUP(dish_ingredient!$E199,ingredient!$B:$B,ingredient!H:H)</f>
        <v>0</v>
      </c>
    </row>
    <row r="200" spans="1:11" x14ac:dyDescent="0.3">
      <c r="A200">
        <f>VALUE(_xlfn.XLOOKUP(D200,dish!B:B,dish!A:A))</f>
        <v>20</v>
      </c>
      <c r="B200">
        <f>VALUE(_xlfn.XLOOKUP(E200,ingredient!B:B,ingredient!A:A))</f>
        <v>70</v>
      </c>
      <c r="C200">
        <v>100</v>
      </c>
      <c r="D200" t="s">
        <v>49</v>
      </c>
      <c r="E200" s="3" t="s">
        <v>274</v>
      </c>
      <c r="F200">
        <f>dish_ingredient!$C200/100*_xlfn.XLOOKUP(dish_ingredient!$E200,ingredient!$B:$B,ingredient!C:C)</f>
        <v>193</v>
      </c>
      <c r="G200">
        <f>dish_ingredient!$C200/100*_xlfn.XLOOKUP(dish_ingredient!$E200,ingredient!$B:$B,ingredient!D:D)</f>
        <v>20</v>
      </c>
      <c r="H200">
        <f>dish_ingredient!$C200/100*_xlfn.XLOOKUP(dish_ingredient!$E200,ingredient!$B:$B,ingredient!E:E)</f>
        <v>4.5999999999999996</v>
      </c>
      <c r="I200">
        <f>dish_ingredient!$C200/100*_xlfn.XLOOKUP(dish_ingredient!$E200,ingredient!$B:$B,ingredient!F:F)</f>
        <v>2.9</v>
      </c>
      <c r="J200">
        <f>dish_ingredient!$C200/100*_xlfn.XLOOKUP(dish_ingredient!$E200,ingredient!$B:$B,ingredient!G:G)</f>
        <v>0</v>
      </c>
      <c r="K200">
        <f>dish_ingredient!$C200/100*_xlfn.XLOOKUP(dish_ingredient!$E200,ingredient!$B:$B,ingredient!H:H)</f>
        <v>0</v>
      </c>
    </row>
    <row r="201" spans="1:11" x14ac:dyDescent="0.3">
      <c r="A201">
        <f>VALUE(_xlfn.XLOOKUP(D201,dish!B:B,dish!A:A))</f>
        <v>20</v>
      </c>
      <c r="B201">
        <f>VALUE(_xlfn.XLOOKUP(E201,ingredient!B:B,ingredient!A:A))</f>
        <v>41</v>
      </c>
      <c r="C201">
        <v>100</v>
      </c>
      <c r="D201" t="s">
        <v>49</v>
      </c>
      <c r="E201" s="3" t="s">
        <v>63</v>
      </c>
      <c r="F201">
        <f>dish_ingredient!$C201/100*_xlfn.XLOOKUP(dish_ingredient!$E201,ingredient!$B:$B,ingredient!C:C)</f>
        <v>160</v>
      </c>
      <c r="G201">
        <f>dish_ingredient!$C201/100*_xlfn.XLOOKUP(dish_ingredient!$E201,ingredient!$B:$B,ingredient!D:D)</f>
        <v>14.7</v>
      </c>
      <c r="H201">
        <f>dish_ingredient!$C201/100*_xlfn.XLOOKUP(dish_ingredient!$E201,ingredient!$B:$B,ingredient!E:E)</f>
        <v>8.5</v>
      </c>
      <c r="I201">
        <f>dish_ingredient!$C201/100*_xlfn.XLOOKUP(dish_ingredient!$E201,ingredient!$B:$B,ingredient!F:F)</f>
        <v>2</v>
      </c>
      <c r="J201">
        <f>dish_ingredient!$C201/100*_xlfn.XLOOKUP(dish_ingredient!$E201,ingredient!$B:$B,ingredient!G:G)</f>
        <v>0</v>
      </c>
      <c r="K201">
        <f>dish_ingredient!$C201/100*_xlfn.XLOOKUP(dish_ingredient!$E201,ingredient!$B:$B,ingredient!H:H)</f>
        <v>6.7</v>
      </c>
    </row>
    <row r="202" spans="1:11" x14ac:dyDescent="0.3">
      <c r="A202">
        <f>VALUE(_xlfn.XLOOKUP(D202,dish!B:B,dish!A:A))</f>
        <v>20</v>
      </c>
      <c r="B202">
        <f>VALUE(_xlfn.XLOOKUP(E202,ingredient!B:B,ingredient!A:A))</f>
        <v>71</v>
      </c>
      <c r="C202">
        <v>20</v>
      </c>
      <c r="D202" t="s">
        <v>49</v>
      </c>
      <c r="E202" s="3" t="s">
        <v>266</v>
      </c>
      <c r="F202">
        <f>dish_ingredient!$C202/100*_xlfn.XLOOKUP(dish_ingredient!$E202,ingredient!$B:$B,ingredient!C:C)</f>
        <v>60</v>
      </c>
      <c r="G202">
        <f>dish_ingredient!$C202/100*_xlfn.XLOOKUP(dish_ingredient!$E202,ingredient!$B:$B,ingredient!D:D)</f>
        <v>1</v>
      </c>
      <c r="H202">
        <f>dish_ingredient!$C202/100*_xlfn.XLOOKUP(dish_ingredient!$E202,ingredient!$B:$B,ingredient!E:E)</f>
        <v>12</v>
      </c>
      <c r="I202">
        <f>dish_ingredient!$C202/100*_xlfn.XLOOKUP(dish_ingredient!$E202,ingredient!$B:$B,ingredient!F:F)</f>
        <v>2</v>
      </c>
      <c r="J202">
        <f>dish_ingredient!$C202/100*_xlfn.XLOOKUP(dish_ingredient!$E202,ingredient!$B:$B,ingredient!G:G)</f>
        <v>0</v>
      </c>
      <c r="K202">
        <f>dish_ingredient!$C202/100*_xlfn.XLOOKUP(dish_ingredient!$E202,ingredient!$B:$B,ingredient!H:H)</f>
        <v>0</v>
      </c>
    </row>
    <row r="203" spans="1:11" x14ac:dyDescent="0.3">
      <c r="A203">
        <f>VALUE(_xlfn.XLOOKUP(D203,dish!B:B,dish!A:A))</f>
        <v>20</v>
      </c>
      <c r="B203">
        <f>VALUE(_xlfn.XLOOKUP(E203,ingredient!B:B,ingredient!A:A))</f>
        <v>50</v>
      </c>
      <c r="C203">
        <v>100</v>
      </c>
      <c r="D203" t="s">
        <v>49</v>
      </c>
      <c r="E203" s="3" t="s">
        <v>86</v>
      </c>
      <c r="F203">
        <f>dish_ingredient!$C203/100*_xlfn.XLOOKUP(dish_ingredient!$E203,ingredient!$B:$B,ingredient!C:C)</f>
        <v>15</v>
      </c>
      <c r="G203">
        <f>dish_ingredient!$C203/100*_xlfn.XLOOKUP(dish_ingredient!$E203,ingredient!$B:$B,ingredient!D:D)</f>
        <v>0.2</v>
      </c>
      <c r="H203">
        <f>dish_ingredient!$C203/100*_xlfn.XLOOKUP(dish_ingredient!$E203,ingredient!$B:$B,ingredient!E:E)</f>
        <v>2.9</v>
      </c>
      <c r="I203">
        <f>dish_ingredient!$C203/100*_xlfn.XLOOKUP(dish_ingredient!$E203,ingredient!$B:$B,ingredient!F:F)</f>
        <v>1.4</v>
      </c>
      <c r="J203">
        <f>dish_ingredient!$C203/100*_xlfn.XLOOKUP(dish_ingredient!$E203,ingredient!$B:$B,ingredient!G:G)</f>
        <v>0</v>
      </c>
      <c r="K203">
        <f>dish_ingredient!$C203/100*_xlfn.XLOOKUP(dish_ingredient!$E203,ingredient!$B:$B,ingredient!H:H)</f>
        <v>1.3</v>
      </c>
    </row>
    <row r="204" spans="1:11" x14ac:dyDescent="0.3">
      <c r="A204">
        <f>VALUE(_xlfn.XLOOKUP(D204,dish!B:B,dish!A:A))</f>
        <v>21</v>
      </c>
      <c r="B204">
        <f>VALUE(_xlfn.XLOOKUP(E204,ingredient!B:B,ingredient!A:A))</f>
        <v>62</v>
      </c>
      <c r="C204">
        <v>1000</v>
      </c>
      <c r="D204" t="s">
        <v>50</v>
      </c>
      <c r="E204" s="3" t="s">
        <v>75</v>
      </c>
      <c r="F204">
        <f>dish_ingredient!$C204/100*_xlfn.XLOOKUP(dish_ingredient!$E204,ingredient!$B:$B,ingredient!C:C)</f>
        <v>2600</v>
      </c>
      <c r="G204">
        <f>dish_ingredient!$C204/100*_xlfn.XLOOKUP(dish_ingredient!$E204,ingredient!$B:$B,ingredient!D:D)</f>
        <v>200</v>
      </c>
      <c r="H204">
        <f>dish_ingredient!$C204/100*_xlfn.XLOOKUP(dish_ingredient!$E204,ingredient!$B:$B,ingredient!E:E)</f>
        <v>0</v>
      </c>
      <c r="I204">
        <f>dish_ingredient!$C204/100*_xlfn.XLOOKUP(dish_ingredient!$E204,ingredient!$B:$B,ingredient!F:F)</f>
        <v>180</v>
      </c>
      <c r="J204">
        <f>dish_ingredient!$C204/100*_xlfn.XLOOKUP(dish_ingredient!$E204,ingredient!$B:$B,ingredient!G:G)</f>
        <v>0</v>
      </c>
      <c r="K204">
        <f>dish_ingredient!$C204/100*_xlfn.XLOOKUP(dish_ingredient!$E204,ingredient!$B:$B,ingredient!H:H)</f>
        <v>0</v>
      </c>
    </row>
    <row r="205" spans="1:11" x14ac:dyDescent="0.3">
      <c r="A205">
        <f>VALUE(_xlfn.XLOOKUP(D205,dish!B:B,dish!A:A))</f>
        <v>21</v>
      </c>
      <c r="B205">
        <f>VALUE(_xlfn.XLOOKUP(E205,ingredient!B:B,ingredient!A:A))</f>
        <v>7</v>
      </c>
      <c r="C205">
        <v>200</v>
      </c>
      <c r="D205" t="s">
        <v>50</v>
      </c>
      <c r="E205" s="3" t="s">
        <v>76</v>
      </c>
      <c r="F205">
        <f>dish_ingredient!$C205/100*_xlfn.XLOOKUP(dish_ingredient!$E205,ingredient!$B:$B,ingredient!C:C)</f>
        <v>300</v>
      </c>
      <c r="G205">
        <f>dish_ingredient!$C205/100*_xlfn.XLOOKUP(dish_ingredient!$E205,ingredient!$B:$B,ingredient!D:D)</f>
        <v>1</v>
      </c>
      <c r="H205">
        <f>dish_ingredient!$C205/100*_xlfn.XLOOKUP(dish_ingredient!$E205,ingredient!$B:$B,ingredient!E:E)</f>
        <v>70</v>
      </c>
      <c r="I205">
        <f>dish_ingredient!$C205/100*_xlfn.XLOOKUP(dish_ingredient!$E205,ingredient!$B:$B,ingredient!F:F)</f>
        <v>2</v>
      </c>
      <c r="J205">
        <f>dish_ingredient!$C205/100*_xlfn.XLOOKUP(dish_ingredient!$E205,ingredient!$B:$B,ingredient!G:G)</f>
        <v>0</v>
      </c>
      <c r="K205">
        <f>dish_ingredient!$C205/100*_xlfn.XLOOKUP(dish_ingredient!$E205,ingredient!$B:$B,ingredient!H:H)</f>
        <v>2</v>
      </c>
    </row>
    <row r="206" spans="1:11" x14ac:dyDescent="0.3">
      <c r="A206">
        <f>VALUE(_xlfn.XLOOKUP(D206,dish!B:B,dish!A:A))</f>
        <v>21</v>
      </c>
      <c r="B206">
        <f>VALUE(_xlfn.XLOOKUP(E206,ingredient!B:B,ingredient!A:A))</f>
        <v>16</v>
      </c>
      <c r="C206">
        <v>300</v>
      </c>
      <c r="D206" t="s">
        <v>50</v>
      </c>
      <c r="E206" s="3" t="s">
        <v>60</v>
      </c>
      <c r="F206">
        <f>dish_ingredient!$C206/100*_xlfn.XLOOKUP(dish_ingredient!$E206,ingredient!$B:$B,ingredient!C:C)</f>
        <v>810</v>
      </c>
      <c r="G206">
        <f>dish_ingredient!$C206/100*_xlfn.XLOOKUP(dish_ingredient!$E206,ingredient!$B:$B,ingredient!D:D)</f>
        <v>10.5</v>
      </c>
      <c r="H206">
        <f>dish_ingredient!$C206/100*_xlfn.XLOOKUP(dish_ingredient!$E206,ingredient!$B:$B,ingredient!E:E)</f>
        <v>150</v>
      </c>
      <c r="I206">
        <f>dish_ingredient!$C206/100*_xlfn.XLOOKUP(dish_ingredient!$E206,ingredient!$B:$B,ingredient!F:F)</f>
        <v>27</v>
      </c>
      <c r="J206">
        <f>dish_ingredient!$C206/100*_xlfn.XLOOKUP(dish_ingredient!$E206,ingredient!$B:$B,ingredient!G:G)</f>
        <v>0</v>
      </c>
      <c r="K206">
        <f>dish_ingredient!$C206/100*_xlfn.XLOOKUP(dish_ingredient!$E206,ingredient!$B:$B,ingredient!H:H)</f>
        <v>7.1999999999999993</v>
      </c>
    </row>
    <row r="207" spans="1:11" x14ac:dyDescent="0.3">
      <c r="A207">
        <f>VALUE(_xlfn.XLOOKUP(D207,dish!B:B,dish!A:A))</f>
        <v>21</v>
      </c>
      <c r="B207">
        <f>VALUE(_xlfn.XLOOKUP(E207,ingredient!B:B,ingredient!A:A))</f>
        <v>18</v>
      </c>
      <c r="C207">
        <v>200</v>
      </c>
      <c r="D207" t="s">
        <v>50</v>
      </c>
      <c r="E207" s="3" t="s">
        <v>82</v>
      </c>
      <c r="F207">
        <f>dish_ingredient!$C207/100*_xlfn.XLOOKUP(dish_ingredient!$E207,ingredient!$B:$B,ingredient!C:C)</f>
        <v>50</v>
      </c>
      <c r="G207">
        <f>dish_ingredient!$C207/100*_xlfn.XLOOKUP(dish_ingredient!$E207,ingredient!$B:$B,ingredient!D:D)</f>
        <v>0.2</v>
      </c>
      <c r="H207">
        <f>dish_ingredient!$C207/100*_xlfn.XLOOKUP(dish_ingredient!$E207,ingredient!$B:$B,ingredient!E:E)</f>
        <v>12</v>
      </c>
      <c r="I207">
        <f>dish_ingredient!$C207/100*_xlfn.XLOOKUP(dish_ingredient!$E207,ingredient!$B:$B,ingredient!F:F)</f>
        <v>2.6</v>
      </c>
      <c r="J207">
        <f>dish_ingredient!$C207/100*_xlfn.XLOOKUP(dish_ingredient!$E207,ingredient!$B:$B,ingredient!G:G)</f>
        <v>0</v>
      </c>
      <c r="K207">
        <f>dish_ingredient!$C207/100*_xlfn.XLOOKUP(dish_ingredient!$E207,ingredient!$B:$B,ingredient!H:H)</f>
        <v>5</v>
      </c>
    </row>
    <row r="208" spans="1:11" x14ac:dyDescent="0.3">
      <c r="A208">
        <f>VALUE(_xlfn.XLOOKUP(D208,dish!B:B,dish!A:A))</f>
        <v>21</v>
      </c>
      <c r="B208">
        <f>VALUE(_xlfn.XLOOKUP(E208,ingredient!B:B,ingredient!A:A))</f>
        <v>19</v>
      </c>
      <c r="C208">
        <v>50</v>
      </c>
      <c r="D208" t="s">
        <v>50</v>
      </c>
      <c r="E208" s="3" t="s">
        <v>126</v>
      </c>
      <c r="F208">
        <f>dish_ingredient!$C208/100*_xlfn.XLOOKUP(dish_ingredient!$E208,ingredient!$B:$B,ingredient!C:C)</f>
        <v>20.5</v>
      </c>
      <c r="G208">
        <f>dish_ingredient!$C208/100*_xlfn.XLOOKUP(dish_ingredient!$E208,ingredient!$B:$B,ingredient!D:D)</f>
        <v>0.1</v>
      </c>
      <c r="H208">
        <f>dish_ingredient!$C208/100*_xlfn.XLOOKUP(dish_ingredient!$E208,ingredient!$B:$B,ingredient!E:E)</f>
        <v>4.8</v>
      </c>
      <c r="I208">
        <f>dish_ingredient!$C208/100*_xlfn.XLOOKUP(dish_ingredient!$E208,ingredient!$B:$B,ingredient!F:F)</f>
        <v>0.45</v>
      </c>
      <c r="J208">
        <f>dish_ingredient!$C208/100*_xlfn.XLOOKUP(dish_ingredient!$E208,ingredient!$B:$B,ingredient!G:G)</f>
        <v>0</v>
      </c>
      <c r="K208">
        <f>dish_ingredient!$C208/100*_xlfn.XLOOKUP(dish_ingredient!$E208,ingredient!$B:$B,ingredient!H:H)</f>
        <v>1.4</v>
      </c>
    </row>
    <row r="209" spans="1:11" x14ac:dyDescent="0.3">
      <c r="A209">
        <f>VALUE(_xlfn.XLOOKUP(D209,dish!B:B,dish!A:A))</f>
        <v>21</v>
      </c>
      <c r="B209">
        <f>VALUE(_xlfn.XLOOKUP(E209,ingredient!B:B,ingredient!A:A))</f>
        <v>51</v>
      </c>
      <c r="C209">
        <v>50</v>
      </c>
      <c r="D209" t="s">
        <v>50</v>
      </c>
      <c r="E209" s="3" t="s">
        <v>72</v>
      </c>
      <c r="F209">
        <f>dish_ingredient!$C209/100*_xlfn.XLOOKUP(dish_ingredient!$E209,ingredient!$B:$B,ingredient!C:C)</f>
        <v>340</v>
      </c>
      <c r="G209">
        <f>dish_ingredient!$C209/100*_xlfn.XLOOKUP(dish_ingredient!$E209,ingredient!$B:$B,ingredient!D:D)</f>
        <v>37.5</v>
      </c>
      <c r="H209">
        <f>dish_ingredient!$C209/100*_xlfn.XLOOKUP(dish_ingredient!$E209,ingredient!$B:$B,ingredient!E:E)</f>
        <v>0.3</v>
      </c>
      <c r="I209">
        <f>dish_ingredient!$C209/100*_xlfn.XLOOKUP(dish_ingredient!$E209,ingredient!$B:$B,ingredient!F:F)</f>
        <v>0.5</v>
      </c>
      <c r="J209">
        <f>dish_ingredient!$C209/100*_xlfn.XLOOKUP(dish_ingredient!$E209,ingredient!$B:$B,ingredient!G:G)</f>
        <v>0</v>
      </c>
      <c r="K209">
        <f>dish_ingredient!$C209/100*_xlfn.XLOOKUP(dish_ingredient!$E209,ingredient!$B:$B,ingredient!H:H)</f>
        <v>0</v>
      </c>
    </row>
    <row r="210" spans="1:11" x14ac:dyDescent="0.3">
      <c r="A210">
        <f>VALUE(_xlfn.XLOOKUP(D210,dish!B:B,dish!A:A))</f>
        <v>21</v>
      </c>
      <c r="B210">
        <f>VALUE(_xlfn.XLOOKUP(E210,ingredient!B:B,ingredient!A:A))</f>
        <v>68</v>
      </c>
      <c r="C210">
        <v>5</v>
      </c>
      <c r="D210" t="s">
        <v>50</v>
      </c>
      <c r="E210" s="3" t="s">
        <v>57</v>
      </c>
      <c r="F210">
        <f>dish_ingredient!$C210/100*_xlfn.XLOOKUP(dish_ingredient!$E210,ingredient!$B:$B,ingredient!C:C)</f>
        <v>0</v>
      </c>
      <c r="G210">
        <f>dish_ingredient!$C210/100*_xlfn.XLOOKUP(dish_ingredient!$E210,ingredient!$B:$B,ingredient!D:D)</f>
        <v>0</v>
      </c>
      <c r="H210">
        <f>dish_ingredient!$C210/100*_xlfn.XLOOKUP(dish_ingredient!$E210,ingredient!$B:$B,ingredient!E:E)</f>
        <v>0</v>
      </c>
      <c r="I210">
        <f>dish_ingredient!$C210/100*_xlfn.XLOOKUP(dish_ingredient!$E210,ingredient!$B:$B,ingredient!F:F)</f>
        <v>0</v>
      </c>
      <c r="J210">
        <f>dish_ingredient!$C210/100*_xlfn.XLOOKUP(dish_ingredient!$E210,ingredient!$B:$B,ingredient!G:G)</f>
        <v>0</v>
      </c>
      <c r="K210">
        <f>dish_ingredient!$C210/100*_xlfn.XLOOKUP(dish_ingredient!$E210,ingredient!$B:$B,ingredient!H:H)</f>
        <v>0</v>
      </c>
    </row>
    <row r="211" spans="1:11" x14ac:dyDescent="0.3">
      <c r="A211">
        <f>VALUE(_xlfn.XLOOKUP(D211,dish!B:B,dish!A:A))</f>
        <v>21</v>
      </c>
      <c r="B211">
        <f>VALUE(_xlfn.XLOOKUP(E211,ingredient!B:B,ingredient!A:A))</f>
        <v>13</v>
      </c>
      <c r="C211">
        <v>2</v>
      </c>
      <c r="D211" t="s">
        <v>50</v>
      </c>
      <c r="E211" s="3" t="s">
        <v>58</v>
      </c>
      <c r="F211">
        <f>dish_ingredient!$C211/100*_xlfn.XLOOKUP(dish_ingredient!$E211,ingredient!$B:$B,ingredient!C:C)</f>
        <v>5.0200000000000005</v>
      </c>
      <c r="G211">
        <f>dish_ingredient!$C211/100*_xlfn.XLOOKUP(dish_ingredient!$E211,ingredient!$B:$B,ingredient!D:D)</f>
        <v>6.6000000000000003E-2</v>
      </c>
      <c r="H211">
        <f>dish_ingredient!$C211/100*_xlfn.XLOOKUP(dish_ingredient!$E211,ingredient!$B:$B,ingredient!E:E)</f>
        <v>1.28</v>
      </c>
      <c r="I211">
        <f>dish_ingredient!$C211/100*_xlfn.XLOOKUP(dish_ingredient!$E211,ingredient!$B:$B,ingredient!F:F)</f>
        <v>0.20800000000000002</v>
      </c>
      <c r="J211">
        <f>dish_ingredient!$C211/100*_xlfn.XLOOKUP(dish_ingredient!$E211,ingredient!$B:$B,ingredient!G:G)</f>
        <v>0</v>
      </c>
      <c r="K211">
        <f>dish_ingredient!$C211/100*_xlfn.XLOOKUP(dish_ingredient!$E211,ingredient!$B:$B,ingredient!H:H)</f>
        <v>0.53</v>
      </c>
    </row>
    <row r="212" spans="1:11" x14ac:dyDescent="0.3">
      <c r="A212">
        <f>VALUE(_xlfn.XLOOKUP(D212,dish!B:B,dish!A:A))</f>
        <v>21</v>
      </c>
      <c r="B212">
        <f>VALUE(_xlfn.XLOOKUP(E212,ingredient!B:B,ingredient!A:A))</f>
        <v>28</v>
      </c>
      <c r="C212">
        <v>20</v>
      </c>
      <c r="D212" t="s">
        <v>50</v>
      </c>
      <c r="E212" s="3" t="s">
        <v>264</v>
      </c>
      <c r="F212">
        <f>dish_ingredient!$C212/100*_xlfn.XLOOKUP(dish_ingredient!$E212,ingredient!$B:$B,ingredient!C:C)</f>
        <v>50</v>
      </c>
      <c r="G212">
        <f>dish_ingredient!$C212/100*_xlfn.XLOOKUP(dish_ingredient!$E212,ingredient!$B:$B,ingredient!D:D)</f>
        <v>1</v>
      </c>
      <c r="H212">
        <f>dish_ingredient!$C212/100*_xlfn.XLOOKUP(dish_ingredient!$E212,ingredient!$B:$B,ingredient!E:E)</f>
        <v>12</v>
      </c>
      <c r="I212">
        <f>dish_ingredient!$C212/100*_xlfn.XLOOKUP(dish_ingredient!$E212,ingredient!$B:$B,ingredient!F:F)</f>
        <v>2</v>
      </c>
      <c r="J212">
        <f>dish_ingredient!$C212/100*_xlfn.XLOOKUP(dish_ingredient!$E212,ingredient!$B:$B,ingredient!G:G)</f>
        <v>0</v>
      </c>
      <c r="K212">
        <f>dish_ingredient!$C212/100*_xlfn.XLOOKUP(dish_ingredient!$E212,ingredient!$B:$B,ingredient!H:H)</f>
        <v>0</v>
      </c>
    </row>
    <row r="213" spans="1:11" x14ac:dyDescent="0.3">
      <c r="A213">
        <f>VALUE(_xlfn.XLOOKUP(D213,dish!B:B,dish!A:A))</f>
        <v>22</v>
      </c>
      <c r="B213">
        <f>VALUE(_xlfn.XLOOKUP(E213,ingredient!B:B,ingredient!A:A))</f>
        <v>31</v>
      </c>
      <c r="C213">
        <v>150</v>
      </c>
      <c r="D213" t="s">
        <v>51</v>
      </c>
      <c r="E213" s="3" t="s">
        <v>251</v>
      </c>
      <c r="F213">
        <f>dish_ingredient!$C213/100*_xlfn.XLOOKUP(dish_ingredient!$E213,ingredient!$B:$B,ingredient!C:C)</f>
        <v>232.5</v>
      </c>
      <c r="G213">
        <f>dish_ingredient!$C213/100*_xlfn.XLOOKUP(dish_ingredient!$E213,ingredient!$B:$B,ingredient!D:D)</f>
        <v>16.5</v>
      </c>
      <c r="H213">
        <f>dish_ingredient!$C213/100*_xlfn.XLOOKUP(dish_ingredient!$E213,ingredient!$B:$B,ingredient!E:E)</f>
        <v>1.6500000000000001</v>
      </c>
      <c r="I213">
        <f>dish_ingredient!$C213/100*_xlfn.XLOOKUP(dish_ingredient!$E213,ingredient!$B:$B,ingredient!F:F)</f>
        <v>19.5</v>
      </c>
      <c r="J213">
        <f>dish_ingredient!$C213/100*_xlfn.XLOOKUP(dish_ingredient!$E213,ingredient!$B:$B,ingredient!G:G)</f>
        <v>0</v>
      </c>
      <c r="K213">
        <f>dish_ingredient!$C213/100*_xlfn.XLOOKUP(dish_ingredient!$E213,ingredient!$B:$B,ingredient!H:H)</f>
        <v>0</v>
      </c>
    </row>
    <row r="214" spans="1:11" x14ac:dyDescent="0.3">
      <c r="A214">
        <f>VALUE(_xlfn.XLOOKUP(D214,dish!B:B,dish!A:A))</f>
        <v>22</v>
      </c>
      <c r="B214">
        <f>VALUE(_xlfn.XLOOKUP(E214,ingredient!B:B,ingredient!A:A))</f>
        <v>52</v>
      </c>
      <c r="C214">
        <v>30</v>
      </c>
      <c r="D214" t="s">
        <v>51</v>
      </c>
      <c r="E214" s="3" t="s">
        <v>87</v>
      </c>
      <c r="F214">
        <f>dish_ingredient!$C214/100*_xlfn.XLOOKUP(dish_ingredient!$E214,ingredient!$B:$B,ingredient!C:C)</f>
        <v>18</v>
      </c>
      <c r="G214">
        <f>dish_ingredient!$C214/100*_xlfn.XLOOKUP(dish_ingredient!$E214,ingredient!$B:$B,ingredient!D:D)</f>
        <v>0.98999999999999988</v>
      </c>
      <c r="H214">
        <f>dish_ingredient!$C214/100*_xlfn.XLOOKUP(dish_ingredient!$E214,ingredient!$B:$B,ingredient!E:E)</f>
        <v>1.5</v>
      </c>
      <c r="I214">
        <f>dish_ingredient!$C214/100*_xlfn.XLOOKUP(dish_ingredient!$E214,ingredient!$B:$B,ingredient!F:F)</f>
        <v>0.96</v>
      </c>
      <c r="J214">
        <f>dish_ingredient!$C214/100*_xlfn.XLOOKUP(dish_ingredient!$E214,ingredient!$B:$B,ingredient!G:G)</f>
        <v>0</v>
      </c>
      <c r="K214">
        <f>dish_ingredient!$C214/100*_xlfn.XLOOKUP(dish_ingredient!$E214,ingredient!$B:$B,ingredient!H:H)</f>
        <v>0</v>
      </c>
    </row>
    <row r="215" spans="1:11" x14ac:dyDescent="0.3">
      <c r="A215">
        <f>VALUE(_xlfn.XLOOKUP(D215,dish!B:B,dish!A:A))</f>
        <v>22</v>
      </c>
      <c r="B215">
        <f>VALUE(_xlfn.XLOOKUP(E215,ingredient!B:B,ingredient!A:A))</f>
        <v>21</v>
      </c>
      <c r="C215">
        <v>50</v>
      </c>
      <c r="D215" t="s">
        <v>51</v>
      </c>
      <c r="E215" s="3" t="s">
        <v>243</v>
      </c>
      <c r="F215">
        <f>dish_ingredient!$C215/100*_xlfn.XLOOKUP(dish_ingredient!$E215,ingredient!$B:$B,ingredient!C:C)</f>
        <v>201.5</v>
      </c>
      <c r="G215">
        <f>dish_ingredient!$C215/100*_xlfn.XLOOKUP(dish_ingredient!$E215,ingredient!$B:$B,ingredient!D:D)</f>
        <v>16.5</v>
      </c>
      <c r="H215">
        <f>dish_ingredient!$C215/100*_xlfn.XLOOKUP(dish_ingredient!$E215,ingredient!$B:$B,ingredient!E:E)</f>
        <v>0.65</v>
      </c>
      <c r="I215">
        <f>dish_ingredient!$C215/100*_xlfn.XLOOKUP(dish_ingredient!$E215,ingredient!$B:$B,ingredient!F:F)</f>
        <v>12.5</v>
      </c>
      <c r="J215">
        <f>dish_ingredient!$C215/100*_xlfn.XLOOKUP(dish_ingredient!$E215,ingredient!$B:$B,ingredient!G:G)</f>
        <v>0</v>
      </c>
      <c r="K215">
        <f>dish_ingredient!$C215/100*_xlfn.XLOOKUP(dish_ingredient!$E215,ingredient!$B:$B,ingredient!H:H)</f>
        <v>0</v>
      </c>
    </row>
    <row r="216" spans="1:11" x14ac:dyDescent="0.3">
      <c r="A216">
        <f>VALUE(_xlfn.XLOOKUP(D216,dish!B:B,dish!A:A))</f>
        <v>22</v>
      </c>
      <c r="B216">
        <f>VALUE(_xlfn.XLOOKUP(E216,ingredient!B:B,ingredient!A:A))</f>
        <v>17</v>
      </c>
      <c r="C216">
        <v>30</v>
      </c>
      <c r="D216" t="s">
        <v>51</v>
      </c>
      <c r="E216" s="3" t="s">
        <v>66</v>
      </c>
      <c r="F216">
        <f>dish_ingredient!$C216/100*_xlfn.XLOOKUP(dish_ingredient!$E216,ingredient!$B:$B,ingredient!C:C)</f>
        <v>215.1</v>
      </c>
      <c r="G216">
        <f>dish_ingredient!$C216/100*_xlfn.XLOOKUP(dish_ingredient!$E216,ingredient!$B:$B,ingredient!D:D)</f>
        <v>24.3</v>
      </c>
      <c r="H216">
        <f>dish_ingredient!$C216/100*_xlfn.XLOOKUP(dish_ingredient!$E216,ingredient!$B:$B,ingredient!E:E)</f>
        <v>0.03</v>
      </c>
      <c r="I216">
        <f>dish_ingredient!$C216/100*_xlfn.XLOOKUP(dish_ingredient!$E216,ingredient!$B:$B,ingredient!F:F)</f>
        <v>0.27</v>
      </c>
      <c r="J216">
        <f>dish_ingredient!$C216/100*_xlfn.XLOOKUP(dish_ingredient!$E216,ingredient!$B:$B,ingredient!G:G)</f>
        <v>0</v>
      </c>
      <c r="K216">
        <f>dish_ingredient!$C216/100*_xlfn.XLOOKUP(dish_ingredient!$E216,ingredient!$B:$B,ingredient!H:H)</f>
        <v>0</v>
      </c>
    </row>
    <row r="217" spans="1:11" x14ac:dyDescent="0.3">
      <c r="A217">
        <f>VALUE(_xlfn.XLOOKUP(D217,dish!B:B,dish!A:A))</f>
        <v>22</v>
      </c>
      <c r="B217">
        <f>VALUE(_xlfn.XLOOKUP(E217,ingredient!B:B,ingredient!A:A))</f>
        <v>68</v>
      </c>
      <c r="C217">
        <v>2</v>
      </c>
      <c r="D217" t="s">
        <v>51</v>
      </c>
      <c r="E217" s="3" t="s">
        <v>57</v>
      </c>
      <c r="F217">
        <f>dish_ingredient!$C217/100*_xlfn.XLOOKUP(dish_ingredient!$E217,ingredient!$B:$B,ingredient!C:C)</f>
        <v>0</v>
      </c>
      <c r="G217">
        <f>dish_ingredient!$C217/100*_xlfn.XLOOKUP(dish_ingredient!$E217,ingredient!$B:$B,ingredient!D:D)</f>
        <v>0</v>
      </c>
      <c r="H217">
        <f>dish_ingredient!$C217/100*_xlfn.XLOOKUP(dish_ingredient!$E217,ingredient!$B:$B,ingredient!E:E)</f>
        <v>0</v>
      </c>
      <c r="I217">
        <f>dish_ingredient!$C217/100*_xlfn.XLOOKUP(dish_ingredient!$E217,ingredient!$B:$B,ingredient!F:F)</f>
        <v>0</v>
      </c>
      <c r="J217">
        <f>dish_ingredient!$C217/100*_xlfn.XLOOKUP(dish_ingredient!$E217,ingredient!$B:$B,ingredient!G:G)</f>
        <v>0</v>
      </c>
      <c r="K217">
        <f>dish_ingredient!$C217/100*_xlfn.XLOOKUP(dish_ingredient!$E217,ingredient!$B:$B,ingredient!H:H)</f>
        <v>0</v>
      </c>
    </row>
    <row r="218" spans="1:11" x14ac:dyDescent="0.3">
      <c r="A218">
        <f>VALUE(_xlfn.XLOOKUP(D218,dish!B:B,dish!A:A))</f>
        <v>22</v>
      </c>
      <c r="B218">
        <f>VALUE(_xlfn.XLOOKUP(E218,ingredient!B:B,ingredient!A:A))</f>
        <v>13</v>
      </c>
      <c r="C218">
        <v>1</v>
      </c>
      <c r="D218" t="s">
        <v>51</v>
      </c>
      <c r="E218" s="3" t="s">
        <v>58</v>
      </c>
      <c r="F218">
        <f>dish_ingredient!$C218/100*_xlfn.XLOOKUP(dish_ingredient!$E218,ingredient!$B:$B,ingredient!C:C)</f>
        <v>2.5100000000000002</v>
      </c>
      <c r="G218">
        <f>dish_ingredient!$C218/100*_xlfn.XLOOKUP(dish_ingredient!$E218,ingredient!$B:$B,ingredient!D:D)</f>
        <v>3.3000000000000002E-2</v>
      </c>
      <c r="H218">
        <f>dish_ingredient!$C218/100*_xlfn.XLOOKUP(dish_ingredient!$E218,ingredient!$B:$B,ingredient!E:E)</f>
        <v>0.64</v>
      </c>
      <c r="I218">
        <f>dish_ingredient!$C218/100*_xlfn.XLOOKUP(dish_ingredient!$E218,ingredient!$B:$B,ingredient!F:F)</f>
        <v>0.10400000000000001</v>
      </c>
      <c r="J218">
        <f>dish_ingredient!$C218/100*_xlfn.XLOOKUP(dish_ingredient!$E218,ingredient!$B:$B,ingredient!G:G)</f>
        <v>0</v>
      </c>
      <c r="K218">
        <f>dish_ingredient!$C218/100*_xlfn.XLOOKUP(dish_ingredient!$E218,ingredient!$B:$B,ingredient!H:H)</f>
        <v>0.26500000000000001</v>
      </c>
    </row>
    <row r="219" spans="1:11" x14ac:dyDescent="0.3">
      <c r="A219">
        <f>VALUE(_xlfn.XLOOKUP(D219,dish!B:B,dish!A:A))</f>
        <v>22</v>
      </c>
      <c r="B219">
        <f>VALUE(_xlfn.XLOOKUP(E219,ingredient!B:B,ingredient!A:A))</f>
        <v>123</v>
      </c>
      <c r="C219">
        <v>50</v>
      </c>
      <c r="D219" t="s">
        <v>51</v>
      </c>
      <c r="E219" s="3" t="s">
        <v>93</v>
      </c>
      <c r="F219">
        <f>dish_ingredient!$C219/100*_xlfn.XLOOKUP(dish_ingredient!$E219,ingredient!$B:$B,ingredient!C:C)</f>
        <v>72.5</v>
      </c>
      <c r="G219">
        <f>dish_ingredient!$C219/100*_xlfn.XLOOKUP(dish_ingredient!$E219,ingredient!$B:$B,ingredient!D:D)</f>
        <v>2.5</v>
      </c>
      <c r="H219">
        <f>dish_ingredient!$C219/100*_xlfn.XLOOKUP(dish_ingredient!$E219,ingredient!$B:$B,ingredient!E:E)</f>
        <v>0.75</v>
      </c>
      <c r="I219">
        <f>dish_ingredient!$C219/100*_xlfn.XLOOKUP(dish_ingredient!$E219,ingredient!$B:$B,ingredient!F:F)</f>
        <v>10.5</v>
      </c>
      <c r="J219">
        <f>dish_ingredient!$C219/100*_xlfn.XLOOKUP(dish_ingredient!$E219,ingredient!$B:$B,ingredient!G:G)</f>
        <v>0</v>
      </c>
      <c r="K219">
        <f>dish_ingredient!$C219/100*_xlfn.XLOOKUP(dish_ingredient!$E219,ingredient!$B:$B,ingredient!H:H)</f>
        <v>0</v>
      </c>
    </row>
    <row r="220" spans="1:11" x14ac:dyDescent="0.3">
      <c r="A220">
        <f>VALUE(_xlfn.XLOOKUP(D220,dish!B:B,dish!A:A))</f>
        <v>22</v>
      </c>
      <c r="B220">
        <f>VALUE(_xlfn.XLOOKUP(E220,ingredient!B:B,ingredient!A:A))</f>
        <v>54</v>
      </c>
      <c r="C220">
        <v>50</v>
      </c>
      <c r="D220" t="s">
        <v>51</v>
      </c>
      <c r="E220" s="3" t="s">
        <v>88</v>
      </c>
      <c r="F220">
        <f>dish_ingredient!$C220/100*_xlfn.XLOOKUP(dish_ingredient!$E220,ingredient!$B:$B,ingredient!C:C)</f>
        <v>11</v>
      </c>
      <c r="G220">
        <f>dish_ingredient!$C220/100*_xlfn.XLOOKUP(dish_ingredient!$E220,ingredient!$B:$B,ingredient!D:D)</f>
        <v>0.15</v>
      </c>
      <c r="H220">
        <f>dish_ingredient!$C220/100*_xlfn.XLOOKUP(dish_ingredient!$E220,ingredient!$B:$B,ingredient!E:E)</f>
        <v>1.65</v>
      </c>
      <c r="I220">
        <f>dish_ingredient!$C220/100*_xlfn.XLOOKUP(dish_ingredient!$E220,ingredient!$B:$B,ingredient!F:F)</f>
        <v>1.55</v>
      </c>
      <c r="J220">
        <f>dish_ingredient!$C220/100*_xlfn.XLOOKUP(dish_ingredient!$E220,ingredient!$B:$B,ingredient!G:G)</f>
        <v>0</v>
      </c>
      <c r="K220">
        <f>dish_ingredient!$C220/100*_xlfn.XLOOKUP(dish_ingredient!$E220,ingredient!$B:$B,ingredient!H:H)</f>
        <v>0.5</v>
      </c>
    </row>
    <row r="221" spans="1:11" x14ac:dyDescent="0.3">
      <c r="A221">
        <f>VALUE(_xlfn.XLOOKUP(D221,dish!B:B,dish!A:A))</f>
        <v>22</v>
      </c>
      <c r="B221">
        <f>VALUE(_xlfn.XLOOKUP(E221,ingredient!B:B,ingredient!A:A))</f>
        <v>12</v>
      </c>
      <c r="C221">
        <v>50</v>
      </c>
      <c r="D221" t="s">
        <v>51</v>
      </c>
      <c r="E221" s="3" t="s">
        <v>239</v>
      </c>
      <c r="F221">
        <f>dish_ingredient!$C221/100*_xlfn.XLOOKUP(dish_ingredient!$E221,ingredient!$B:$B,ingredient!C:C)</f>
        <v>15.5</v>
      </c>
      <c r="G221">
        <f>dish_ingredient!$C221/100*_xlfn.XLOOKUP(dish_ingredient!$E221,ingredient!$B:$B,ingredient!D:D)</f>
        <v>0.15</v>
      </c>
      <c r="H221">
        <f>dish_ingredient!$C221/100*_xlfn.XLOOKUP(dish_ingredient!$E221,ingredient!$B:$B,ingredient!E:E)</f>
        <v>3</v>
      </c>
      <c r="I221">
        <f>dish_ingredient!$C221/100*_xlfn.XLOOKUP(dish_ingredient!$E221,ingredient!$B:$B,ingredient!F:F)</f>
        <v>0.5</v>
      </c>
      <c r="J221">
        <f>dish_ingredient!$C221/100*_xlfn.XLOOKUP(dish_ingredient!$E221,ingredient!$B:$B,ingredient!G:G)</f>
        <v>0</v>
      </c>
      <c r="K221">
        <f>dish_ingredient!$C221/100*_xlfn.XLOOKUP(dish_ingredient!$E221,ingredient!$B:$B,ingredient!H:H)</f>
        <v>1.05</v>
      </c>
    </row>
    <row r="222" spans="1:11" x14ac:dyDescent="0.3">
      <c r="A222">
        <f>VALUE(_xlfn.XLOOKUP(D222,dish!B:B,dish!A:A))</f>
        <v>22</v>
      </c>
      <c r="B222">
        <f>VALUE(_xlfn.XLOOKUP(E222,ingredient!B:B,ingredient!A:A))</f>
        <v>58</v>
      </c>
      <c r="C222">
        <v>50</v>
      </c>
      <c r="D222" t="s">
        <v>51</v>
      </c>
      <c r="E222" s="3" t="s">
        <v>89</v>
      </c>
      <c r="F222">
        <f>dish_ingredient!$C222/100*_xlfn.XLOOKUP(dish_ingredient!$E222,ingredient!$B:$B,ingredient!C:C)</f>
        <v>20</v>
      </c>
      <c r="G222">
        <f>dish_ingredient!$C222/100*_xlfn.XLOOKUP(dish_ingredient!$E222,ingredient!$B:$B,ingredient!D:D)</f>
        <v>0.05</v>
      </c>
      <c r="H222">
        <f>dish_ingredient!$C222/100*_xlfn.XLOOKUP(dish_ingredient!$E222,ingredient!$B:$B,ingredient!E:E)</f>
        <v>4.6500000000000004</v>
      </c>
      <c r="I222">
        <f>dish_ingredient!$C222/100*_xlfn.XLOOKUP(dish_ingredient!$E222,ingredient!$B:$B,ingredient!F:F)</f>
        <v>0.55000000000000004</v>
      </c>
      <c r="J222">
        <f>dish_ingredient!$C222/100*_xlfn.XLOOKUP(dish_ingredient!$E222,ingredient!$B:$B,ingredient!G:G)</f>
        <v>0</v>
      </c>
      <c r="K222">
        <f>dish_ingredient!$C222/100*_xlfn.XLOOKUP(dish_ingredient!$E222,ingredient!$B:$B,ingredient!H:H)</f>
        <v>0.85</v>
      </c>
    </row>
    <row r="223" spans="1:11" x14ac:dyDescent="0.3">
      <c r="A223">
        <f>VALUE(_xlfn.XLOOKUP(D223,dish!B:B,dish!A:A))</f>
        <v>23</v>
      </c>
      <c r="B223">
        <f>VALUE(_xlfn.XLOOKUP(E223,ingredient!B:B,ingredient!A:A))</f>
        <v>22</v>
      </c>
      <c r="C223">
        <v>500</v>
      </c>
      <c r="D223" t="s">
        <v>52</v>
      </c>
      <c r="E223" s="3" t="s">
        <v>248</v>
      </c>
      <c r="F223">
        <f>dish_ingredient!$C223/100*_xlfn.XLOOKUP(dish_ingredient!$E223,ingredient!$B:$B,ingredient!C:C)</f>
        <v>825</v>
      </c>
      <c r="G223">
        <f>dish_ingredient!$C223/100*_xlfn.XLOOKUP(dish_ingredient!$E223,ingredient!$B:$B,ingredient!D:D)</f>
        <v>18</v>
      </c>
      <c r="H223">
        <f>dish_ingredient!$C223/100*_xlfn.XLOOKUP(dish_ingredient!$E223,ingredient!$B:$B,ingredient!E:E)</f>
        <v>0</v>
      </c>
      <c r="I223">
        <f>dish_ingredient!$C223/100*_xlfn.XLOOKUP(dish_ingredient!$E223,ingredient!$B:$B,ingredient!F:F)</f>
        <v>155</v>
      </c>
      <c r="J223">
        <f>dish_ingredient!$C223/100*_xlfn.XLOOKUP(dish_ingredient!$E223,ingredient!$B:$B,ingredient!G:G)</f>
        <v>0</v>
      </c>
      <c r="K223">
        <f>dish_ingredient!$C223/100*_xlfn.XLOOKUP(dish_ingredient!$E223,ingredient!$B:$B,ingredient!H:H)</f>
        <v>0</v>
      </c>
    </row>
    <row r="224" spans="1:11" x14ac:dyDescent="0.3">
      <c r="A224">
        <f>VALUE(_xlfn.XLOOKUP(D224,dish!B:B,dish!A:A))</f>
        <v>23</v>
      </c>
      <c r="B224">
        <f>VALUE(_xlfn.XLOOKUP(E224,ingredient!B:B,ingredient!A:A))</f>
        <v>19</v>
      </c>
      <c r="C224">
        <v>100</v>
      </c>
      <c r="D224" t="s">
        <v>52</v>
      </c>
      <c r="E224" s="3" t="s">
        <v>126</v>
      </c>
      <c r="F224">
        <f>dish_ingredient!$C224/100*_xlfn.XLOOKUP(dish_ingredient!$E224,ingredient!$B:$B,ingredient!C:C)</f>
        <v>41</v>
      </c>
      <c r="G224">
        <f>dish_ingredient!$C224/100*_xlfn.XLOOKUP(dish_ingredient!$E224,ingredient!$B:$B,ingredient!D:D)</f>
        <v>0.2</v>
      </c>
      <c r="H224">
        <f>dish_ingredient!$C224/100*_xlfn.XLOOKUP(dish_ingredient!$E224,ingredient!$B:$B,ingredient!E:E)</f>
        <v>9.6</v>
      </c>
      <c r="I224">
        <f>dish_ingredient!$C224/100*_xlfn.XLOOKUP(dish_ingredient!$E224,ingredient!$B:$B,ingredient!F:F)</f>
        <v>0.9</v>
      </c>
      <c r="J224">
        <f>dish_ingredient!$C224/100*_xlfn.XLOOKUP(dish_ingredient!$E224,ingredient!$B:$B,ingredient!G:G)</f>
        <v>0</v>
      </c>
      <c r="K224">
        <f>dish_ingredient!$C224/100*_xlfn.XLOOKUP(dish_ingredient!$E224,ingredient!$B:$B,ingredient!H:H)</f>
        <v>2.8</v>
      </c>
    </row>
    <row r="225" spans="1:11" x14ac:dyDescent="0.3">
      <c r="A225">
        <f>VALUE(_xlfn.XLOOKUP(D225,dish!B:B,dish!A:A))</f>
        <v>23</v>
      </c>
      <c r="B225">
        <f>VALUE(_xlfn.XLOOKUP(E225,ingredient!B:B,ingredient!A:A))</f>
        <v>20</v>
      </c>
      <c r="C225">
        <v>100</v>
      </c>
      <c r="D225" t="s">
        <v>52</v>
      </c>
      <c r="E225" s="3" t="s">
        <v>83</v>
      </c>
      <c r="F225">
        <f>dish_ingredient!$C225/100*_xlfn.XLOOKUP(dish_ingredient!$E225,ingredient!$B:$B,ingredient!C:C)</f>
        <v>16</v>
      </c>
      <c r="G225">
        <f>dish_ingredient!$C225/100*_xlfn.XLOOKUP(dish_ingredient!$E225,ingredient!$B:$B,ingredient!D:D)</f>
        <v>0.2</v>
      </c>
      <c r="H225">
        <f>dish_ingredient!$C225/100*_xlfn.XLOOKUP(dish_ingredient!$E225,ingredient!$B:$B,ingredient!E:E)</f>
        <v>3</v>
      </c>
      <c r="I225">
        <f>dish_ingredient!$C225/100*_xlfn.XLOOKUP(dish_ingredient!$E225,ingredient!$B:$B,ingredient!F:F)</f>
        <v>0.7</v>
      </c>
      <c r="J225">
        <f>dish_ingredient!$C225/100*_xlfn.XLOOKUP(dish_ingredient!$E225,ingredient!$B:$B,ingredient!G:G)</f>
        <v>0</v>
      </c>
      <c r="K225">
        <f>dish_ingredient!$C225/100*_xlfn.XLOOKUP(dish_ingredient!$E225,ingredient!$B:$B,ingredient!H:H)</f>
        <v>1.6</v>
      </c>
    </row>
    <row r="226" spans="1:11" x14ac:dyDescent="0.3">
      <c r="A226">
        <f>VALUE(_xlfn.XLOOKUP(D226,dish!B:B,dish!A:A))</f>
        <v>23</v>
      </c>
      <c r="B226">
        <f>VALUE(_xlfn.XLOOKUP(E226,ingredient!B:B,ingredient!A:A))</f>
        <v>58</v>
      </c>
      <c r="C226">
        <v>150</v>
      </c>
      <c r="D226" t="s">
        <v>52</v>
      </c>
      <c r="E226" s="3" t="s">
        <v>89</v>
      </c>
      <c r="F226">
        <f>dish_ingredient!$C226/100*_xlfn.XLOOKUP(dish_ingredient!$E226,ingredient!$B:$B,ingredient!C:C)</f>
        <v>60</v>
      </c>
      <c r="G226">
        <f>dish_ingredient!$C226/100*_xlfn.XLOOKUP(dish_ingredient!$E226,ingredient!$B:$B,ingredient!D:D)</f>
        <v>0.15000000000000002</v>
      </c>
      <c r="H226">
        <f>dish_ingredient!$C226/100*_xlfn.XLOOKUP(dish_ingredient!$E226,ingredient!$B:$B,ingredient!E:E)</f>
        <v>13.950000000000001</v>
      </c>
      <c r="I226">
        <f>dish_ingredient!$C226/100*_xlfn.XLOOKUP(dish_ingredient!$E226,ingredient!$B:$B,ingredient!F:F)</f>
        <v>1.6500000000000001</v>
      </c>
      <c r="J226">
        <f>dish_ingredient!$C226/100*_xlfn.XLOOKUP(dish_ingredient!$E226,ingredient!$B:$B,ingredient!G:G)</f>
        <v>0</v>
      </c>
      <c r="K226">
        <f>dish_ingredient!$C226/100*_xlfn.XLOOKUP(dish_ingredient!$E226,ingredient!$B:$B,ingredient!H:H)</f>
        <v>2.5499999999999998</v>
      </c>
    </row>
    <row r="227" spans="1:11" x14ac:dyDescent="0.3">
      <c r="A227">
        <f>VALUE(_xlfn.XLOOKUP(D227,dish!B:B,dish!A:A))</f>
        <v>23</v>
      </c>
      <c r="B227">
        <f>VALUE(_xlfn.XLOOKUP(E227,ingredient!B:B,ingredient!A:A))</f>
        <v>39</v>
      </c>
      <c r="C227">
        <v>6</v>
      </c>
      <c r="D227" t="s">
        <v>52</v>
      </c>
      <c r="E227" s="3" t="s">
        <v>135</v>
      </c>
      <c r="F227">
        <f>dish_ingredient!$C227/100*_xlfn.XLOOKUP(dish_ingredient!$E227,ingredient!$B:$B,ingredient!C:C)</f>
        <v>8.94</v>
      </c>
      <c r="G227">
        <f>dish_ingredient!$C227/100*_xlfn.XLOOKUP(dish_ingredient!$E227,ingredient!$B:$B,ingredient!D:D)</f>
        <v>0.03</v>
      </c>
      <c r="H227">
        <f>dish_ingredient!$C227/100*_xlfn.XLOOKUP(dish_ingredient!$E227,ingredient!$B:$B,ingredient!E:E)</f>
        <v>1.98</v>
      </c>
      <c r="I227">
        <f>dish_ingredient!$C227/100*_xlfn.XLOOKUP(dish_ingredient!$E227,ingredient!$B:$B,ingredient!F:F)</f>
        <v>0.38400000000000001</v>
      </c>
      <c r="J227">
        <f>dish_ingredient!$C227/100*_xlfn.XLOOKUP(dish_ingredient!$E227,ingredient!$B:$B,ingredient!G:G)</f>
        <v>0</v>
      </c>
      <c r="K227">
        <f>dish_ingredient!$C227/100*_xlfn.XLOOKUP(dish_ingredient!$E227,ingredient!$B:$B,ingredient!H:H)</f>
        <v>0.126</v>
      </c>
    </row>
    <row r="228" spans="1:11" x14ac:dyDescent="0.3">
      <c r="A228">
        <f>VALUE(_xlfn.XLOOKUP(D228,dish!B:B,dish!A:A))</f>
        <v>23</v>
      </c>
      <c r="B228">
        <f>VALUE(_xlfn.XLOOKUP(E228,ingredient!B:B,ingredient!A:A))</f>
        <v>23</v>
      </c>
      <c r="C228">
        <v>1000</v>
      </c>
      <c r="D228" t="s">
        <v>52</v>
      </c>
      <c r="E228" s="3" t="s">
        <v>249</v>
      </c>
      <c r="F228">
        <f>dish_ingredient!$C228/100*_xlfn.XLOOKUP(dish_ingredient!$E228,ingredient!$B:$B,ingredient!C:C)</f>
        <v>70</v>
      </c>
      <c r="G228">
        <f>dish_ingredient!$C228/100*_xlfn.XLOOKUP(dish_ingredient!$E228,ingredient!$B:$B,ingredient!D:D)</f>
        <v>3</v>
      </c>
      <c r="H228">
        <f>dish_ingredient!$C228/100*_xlfn.XLOOKUP(dish_ingredient!$E228,ingredient!$B:$B,ingredient!E:E)</f>
        <v>5</v>
      </c>
      <c r="I228">
        <f>dish_ingredient!$C228/100*_xlfn.XLOOKUP(dish_ingredient!$E228,ingredient!$B:$B,ingredient!F:F)</f>
        <v>6</v>
      </c>
      <c r="J228">
        <f>dish_ingredient!$C228/100*_xlfn.XLOOKUP(dish_ingredient!$E228,ingredient!$B:$B,ingredient!G:G)</f>
        <v>0</v>
      </c>
      <c r="K228">
        <f>dish_ingredient!$C228/100*_xlfn.XLOOKUP(dish_ingredient!$E228,ingredient!$B:$B,ingredient!H:H)</f>
        <v>0</v>
      </c>
    </row>
    <row r="229" spans="1:11" x14ac:dyDescent="0.3">
      <c r="A229">
        <f>VALUE(_xlfn.XLOOKUP(D229,dish!B:B,dish!A:A))</f>
        <v>23</v>
      </c>
      <c r="B229">
        <f>VALUE(_xlfn.XLOOKUP(E229,ingredient!B:B,ingredient!A:A))</f>
        <v>29</v>
      </c>
      <c r="C229">
        <v>200</v>
      </c>
      <c r="D229" t="s">
        <v>52</v>
      </c>
      <c r="E229" s="3" t="s">
        <v>253</v>
      </c>
      <c r="F229">
        <f>dish_ingredient!$C229/100*_xlfn.XLOOKUP(dish_ingredient!$E229,ingredient!$B:$B,ingredient!C:C)</f>
        <v>276</v>
      </c>
      <c r="G229">
        <f>dish_ingredient!$C229/100*_xlfn.XLOOKUP(dish_ingredient!$E229,ingredient!$B:$B,ingredient!D:D)</f>
        <v>4.2</v>
      </c>
      <c r="H229">
        <f>dish_ingredient!$C229/100*_xlfn.XLOOKUP(dish_ingredient!$E229,ingredient!$B:$B,ingredient!E:E)</f>
        <v>50</v>
      </c>
      <c r="I229">
        <f>dish_ingredient!$C229/100*_xlfn.XLOOKUP(dish_ingredient!$E229,ingredient!$B:$B,ingredient!F:F)</f>
        <v>10</v>
      </c>
      <c r="J229">
        <f>dish_ingredient!$C229/100*_xlfn.XLOOKUP(dish_ingredient!$E229,ingredient!$B:$B,ingredient!G:G)</f>
        <v>0</v>
      </c>
      <c r="K229">
        <f>dish_ingredient!$C229/100*_xlfn.XLOOKUP(dish_ingredient!$E229,ingredient!$B:$B,ingredient!H:H)</f>
        <v>2.4</v>
      </c>
    </row>
    <row r="230" spans="1:11" x14ac:dyDescent="0.3">
      <c r="A230">
        <f>VALUE(_xlfn.XLOOKUP(D230,dish!B:B,dish!A:A))</f>
        <v>23</v>
      </c>
      <c r="B230">
        <f>VALUE(_xlfn.XLOOKUP(E230,ingredient!B:B,ingredient!A:A))</f>
        <v>6</v>
      </c>
      <c r="C230">
        <v>1</v>
      </c>
      <c r="D230" t="s">
        <v>52</v>
      </c>
      <c r="E230" s="3" t="s">
        <v>71</v>
      </c>
      <c r="F230">
        <f>dish_ingredient!$C230/100*_xlfn.XLOOKUP(dish_ingredient!$E230,ingredient!$B:$B,ingredient!C:C)</f>
        <v>3.13</v>
      </c>
      <c r="G230">
        <f>dish_ingredient!$C230/100*_xlfn.XLOOKUP(dish_ingredient!$E230,ingredient!$B:$B,ingredient!D:D)</f>
        <v>8.4000000000000005E-2</v>
      </c>
      <c r="H230">
        <f>dish_ingredient!$C230/100*_xlfn.XLOOKUP(dish_ingredient!$E230,ingredient!$B:$B,ingredient!E:E)</f>
        <v>0.75</v>
      </c>
      <c r="I230">
        <f>dish_ingredient!$C230/100*_xlfn.XLOOKUP(dish_ingredient!$E230,ingredient!$B:$B,ingredient!F:F)</f>
        <v>7.5999999999999998E-2</v>
      </c>
      <c r="J230">
        <f>dish_ingredient!$C230/100*_xlfn.XLOOKUP(dish_ingredient!$E230,ingredient!$B:$B,ingredient!G:G)</f>
        <v>0</v>
      </c>
      <c r="K230">
        <f>dish_ingredient!$C230/100*_xlfn.XLOOKUP(dish_ingredient!$E230,ingredient!$B:$B,ingredient!H:H)</f>
        <v>0.26300000000000001</v>
      </c>
    </row>
    <row r="231" spans="1:11" x14ac:dyDescent="0.3">
      <c r="A231">
        <f>VALUE(_xlfn.XLOOKUP(D231,dish!B:B,dish!A:A))</f>
        <v>23</v>
      </c>
      <c r="B231">
        <f>VALUE(_xlfn.XLOOKUP(E231,ingredient!B:B,ingredient!A:A))</f>
        <v>68</v>
      </c>
      <c r="C231">
        <v>5</v>
      </c>
      <c r="D231" t="s">
        <v>52</v>
      </c>
      <c r="E231" s="3" t="s">
        <v>57</v>
      </c>
      <c r="F231">
        <f>dish_ingredient!$C231/100*_xlfn.XLOOKUP(dish_ingredient!$E231,ingredient!$B:$B,ingredient!C:C)</f>
        <v>0</v>
      </c>
      <c r="G231">
        <f>dish_ingredient!$C231/100*_xlfn.XLOOKUP(dish_ingredient!$E231,ingredient!$B:$B,ingredient!D:D)</f>
        <v>0</v>
      </c>
      <c r="H231">
        <f>dish_ingredient!$C231/100*_xlfn.XLOOKUP(dish_ingredient!$E231,ingredient!$B:$B,ingredient!E:E)</f>
        <v>0</v>
      </c>
      <c r="I231">
        <f>dish_ingredient!$C231/100*_xlfn.XLOOKUP(dish_ingredient!$E231,ingredient!$B:$B,ingredient!F:F)</f>
        <v>0</v>
      </c>
      <c r="J231">
        <f>dish_ingredient!$C231/100*_xlfn.XLOOKUP(dish_ingredient!$E231,ingredient!$B:$B,ingredient!G:G)</f>
        <v>0</v>
      </c>
      <c r="K231">
        <f>dish_ingredient!$C231/100*_xlfn.XLOOKUP(dish_ingredient!$E231,ingredient!$B:$B,ingredient!H:H)</f>
        <v>0</v>
      </c>
    </row>
    <row r="232" spans="1:11" x14ac:dyDescent="0.3">
      <c r="A232">
        <f>VALUE(_xlfn.XLOOKUP(D232,dish!B:B,dish!A:A))</f>
        <v>23</v>
      </c>
      <c r="B232">
        <f>VALUE(_xlfn.XLOOKUP(E232,ingredient!B:B,ingredient!A:A))</f>
        <v>13</v>
      </c>
      <c r="C232">
        <v>2</v>
      </c>
      <c r="D232" t="s">
        <v>52</v>
      </c>
      <c r="E232" s="3" t="s">
        <v>58</v>
      </c>
      <c r="F232">
        <f>dish_ingredient!$C232/100*_xlfn.XLOOKUP(dish_ingredient!$E232,ingredient!$B:$B,ingredient!C:C)</f>
        <v>5.0200000000000005</v>
      </c>
      <c r="G232">
        <f>dish_ingredient!$C232/100*_xlfn.XLOOKUP(dish_ingredient!$E232,ingredient!$B:$B,ingredient!D:D)</f>
        <v>6.6000000000000003E-2</v>
      </c>
      <c r="H232">
        <f>dish_ingredient!$C232/100*_xlfn.XLOOKUP(dish_ingredient!$E232,ingredient!$B:$B,ingredient!E:E)</f>
        <v>1.28</v>
      </c>
      <c r="I232">
        <f>dish_ingredient!$C232/100*_xlfn.XLOOKUP(dish_ingredient!$E232,ingredient!$B:$B,ingredient!F:F)</f>
        <v>0.20800000000000002</v>
      </c>
      <c r="J232">
        <f>dish_ingredient!$C232/100*_xlfn.XLOOKUP(dish_ingredient!$E232,ingredient!$B:$B,ingredient!G:G)</f>
        <v>0</v>
      </c>
      <c r="K232">
        <f>dish_ingredient!$C232/100*_xlfn.XLOOKUP(dish_ingredient!$E232,ingredient!$B:$B,ingredient!H:H)</f>
        <v>0.53</v>
      </c>
    </row>
    <row r="233" spans="1:11" x14ac:dyDescent="0.3">
      <c r="A233">
        <f>VALUE(_xlfn.XLOOKUP(D233,dish!B:B,dish!A:A))</f>
        <v>23</v>
      </c>
      <c r="B233">
        <f>VALUE(_xlfn.XLOOKUP(E233,ingredient!B:B,ingredient!A:A))</f>
        <v>37</v>
      </c>
      <c r="C233">
        <v>10</v>
      </c>
      <c r="D233" t="s">
        <v>52</v>
      </c>
      <c r="E233" s="3" t="s">
        <v>91</v>
      </c>
      <c r="F233">
        <f>dish_ingredient!$C233/100*_xlfn.XLOOKUP(dish_ingredient!$E233,ingredient!$B:$B,ingredient!C:C)</f>
        <v>3.6</v>
      </c>
      <c r="G233">
        <f>dish_ingredient!$C233/100*_xlfn.XLOOKUP(dish_ingredient!$E233,ingredient!$B:$B,ingredient!D:D)</f>
        <v>8.0000000000000016E-2</v>
      </c>
      <c r="H233">
        <f>dish_ingredient!$C233/100*_xlfn.XLOOKUP(dish_ingredient!$E233,ingredient!$B:$B,ingredient!E:E)</f>
        <v>0.63</v>
      </c>
      <c r="I233">
        <f>dish_ingredient!$C233/100*_xlfn.XLOOKUP(dish_ingredient!$E233,ingredient!$B:$B,ingredient!F:F)</f>
        <v>0.30000000000000004</v>
      </c>
      <c r="J233">
        <f>dish_ingredient!$C233/100*_xlfn.XLOOKUP(dish_ingredient!$E233,ingredient!$B:$B,ingredient!G:G)</f>
        <v>0</v>
      </c>
      <c r="K233">
        <f>dish_ingredient!$C233/100*_xlfn.XLOOKUP(dish_ingredient!$E233,ingredient!$B:$B,ingredient!H:H)</f>
        <v>0.33</v>
      </c>
    </row>
    <row r="234" spans="1:11" x14ac:dyDescent="0.3">
      <c r="A234">
        <f>VALUE(_xlfn.XLOOKUP(D234,dish!B:B,dish!A:A))</f>
        <v>24</v>
      </c>
      <c r="B234">
        <f>VALUE(_xlfn.XLOOKUP(E234,ingredient!B:B,ingredient!A:A))</f>
        <v>42</v>
      </c>
      <c r="C234">
        <v>500</v>
      </c>
      <c r="D234" t="s">
        <v>53</v>
      </c>
      <c r="E234" s="3" t="s">
        <v>270</v>
      </c>
      <c r="F234">
        <f>dish_ingredient!$C234/100*_xlfn.XLOOKUP(dish_ingredient!$E234,ingredient!$B:$B,ingredient!C:C)</f>
        <v>1270</v>
      </c>
      <c r="G234">
        <f>dish_ingredient!$C234/100*_xlfn.XLOOKUP(dish_ingredient!$E234,ingredient!$B:$B,ingredient!D:D)</f>
        <v>90</v>
      </c>
      <c r="H234">
        <f>dish_ingredient!$C234/100*_xlfn.XLOOKUP(dish_ingredient!$E234,ingredient!$B:$B,ingredient!E:E)</f>
        <v>0</v>
      </c>
      <c r="I234">
        <f>dish_ingredient!$C234/100*_xlfn.XLOOKUP(dish_ingredient!$E234,ingredient!$B:$B,ingredient!F:F)</f>
        <v>130</v>
      </c>
      <c r="J234">
        <f>dish_ingredient!$C234/100*_xlfn.XLOOKUP(dish_ingredient!$E234,ingredient!$B:$B,ingredient!G:G)</f>
        <v>0</v>
      </c>
      <c r="K234">
        <f>dish_ingredient!$C234/100*_xlfn.XLOOKUP(dish_ingredient!$E234,ingredient!$B:$B,ingredient!H:H)</f>
        <v>0</v>
      </c>
    </row>
    <row r="235" spans="1:11" x14ac:dyDescent="0.3">
      <c r="A235">
        <f>VALUE(_xlfn.XLOOKUP(D235,dish!B:B,dish!A:A))</f>
        <v>24</v>
      </c>
      <c r="B235">
        <f>VALUE(_xlfn.XLOOKUP(E235,ingredient!B:B,ingredient!A:A))</f>
        <v>58</v>
      </c>
      <c r="C235">
        <v>150</v>
      </c>
      <c r="D235" t="s">
        <v>53</v>
      </c>
      <c r="E235" s="3" t="s">
        <v>89</v>
      </c>
      <c r="F235">
        <f>dish_ingredient!$C235/100*_xlfn.XLOOKUP(dish_ingredient!$E235,ingredient!$B:$B,ingredient!C:C)</f>
        <v>60</v>
      </c>
      <c r="G235">
        <f>dish_ingredient!$C235/100*_xlfn.XLOOKUP(dish_ingredient!$E235,ingredient!$B:$B,ingredient!D:D)</f>
        <v>0.15000000000000002</v>
      </c>
      <c r="H235">
        <f>dish_ingredient!$C235/100*_xlfn.XLOOKUP(dish_ingredient!$E235,ingredient!$B:$B,ingredient!E:E)</f>
        <v>13.950000000000001</v>
      </c>
      <c r="I235">
        <f>dish_ingredient!$C235/100*_xlfn.XLOOKUP(dish_ingredient!$E235,ingredient!$B:$B,ingredient!F:F)</f>
        <v>1.6500000000000001</v>
      </c>
      <c r="J235">
        <f>dish_ingredient!$C235/100*_xlfn.XLOOKUP(dish_ingredient!$E235,ingredient!$B:$B,ingredient!G:G)</f>
        <v>0</v>
      </c>
      <c r="K235">
        <f>dish_ingredient!$C235/100*_xlfn.XLOOKUP(dish_ingredient!$E235,ingredient!$B:$B,ingredient!H:H)</f>
        <v>2.5499999999999998</v>
      </c>
    </row>
    <row r="236" spans="1:11" x14ac:dyDescent="0.3">
      <c r="A236">
        <f>VALUE(_xlfn.XLOOKUP(D236,dish!B:B,dish!A:A))</f>
        <v>24</v>
      </c>
      <c r="B236">
        <f>VALUE(_xlfn.XLOOKUP(E236,ingredient!B:B,ingredient!A:A))</f>
        <v>39</v>
      </c>
      <c r="C236">
        <v>6</v>
      </c>
      <c r="D236" t="s">
        <v>53</v>
      </c>
      <c r="E236" s="3" t="s">
        <v>135</v>
      </c>
      <c r="F236">
        <f>dish_ingredient!$C236/100*_xlfn.XLOOKUP(dish_ingredient!$E236,ingredient!$B:$B,ingredient!C:C)</f>
        <v>8.94</v>
      </c>
      <c r="G236">
        <f>dish_ingredient!$C236/100*_xlfn.XLOOKUP(dish_ingredient!$E236,ingredient!$B:$B,ingredient!D:D)</f>
        <v>0.03</v>
      </c>
      <c r="H236">
        <f>dish_ingredient!$C236/100*_xlfn.XLOOKUP(dish_ingredient!$E236,ingredient!$B:$B,ingredient!E:E)</f>
        <v>1.98</v>
      </c>
      <c r="I236">
        <f>dish_ingredient!$C236/100*_xlfn.XLOOKUP(dish_ingredient!$E236,ingredient!$B:$B,ingredient!F:F)</f>
        <v>0.38400000000000001</v>
      </c>
      <c r="J236">
        <f>dish_ingredient!$C236/100*_xlfn.XLOOKUP(dish_ingredient!$E236,ingredient!$B:$B,ingredient!G:G)</f>
        <v>0</v>
      </c>
      <c r="K236">
        <f>dish_ingredient!$C236/100*_xlfn.XLOOKUP(dish_ingredient!$E236,ingredient!$B:$B,ingredient!H:H)</f>
        <v>0.126</v>
      </c>
    </row>
    <row r="237" spans="1:11" x14ac:dyDescent="0.3">
      <c r="A237">
        <f>VALUE(_xlfn.XLOOKUP(D237,dish!B:B,dish!A:A))</f>
        <v>24</v>
      </c>
      <c r="B237">
        <f>VALUE(_xlfn.XLOOKUP(E237,ingredient!B:B,ingredient!A:A))</f>
        <v>47</v>
      </c>
      <c r="C237">
        <v>400</v>
      </c>
      <c r="D237" t="s">
        <v>53</v>
      </c>
      <c r="E237" s="3" t="s">
        <v>94</v>
      </c>
      <c r="F237">
        <f>dish_ingredient!$C237/100*_xlfn.XLOOKUP(dish_ingredient!$E237,ingredient!$B:$B,ingredient!C:C)</f>
        <v>508</v>
      </c>
      <c r="G237">
        <f>dish_ingredient!$C237/100*_xlfn.XLOOKUP(dish_ingredient!$E237,ingredient!$B:$B,ingredient!D:D)</f>
        <v>2</v>
      </c>
      <c r="H237">
        <f>dish_ingredient!$C237/100*_xlfn.XLOOKUP(dish_ingredient!$E237,ingredient!$B:$B,ingredient!E:E)</f>
        <v>88</v>
      </c>
      <c r="I237">
        <f>dish_ingredient!$C237/100*_xlfn.XLOOKUP(dish_ingredient!$E237,ingredient!$B:$B,ingredient!F:F)</f>
        <v>34.799999999999997</v>
      </c>
      <c r="J237">
        <f>dish_ingredient!$C237/100*_xlfn.XLOOKUP(dish_ingredient!$E237,ingredient!$B:$B,ingredient!G:G)</f>
        <v>0</v>
      </c>
      <c r="K237">
        <f>dish_ingredient!$C237/100*_xlfn.XLOOKUP(dish_ingredient!$E237,ingredient!$B:$B,ingredient!H:H)</f>
        <v>29.6</v>
      </c>
    </row>
    <row r="238" spans="1:11" x14ac:dyDescent="0.3">
      <c r="A238">
        <f>VALUE(_xlfn.XLOOKUP(D238,dish!B:B,dish!A:A))</f>
        <v>24</v>
      </c>
      <c r="B238">
        <f>VALUE(_xlfn.XLOOKUP(E238,ingredient!B:B,ingredient!A:A))</f>
        <v>75</v>
      </c>
      <c r="C238">
        <v>800</v>
      </c>
      <c r="D238" t="s">
        <v>53</v>
      </c>
      <c r="E238" s="3" t="s">
        <v>276</v>
      </c>
      <c r="F238">
        <f>dish_ingredient!$C238/100*_xlfn.XLOOKUP(dish_ingredient!$E238,ingredient!$B:$B,ingredient!C:C)</f>
        <v>144</v>
      </c>
      <c r="G238">
        <f>dish_ingredient!$C238/100*_xlfn.XLOOKUP(dish_ingredient!$E238,ingredient!$B:$B,ingredient!D:D)</f>
        <v>1.6</v>
      </c>
      <c r="H238">
        <f>dish_ingredient!$C238/100*_xlfn.XLOOKUP(dish_ingredient!$E238,ingredient!$B:$B,ingredient!E:E)</f>
        <v>31.2</v>
      </c>
      <c r="I238">
        <f>dish_ingredient!$C238/100*_xlfn.XLOOKUP(dish_ingredient!$E238,ingredient!$B:$B,ingredient!F:F)</f>
        <v>7.2</v>
      </c>
      <c r="J238">
        <f>dish_ingredient!$C238/100*_xlfn.XLOOKUP(dish_ingredient!$E238,ingredient!$B:$B,ingredient!G:G)</f>
        <v>0</v>
      </c>
      <c r="K238">
        <f>dish_ingredient!$C238/100*_xlfn.XLOOKUP(dish_ingredient!$E238,ingredient!$B:$B,ingredient!H:H)</f>
        <v>9.6</v>
      </c>
    </row>
    <row r="239" spans="1:11" x14ac:dyDescent="0.3">
      <c r="A239">
        <f>VALUE(_xlfn.XLOOKUP(D239,dish!B:B,dish!A:A))</f>
        <v>24</v>
      </c>
      <c r="B239">
        <f>VALUE(_xlfn.XLOOKUP(E239,ingredient!B:B,ingredient!A:A))</f>
        <v>24</v>
      </c>
      <c r="C239">
        <v>15</v>
      </c>
      <c r="D239" t="s">
        <v>53</v>
      </c>
      <c r="E239" s="3" t="s">
        <v>77</v>
      </c>
      <c r="F239">
        <f>dish_ingredient!$C239/100*_xlfn.XLOOKUP(dish_ingredient!$E239,ingredient!$B:$B,ingredient!C:C)</f>
        <v>42.3</v>
      </c>
      <c r="G239">
        <f>dish_ingredient!$C239/100*_xlfn.XLOOKUP(dish_ingredient!$E239,ingredient!$B:$B,ingredient!D:D)</f>
        <v>2.1</v>
      </c>
      <c r="H239">
        <f>dish_ingredient!$C239/100*_xlfn.XLOOKUP(dish_ingredient!$E239,ingredient!$B:$B,ingredient!E:E)</f>
        <v>7.35</v>
      </c>
      <c r="I239">
        <f>dish_ingredient!$C239/100*_xlfn.XLOOKUP(dish_ingredient!$E239,ingredient!$B:$B,ingredient!F:F)</f>
        <v>1.95</v>
      </c>
      <c r="J239">
        <f>dish_ingredient!$C239/100*_xlfn.XLOOKUP(dish_ingredient!$E239,ingredient!$B:$B,ingredient!G:G)</f>
        <v>0</v>
      </c>
      <c r="K239">
        <f>dish_ingredient!$C239/100*_xlfn.XLOOKUP(dish_ingredient!$E239,ingredient!$B:$B,ingredient!H:H)</f>
        <v>5.0999999999999996</v>
      </c>
    </row>
    <row r="240" spans="1:11" x14ac:dyDescent="0.3">
      <c r="A240">
        <f>VALUE(_xlfn.XLOOKUP(D240,dish!B:B,dish!A:A))</f>
        <v>24</v>
      </c>
      <c r="B240">
        <f>VALUE(_xlfn.XLOOKUP(E240,ingredient!B:B,ingredient!A:A))</f>
        <v>43</v>
      </c>
      <c r="C240">
        <v>7</v>
      </c>
      <c r="D240" t="s">
        <v>53</v>
      </c>
      <c r="E240" s="3" t="s">
        <v>271</v>
      </c>
      <c r="F240">
        <f>dish_ingredient!$C240/100*_xlfn.XLOOKUP(dish_ingredient!$E240,ingredient!$B:$B,ingredient!C:C)</f>
        <v>26.250000000000004</v>
      </c>
      <c r="G240">
        <f>dish_ingredient!$C240/100*_xlfn.XLOOKUP(dish_ingredient!$E240,ingredient!$B:$B,ingredient!D:D)</f>
        <v>1.54</v>
      </c>
      <c r="H240">
        <f>dish_ingredient!$C240/100*_xlfn.XLOOKUP(dish_ingredient!$E240,ingredient!$B:$B,ingredient!E:E)</f>
        <v>3.08</v>
      </c>
      <c r="I240">
        <f>dish_ingredient!$C240/100*_xlfn.XLOOKUP(dish_ingredient!$E240,ingredient!$B:$B,ingredient!F:F)</f>
        <v>1.2600000000000002</v>
      </c>
      <c r="J240">
        <f>dish_ingredient!$C240/100*_xlfn.XLOOKUP(dish_ingredient!$E240,ingredient!$B:$B,ingredient!G:G)</f>
        <v>0</v>
      </c>
      <c r="K240">
        <f>dish_ingredient!$C240/100*_xlfn.XLOOKUP(dish_ingredient!$E240,ingredient!$B:$B,ingredient!H:H)</f>
        <v>0.7350000000000001</v>
      </c>
    </row>
    <row r="241" spans="1:11" x14ac:dyDescent="0.3">
      <c r="A241">
        <f>VALUE(_xlfn.XLOOKUP(D241,dish!B:B,dish!A:A))</f>
        <v>24</v>
      </c>
      <c r="B241">
        <f>VALUE(_xlfn.XLOOKUP(E241,ingredient!B:B,ingredient!A:A))</f>
        <v>68</v>
      </c>
      <c r="C241">
        <v>5</v>
      </c>
      <c r="D241" t="s">
        <v>53</v>
      </c>
      <c r="E241" s="3" t="s">
        <v>57</v>
      </c>
      <c r="F241">
        <f>dish_ingredient!$C241/100*_xlfn.XLOOKUP(dish_ingredient!$E241,ingredient!$B:$B,ingredient!C:C)</f>
        <v>0</v>
      </c>
      <c r="G241">
        <f>dish_ingredient!$C241/100*_xlfn.XLOOKUP(dish_ingredient!$E241,ingredient!$B:$B,ingredient!D:D)</f>
        <v>0</v>
      </c>
      <c r="H241">
        <f>dish_ingredient!$C241/100*_xlfn.XLOOKUP(dish_ingredient!$E241,ingredient!$B:$B,ingredient!E:E)</f>
        <v>0</v>
      </c>
      <c r="I241">
        <f>dish_ingredient!$C241/100*_xlfn.XLOOKUP(dish_ingredient!$E241,ingredient!$B:$B,ingredient!F:F)</f>
        <v>0</v>
      </c>
      <c r="J241">
        <f>dish_ingredient!$C241/100*_xlfn.XLOOKUP(dish_ingredient!$E241,ingredient!$B:$B,ingredient!G:G)</f>
        <v>0</v>
      </c>
      <c r="K241">
        <f>dish_ingredient!$C241/100*_xlfn.XLOOKUP(dish_ingredient!$E241,ingredient!$B:$B,ingredient!H:H)</f>
        <v>0</v>
      </c>
    </row>
    <row r="242" spans="1:11" x14ac:dyDescent="0.3">
      <c r="A242">
        <f>VALUE(_xlfn.XLOOKUP(D242,dish!B:B,dish!A:A))</f>
        <v>24</v>
      </c>
      <c r="B242">
        <f>VALUE(_xlfn.XLOOKUP(E242,ingredient!B:B,ingredient!A:A))</f>
        <v>13</v>
      </c>
      <c r="C242">
        <v>2</v>
      </c>
      <c r="D242" t="s">
        <v>53</v>
      </c>
      <c r="E242" s="3" t="s">
        <v>58</v>
      </c>
      <c r="F242">
        <f>dish_ingredient!$C242/100*_xlfn.XLOOKUP(dish_ingredient!$E242,ingredient!$B:$B,ingredient!C:C)</f>
        <v>5.0200000000000005</v>
      </c>
      <c r="G242">
        <f>dish_ingredient!$C242/100*_xlfn.XLOOKUP(dish_ingredient!$E242,ingredient!$B:$B,ingredient!D:D)</f>
        <v>6.6000000000000003E-2</v>
      </c>
      <c r="H242">
        <f>dish_ingredient!$C242/100*_xlfn.XLOOKUP(dish_ingredient!$E242,ingredient!$B:$B,ingredient!E:E)</f>
        <v>1.28</v>
      </c>
      <c r="I242">
        <f>dish_ingredient!$C242/100*_xlfn.XLOOKUP(dish_ingredient!$E242,ingredient!$B:$B,ingredient!F:F)</f>
        <v>0.20800000000000002</v>
      </c>
      <c r="J242">
        <f>dish_ingredient!$C242/100*_xlfn.XLOOKUP(dish_ingredient!$E242,ingredient!$B:$B,ingredient!G:G)</f>
        <v>0</v>
      </c>
      <c r="K242">
        <f>dish_ingredient!$C242/100*_xlfn.XLOOKUP(dish_ingredient!$E242,ingredient!$B:$B,ingredient!H:H)</f>
        <v>0.53</v>
      </c>
    </row>
    <row r="243" spans="1:11" x14ac:dyDescent="0.3">
      <c r="A243">
        <f>VALUE(_xlfn.XLOOKUP(D243,dish!B:B,dish!A:A))</f>
        <v>24</v>
      </c>
      <c r="B243">
        <f>VALUE(_xlfn.XLOOKUP(E243,ingredient!B:B,ingredient!A:A))</f>
        <v>76</v>
      </c>
      <c r="C243">
        <v>30</v>
      </c>
      <c r="D243" t="s">
        <v>53</v>
      </c>
      <c r="E243" s="3" t="s">
        <v>260</v>
      </c>
      <c r="F243">
        <f>dish_ingredient!$C243/100*_xlfn.XLOOKUP(dish_ingredient!$E243,ingredient!$B:$B,ingredient!C:C)</f>
        <v>265.2</v>
      </c>
      <c r="G243">
        <f>dish_ingredient!$C243/100*_xlfn.XLOOKUP(dish_ingredient!$E243,ingredient!$B:$B,ingredient!D:D)</f>
        <v>30</v>
      </c>
      <c r="H243">
        <f>dish_ingredient!$C243/100*_xlfn.XLOOKUP(dish_ingredient!$E243,ingredient!$B:$B,ingredient!E:E)</f>
        <v>0</v>
      </c>
      <c r="I243">
        <f>dish_ingredient!$C243/100*_xlfn.XLOOKUP(dish_ingredient!$E243,ingredient!$B:$B,ingredient!F:F)</f>
        <v>0</v>
      </c>
      <c r="J243">
        <f>dish_ingredient!$C243/100*_xlfn.XLOOKUP(dish_ingredient!$E243,ingredient!$B:$B,ingredient!G:G)</f>
        <v>0</v>
      </c>
      <c r="K243">
        <f>dish_ingredient!$C243/100*_xlfn.XLOOKUP(dish_ingredient!$E243,ingredient!$B:$B,ingredient!H:H)</f>
        <v>0</v>
      </c>
    </row>
    <row r="244" spans="1:11" x14ac:dyDescent="0.3">
      <c r="A244">
        <f>VALUE(_xlfn.XLOOKUP(D244,dish!B:B,dish!A:A))</f>
        <v>24</v>
      </c>
      <c r="B244">
        <f>VALUE(_xlfn.XLOOKUP(E244,ingredient!B:B,ingredient!A:A))</f>
        <v>11</v>
      </c>
      <c r="C244">
        <v>150</v>
      </c>
      <c r="D244" t="s">
        <v>53</v>
      </c>
      <c r="E244" s="3" t="s">
        <v>238</v>
      </c>
      <c r="F244">
        <f>dish_ingredient!$C244/100*_xlfn.XLOOKUP(dish_ingredient!$E244,ingredient!$B:$B,ingredient!C:C)</f>
        <v>46.5</v>
      </c>
      <c r="G244">
        <f>dish_ingredient!$C244/100*_xlfn.XLOOKUP(dish_ingredient!$E244,ingredient!$B:$B,ingredient!D:D)</f>
        <v>0.44999999999999996</v>
      </c>
      <c r="H244">
        <f>dish_ingredient!$C244/100*_xlfn.XLOOKUP(dish_ingredient!$E244,ingredient!$B:$B,ingredient!E:E)</f>
        <v>9</v>
      </c>
      <c r="I244">
        <f>dish_ingredient!$C244/100*_xlfn.XLOOKUP(dish_ingredient!$E244,ingredient!$B:$B,ingredient!F:F)</f>
        <v>1.5</v>
      </c>
      <c r="J244">
        <f>dish_ingredient!$C244/100*_xlfn.XLOOKUP(dish_ingredient!$E244,ingredient!$B:$B,ingredient!G:G)</f>
        <v>0</v>
      </c>
      <c r="K244">
        <f>dish_ingredient!$C244/100*_xlfn.XLOOKUP(dish_ingredient!$E244,ingredient!$B:$B,ingredient!H:H)</f>
        <v>3.1500000000000004</v>
      </c>
    </row>
    <row r="245" spans="1:11" x14ac:dyDescent="0.3">
      <c r="A245">
        <f>VALUE(_xlfn.XLOOKUP(D245,dish!B:B,dish!A:A))</f>
        <v>24</v>
      </c>
      <c r="B245">
        <f>VALUE(_xlfn.XLOOKUP(E245,ingredient!B:B,ingredient!A:A))</f>
        <v>12</v>
      </c>
      <c r="C245">
        <v>150</v>
      </c>
      <c r="D245" t="s">
        <v>53</v>
      </c>
      <c r="E245" s="3" t="s">
        <v>239</v>
      </c>
      <c r="F245">
        <f>dish_ingredient!$C245/100*_xlfn.XLOOKUP(dish_ingredient!$E245,ingredient!$B:$B,ingredient!C:C)</f>
        <v>46.5</v>
      </c>
      <c r="G245">
        <f>dish_ingredient!$C245/100*_xlfn.XLOOKUP(dish_ingredient!$E245,ingredient!$B:$B,ingredient!D:D)</f>
        <v>0.44999999999999996</v>
      </c>
      <c r="H245">
        <f>dish_ingredient!$C245/100*_xlfn.XLOOKUP(dish_ingredient!$E245,ingredient!$B:$B,ingredient!E:E)</f>
        <v>9</v>
      </c>
      <c r="I245">
        <f>dish_ingredient!$C245/100*_xlfn.XLOOKUP(dish_ingredient!$E245,ingredient!$B:$B,ingredient!F:F)</f>
        <v>1.5</v>
      </c>
      <c r="J245">
        <f>dish_ingredient!$C245/100*_xlfn.XLOOKUP(dish_ingredient!$E245,ingredient!$B:$B,ingredient!G:G)</f>
        <v>0</v>
      </c>
      <c r="K245">
        <f>dish_ingredient!$C245/100*_xlfn.XLOOKUP(dish_ingredient!$E245,ingredient!$B:$B,ingredient!H:H)</f>
        <v>3.1500000000000004</v>
      </c>
    </row>
    <row r="246" spans="1:11" x14ac:dyDescent="0.3">
      <c r="A246">
        <f>VALUE(_xlfn.XLOOKUP(D246,dish!B:B,dish!A:A))</f>
        <v>25</v>
      </c>
      <c r="B246">
        <f>VALUE(_xlfn.XLOOKUP(E246,ingredient!B:B,ingredient!A:A))</f>
        <v>42</v>
      </c>
      <c r="C246">
        <v>500</v>
      </c>
      <c r="D246" t="s">
        <v>54</v>
      </c>
      <c r="E246" s="3" t="s">
        <v>270</v>
      </c>
      <c r="F246">
        <f>dish_ingredient!$C246/100*_xlfn.XLOOKUP(dish_ingredient!$E246,ingredient!$B:$B,ingredient!C:C)</f>
        <v>1270</v>
      </c>
      <c r="G246">
        <f>dish_ingredient!$C246/100*_xlfn.XLOOKUP(dish_ingredient!$E246,ingredient!$B:$B,ingredient!D:D)</f>
        <v>90</v>
      </c>
      <c r="H246">
        <f>dish_ingredient!$C246/100*_xlfn.XLOOKUP(dish_ingredient!$E246,ingredient!$B:$B,ingredient!E:E)</f>
        <v>0</v>
      </c>
      <c r="I246">
        <f>dish_ingredient!$C246/100*_xlfn.XLOOKUP(dish_ingredient!$E246,ingredient!$B:$B,ingredient!F:F)</f>
        <v>130</v>
      </c>
      <c r="J246">
        <f>dish_ingredient!$C246/100*_xlfn.XLOOKUP(dish_ingredient!$E246,ingredient!$B:$B,ingredient!G:G)</f>
        <v>0</v>
      </c>
      <c r="K246">
        <f>dish_ingredient!$C246/100*_xlfn.XLOOKUP(dish_ingredient!$E246,ingredient!$B:$B,ingredient!H:H)</f>
        <v>0</v>
      </c>
    </row>
    <row r="247" spans="1:11" x14ac:dyDescent="0.3">
      <c r="A247">
        <f>VALUE(_xlfn.XLOOKUP(D247,dish!B:B,dish!A:A))</f>
        <v>25</v>
      </c>
      <c r="B247">
        <f>VALUE(_xlfn.XLOOKUP(E247,ingredient!B:B,ingredient!A:A))</f>
        <v>44</v>
      </c>
      <c r="C247">
        <v>250</v>
      </c>
      <c r="D247" t="s">
        <v>54</v>
      </c>
      <c r="E247" s="3" t="s">
        <v>272</v>
      </c>
      <c r="F247">
        <f>dish_ingredient!$C247/100*_xlfn.XLOOKUP(dish_ingredient!$E247,ingredient!$B:$B,ingredient!C:C)</f>
        <v>657.5</v>
      </c>
      <c r="G247">
        <f>dish_ingredient!$C247/100*_xlfn.XLOOKUP(dish_ingredient!$E247,ingredient!$B:$B,ingredient!D:D)</f>
        <v>50</v>
      </c>
      <c r="H247">
        <f>dish_ingredient!$C247/100*_xlfn.XLOOKUP(dish_ingredient!$E247,ingredient!$B:$B,ingredient!E:E)</f>
        <v>0</v>
      </c>
      <c r="I247">
        <f>dish_ingredient!$C247/100*_xlfn.XLOOKUP(dish_ingredient!$E247,ingredient!$B:$B,ingredient!F:F)</f>
        <v>45</v>
      </c>
      <c r="J247">
        <f>dish_ingredient!$C247/100*_xlfn.XLOOKUP(dish_ingredient!$E247,ingredient!$B:$B,ingredient!G:G)</f>
        <v>0</v>
      </c>
      <c r="K247">
        <f>dish_ingredient!$C247/100*_xlfn.XLOOKUP(dish_ingredient!$E247,ingredient!$B:$B,ingredient!H:H)</f>
        <v>0</v>
      </c>
    </row>
    <row r="248" spans="1:11" x14ac:dyDescent="0.3">
      <c r="A248">
        <f>VALUE(_xlfn.XLOOKUP(D248,dish!B:B,dish!A:A))</f>
        <v>25</v>
      </c>
      <c r="B248">
        <f>VALUE(_xlfn.XLOOKUP(E248,ingredient!B:B,ingredient!A:A))</f>
        <v>58</v>
      </c>
      <c r="C248">
        <v>150</v>
      </c>
      <c r="D248" t="s">
        <v>54</v>
      </c>
      <c r="E248" s="3" t="s">
        <v>89</v>
      </c>
      <c r="F248">
        <f>dish_ingredient!$C248/100*_xlfn.XLOOKUP(dish_ingredient!$E248,ingredient!$B:$B,ingredient!C:C)</f>
        <v>60</v>
      </c>
      <c r="G248">
        <f>dish_ingredient!$C248/100*_xlfn.XLOOKUP(dish_ingredient!$E248,ingredient!$B:$B,ingredient!D:D)</f>
        <v>0.15000000000000002</v>
      </c>
      <c r="H248">
        <f>dish_ingredient!$C248/100*_xlfn.XLOOKUP(dish_ingredient!$E248,ingredient!$B:$B,ingredient!E:E)</f>
        <v>13.950000000000001</v>
      </c>
      <c r="I248">
        <f>dish_ingredient!$C248/100*_xlfn.XLOOKUP(dish_ingredient!$E248,ingredient!$B:$B,ingredient!F:F)</f>
        <v>1.6500000000000001</v>
      </c>
      <c r="J248">
        <f>dish_ingredient!$C248/100*_xlfn.XLOOKUP(dish_ingredient!$E248,ingredient!$B:$B,ingredient!G:G)</f>
        <v>0</v>
      </c>
      <c r="K248">
        <f>dish_ingredient!$C248/100*_xlfn.XLOOKUP(dish_ingredient!$E248,ingredient!$B:$B,ingredient!H:H)</f>
        <v>2.5499999999999998</v>
      </c>
    </row>
    <row r="249" spans="1:11" x14ac:dyDescent="0.3">
      <c r="A249">
        <f>VALUE(_xlfn.XLOOKUP(D249,dish!B:B,dish!A:A))</f>
        <v>25</v>
      </c>
      <c r="B249">
        <f>VALUE(_xlfn.XLOOKUP(E249,ingredient!B:B,ingredient!A:A))</f>
        <v>39</v>
      </c>
      <c r="C249">
        <v>6</v>
      </c>
      <c r="D249" t="s">
        <v>54</v>
      </c>
      <c r="E249" s="3" t="s">
        <v>135</v>
      </c>
      <c r="F249">
        <f>dish_ingredient!$C249/100*_xlfn.XLOOKUP(dish_ingredient!$E249,ingredient!$B:$B,ingredient!C:C)</f>
        <v>8.94</v>
      </c>
      <c r="G249">
        <f>dish_ingredient!$C249/100*_xlfn.XLOOKUP(dish_ingredient!$E249,ingredient!$B:$B,ingredient!D:D)</f>
        <v>0.03</v>
      </c>
      <c r="H249">
        <f>dish_ingredient!$C249/100*_xlfn.XLOOKUP(dish_ingredient!$E249,ingredient!$B:$B,ingredient!E:E)</f>
        <v>1.98</v>
      </c>
      <c r="I249">
        <f>dish_ingredient!$C249/100*_xlfn.XLOOKUP(dish_ingredient!$E249,ingredient!$B:$B,ingredient!F:F)</f>
        <v>0.38400000000000001</v>
      </c>
      <c r="J249">
        <f>dish_ingredient!$C249/100*_xlfn.XLOOKUP(dish_ingredient!$E249,ingredient!$B:$B,ingredient!G:G)</f>
        <v>0</v>
      </c>
      <c r="K249">
        <f>dish_ingredient!$C249/100*_xlfn.XLOOKUP(dish_ingredient!$E249,ingredient!$B:$B,ingredient!H:H)</f>
        <v>0.126</v>
      </c>
    </row>
    <row r="250" spans="1:11" x14ac:dyDescent="0.3">
      <c r="A250">
        <f>VALUE(_xlfn.XLOOKUP(D250,dish!B:B,dish!A:A))</f>
        <v>25</v>
      </c>
      <c r="B250">
        <f>VALUE(_xlfn.XLOOKUP(E250,ingredient!B:B,ingredient!A:A))</f>
        <v>14</v>
      </c>
      <c r="C250">
        <v>100</v>
      </c>
      <c r="D250" t="s">
        <v>54</v>
      </c>
      <c r="E250" s="3" t="s">
        <v>68</v>
      </c>
      <c r="F250">
        <f>dish_ingredient!$C250/100*_xlfn.XLOOKUP(dish_ingredient!$E250,ingredient!$B:$B,ingredient!C:C)</f>
        <v>395</v>
      </c>
      <c r="G250">
        <f>dish_ingredient!$C250/100*_xlfn.XLOOKUP(dish_ingredient!$E250,ingredient!$B:$B,ingredient!D:D)</f>
        <v>5.3</v>
      </c>
      <c r="H250">
        <f>dish_ingredient!$C250/100*_xlfn.XLOOKUP(dish_ingredient!$E250,ingredient!$B:$B,ingredient!E:E)</f>
        <v>74</v>
      </c>
      <c r="I250">
        <f>dish_ingredient!$C250/100*_xlfn.XLOOKUP(dish_ingredient!$E250,ingredient!$B:$B,ingredient!F:F)</f>
        <v>13</v>
      </c>
      <c r="J250">
        <f>dish_ingredient!$C250/100*_xlfn.XLOOKUP(dish_ingredient!$E250,ingredient!$B:$B,ingredient!G:G)</f>
        <v>0</v>
      </c>
      <c r="K250">
        <f>dish_ingredient!$C250/100*_xlfn.XLOOKUP(dish_ingredient!$E250,ingredient!$B:$B,ingredient!H:H)</f>
        <v>4.9000000000000004</v>
      </c>
    </row>
    <row r="251" spans="1:11" x14ac:dyDescent="0.3">
      <c r="A251">
        <f>VALUE(_xlfn.XLOOKUP(D251,dish!B:B,dish!A:A))</f>
        <v>25</v>
      </c>
      <c r="B251">
        <f>VALUE(_xlfn.XLOOKUP(E251,ingredient!B:B,ingredient!A:A))</f>
        <v>31</v>
      </c>
      <c r="C251">
        <v>100</v>
      </c>
      <c r="D251" t="s">
        <v>54</v>
      </c>
      <c r="E251" s="3" t="s">
        <v>251</v>
      </c>
      <c r="F251">
        <f>dish_ingredient!$C251/100*_xlfn.XLOOKUP(dish_ingredient!$E251,ingredient!$B:$B,ingredient!C:C)</f>
        <v>155</v>
      </c>
      <c r="G251">
        <f>dish_ingredient!$C251/100*_xlfn.XLOOKUP(dish_ingredient!$E251,ingredient!$B:$B,ingredient!D:D)</f>
        <v>11</v>
      </c>
      <c r="H251">
        <f>dish_ingredient!$C251/100*_xlfn.XLOOKUP(dish_ingredient!$E251,ingredient!$B:$B,ingredient!E:E)</f>
        <v>1.1000000000000001</v>
      </c>
      <c r="I251">
        <f>dish_ingredient!$C251/100*_xlfn.XLOOKUP(dish_ingredient!$E251,ingredient!$B:$B,ingredient!F:F)</f>
        <v>13</v>
      </c>
      <c r="J251">
        <f>dish_ingredient!$C251/100*_xlfn.XLOOKUP(dish_ingredient!$E251,ingredient!$B:$B,ingredient!G:G)</f>
        <v>0</v>
      </c>
      <c r="K251">
        <f>dish_ingredient!$C251/100*_xlfn.XLOOKUP(dish_ingredient!$E251,ingredient!$B:$B,ingredient!H:H)</f>
        <v>0</v>
      </c>
    </row>
    <row r="252" spans="1:11" x14ac:dyDescent="0.3">
      <c r="A252">
        <f>VALUE(_xlfn.XLOOKUP(D252,dish!B:B,dish!A:A))</f>
        <v>25</v>
      </c>
      <c r="B252">
        <f>VALUE(_xlfn.XLOOKUP(E252,ingredient!B:B,ingredient!A:A))</f>
        <v>52</v>
      </c>
      <c r="C252">
        <v>50</v>
      </c>
      <c r="D252" t="s">
        <v>54</v>
      </c>
      <c r="E252" s="3" t="s">
        <v>87</v>
      </c>
      <c r="F252">
        <f>dish_ingredient!$C252/100*_xlfn.XLOOKUP(dish_ingredient!$E252,ingredient!$B:$B,ingredient!C:C)</f>
        <v>30</v>
      </c>
      <c r="G252">
        <f>dish_ingredient!$C252/100*_xlfn.XLOOKUP(dish_ingredient!$E252,ingredient!$B:$B,ingredient!D:D)</f>
        <v>1.65</v>
      </c>
      <c r="H252">
        <f>dish_ingredient!$C252/100*_xlfn.XLOOKUP(dish_ingredient!$E252,ingredient!$B:$B,ingredient!E:E)</f>
        <v>2.5</v>
      </c>
      <c r="I252">
        <f>dish_ingredient!$C252/100*_xlfn.XLOOKUP(dish_ingredient!$E252,ingredient!$B:$B,ingredient!F:F)</f>
        <v>1.6</v>
      </c>
      <c r="J252">
        <f>dish_ingredient!$C252/100*_xlfn.XLOOKUP(dish_ingredient!$E252,ingredient!$B:$B,ingredient!G:G)</f>
        <v>0</v>
      </c>
      <c r="K252">
        <f>dish_ingredient!$C252/100*_xlfn.XLOOKUP(dish_ingredient!$E252,ingredient!$B:$B,ingredient!H:H)</f>
        <v>0</v>
      </c>
    </row>
    <row r="253" spans="1:11" x14ac:dyDescent="0.3">
      <c r="A253">
        <f>VALUE(_xlfn.XLOOKUP(D253,dish!B:B,dish!A:A))</f>
        <v>25</v>
      </c>
      <c r="B253">
        <f>VALUE(_xlfn.XLOOKUP(E253,ingredient!B:B,ingredient!A:A))</f>
        <v>68</v>
      </c>
      <c r="C253">
        <v>5</v>
      </c>
      <c r="D253" t="s">
        <v>54</v>
      </c>
      <c r="E253" s="3" t="s">
        <v>57</v>
      </c>
      <c r="F253">
        <f>dish_ingredient!$C253/100*_xlfn.XLOOKUP(dish_ingredient!$E253,ingredient!$B:$B,ingredient!C:C)</f>
        <v>0</v>
      </c>
      <c r="G253">
        <f>dish_ingredient!$C253/100*_xlfn.XLOOKUP(dish_ingredient!$E253,ingredient!$B:$B,ingredient!D:D)</f>
        <v>0</v>
      </c>
      <c r="H253">
        <f>dish_ingredient!$C253/100*_xlfn.XLOOKUP(dish_ingredient!$E253,ingredient!$B:$B,ingredient!E:E)</f>
        <v>0</v>
      </c>
      <c r="I253">
        <f>dish_ingredient!$C253/100*_xlfn.XLOOKUP(dish_ingredient!$E253,ingredient!$B:$B,ingredient!F:F)</f>
        <v>0</v>
      </c>
      <c r="J253">
        <f>dish_ingredient!$C253/100*_xlfn.XLOOKUP(dish_ingredient!$E253,ingredient!$B:$B,ingredient!G:G)</f>
        <v>0</v>
      </c>
      <c r="K253">
        <f>dish_ingredient!$C253/100*_xlfn.XLOOKUP(dish_ingredient!$E253,ingredient!$B:$B,ingredient!H:H)</f>
        <v>0</v>
      </c>
    </row>
    <row r="254" spans="1:11" x14ac:dyDescent="0.3">
      <c r="A254">
        <f>VALUE(_xlfn.XLOOKUP(D254,dish!B:B,dish!A:A))</f>
        <v>25</v>
      </c>
      <c r="B254">
        <f>VALUE(_xlfn.XLOOKUP(E254,ingredient!B:B,ingredient!A:A))</f>
        <v>13</v>
      </c>
      <c r="C254">
        <v>2</v>
      </c>
      <c r="D254" t="s">
        <v>54</v>
      </c>
      <c r="E254" s="3" t="s">
        <v>58</v>
      </c>
      <c r="F254">
        <f>dish_ingredient!$C254/100*_xlfn.XLOOKUP(dish_ingredient!$E254,ingredient!$B:$B,ingredient!C:C)</f>
        <v>5.0200000000000005</v>
      </c>
      <c r="G254">
        <f>dish_ingredient!$C254/100*_xlfn.XLOOKUP(dish_ingredient!$E254,ingredient!$B:$B,ingredient!D:D)</f>
        <v>6.6000000000000003E-2</v>
      </c>
      <c r="H254">
        <f>dish_ingredient!$C254/100*_xlfn.XLOOKUP(dish_ingredient!$E254,ingredient!$B:$B,ingredient!E:E)</f>
        <v>1.28</v>
      </c>
      <c r="I254">
        <f>dish_ingredient!$C254/100*_xlfn.XLOOKUP(dish_ingredient!$E254,ingredient!$B:$B,ingredient!F:F)</f>
        <v>0.20800000000000002</v>
      </c>
      <c r="J254">
        <f>dish_ingredient!$C254/100*_xlfn.XLOOKUP(dish_ingredient!$E254,ingredient!$B:$B,ingredient!G:G)</f>
        <v>0</v>
      </c>
      <c r="K254">
        <f>dish_ingredient!$C254/100*_xlfn.XLOOKUP(dish_ingredient!$E254,ingredient!$B:$B,ingredient!H:H)</f>
        <v>0.53</v>
      </c>
    </row>
    <row r="255" spans="1:11" x14ac:dyDescent="0.3">
      <c r="A255">
        <f>VALUE(_xlfn.XLOOKUP(D255,dish!B:B,dish!A:A))</f>
        <v>25</v>
      </c>
      <c r="B255">
        <f>VALUE(_xlfn.XLOOKUP(E255,ingredient!B:B,ingredient!A:A))</f>
        <v>46</v>
      </c>
      <c r="C255">
        <v>50</v>
      </c>
      <c r="D255" t="s">
        <v>54</v>
      </c>
      <c r="E255" s="3" t="s">
        <v>61</v>
      </c>
      <c r="F255">
        <f>dish_ingredient!$C255/100*_xlfn.XLOOKUP(dish_ingredient!$E255,ingredient!$B:$B,ingredient!C:C)</f>
        <v>56</v>
      </c>
      <c r="G255">
        <f>dish_ingredient!$C255/100*_xlfn.XLOOKUP(dish_ingredient!$E255,ingredient!$B:$B,ingredient!D:D)</f>
        <v>0.1</v>
      </c>
      <c r="H255">
        <f>dish_ingredient!$C255/100*_xlfn.XLOOKUP(dish_ingredient!$E255,ingredient!$B:$B,ingredient!E:E)</f>
        <v>12.5</v>
      </c>
      <c r="I255">
        <f>dish_ingredient!$C255/100*_xlfn.XLOOKUP(dish_ingredient!$E255,ingredient!$B:$B,ingredient!F:F)</f>
        <v>0.85</v>
      </c>
      <c r="J255">
        <f>dish_ingredient!$C255/100*_xlfn.XLOOKUP(dish_ingredient!$E255,ingredient!$B:$B,ingredient!G:G)</f>
        <v>0</v>
      </c>
      <c r="K255">
        <f>dish_ingredient!$C255/100*_xlfn.XLOOKUP(dish_ingredient!$E255,ingredient!$B:$B,ingredient!H:H)</f>
        <v>0.15</v>
      </c>
    </row>
    <row r="256" spans="1:11" x14ac:dyDescent="0.3">
      <c r="A256">
        <f>VALUE(_xlfn.XLOOKUP(D256,dish!B:B,dish!A:A))</f>
        <v>25</v>
      </c>
      <c r="B256">
        <f>VALUE(_xlfn.XLOOKUP(E256,ingredient!B:B,ingredient!A:A))</f>
        <v>79</v>
      </c>
      <c r="C256">
        <v>20</v>
      </c>
      <c r="D256" t="s">
        <v>54</v>
      </c>
      <c r="E256" s="3" t="s">
        <v>78</v>
      </c>
      <c r="F256">
        <f>dish_ingredient!$C256/100*_xlfn.XLOOKUP(dish_ingredient!$E256,ingredient!$B:$B,ingredient!C:C)</f>
        <v>15.600000000000001</v>
      </c>
      <c r="G256">
        <f>dish_ingredient!$C256/100*_xlfn.XLOOKUP(dish_ingredient!$E256,ingredient!$B:$B,ingredient!D:D)</f>
        <v>0</v>
      </c>
      <c r="H256">
        <f>dish_ingredient!$C256/100*_xlfn.XLOOKUP(dish_ingredient!$E256,ingredient!$B:$B,ingredient!E:E)</f>
        <v>3.8000000000000003</v>
      </c>
      <c r="I256">
        <f>dish_ingredient!$C256/100*_xlfn.XLOOKUP(dish_ingredient!$E256,ingredient!$B:$B,ingredient!F:F)</f>
        <v>0</v>
      </c>
      <c r="J256">
        <f>dish_ingredient!$C256/100*_xlfn.XLOOKUP(dish_ingredient!$E256,ingredient!$B:$B,ingredient!G:G)</f>
        <v>0</v>
      </c>
      <c r="K256">
        <f>dish_ingredient!$C256/100*_xlfn.XLOOKUP(dish_ingredient!$E256,ingredient!$B:$B,ingredient!H:H)</f>
        <v>0</v>
      </c>
    </row>
    <row r="257" spans="1:11" x14ac:dyDescent="0.3">
      <c r="A257">
        <f>VALUE(_xlfn.XLOOKUP(D257,dish!B:B,dish!A:A))</f>
        <v>25</v>
      </c>
      <c r="B257">
        <f>VALUE(_xlfn.XLOOKUP(E257,ingredient!B:B,ingredient!A:A))</f>
        <v>55</v>
      </c>
      <c r="C257">
        <v>10</v>
      </c>
      <c r="D257" t="s">
        <v>54</v>
      </c>
      <c r="E257" s="3" t="s">
        <v>255</v>
      </c>
      <c r="F257">
        <f>dish_ingredient!$C257/100*_xlfn.XLOOKUP(dish_ingredient!$E257,ingredient!$B:$B,ingredient!C:C)</f>
        <v>6</v>
      </c>
      <c r="G257">
        <f>dish_ingredient!$C257/100*_xlfn.XLOOKUP(dish_ingredient!$E257,ingredient!$B:$B,ingredient!D:D)</f>
        <v>0.33</v>
      </c>
      <c r="H257">
        <f>dish_ingredient!$C257/100*_xlfn.XLOOKUP(dish_ingredient!$E257,ingredient!$B:$B,ingredient!E:E)</f>
        <v>0.57999999999999996</v>
      </c>
      <c r="I257">
        <f>dish_ingredient!$C257/100*_xlfn.XLOOKUP(dish_ingredient!$E257,ingredient!$B:$B,ingredient!F:F)</f>
        <v>0.44000000000000006</v>
      </c>
      <c r="J257">
        <f>dish_ingredient!$C257/100*_xlfn.XLOOKUP(dish_ingredient!$E257,ingredient!$B:$B,ingredient!G:G)</f>
        <v>0</v>
      </c>
      <c r="K257">
        <f>dish_ingredient!$C257/100*_xlfn.XLOOKUP(dish_ingredient!$E257,ingredient!$B:$B,ingredient!H:H)</f>
        <v>0.4</v>
      </c>
    </row>
    <row r="258" spans="1:11" x14ac:dyDescent="0.3">
      <c r="A258">
        <f>VALUE(_xlfn.XLOOKUP(D258,dish!B:B,dish!A:A))</f>
        <v>100</v>
      </c>
      <c r="B258">
        <f>VALUE(_xlfn.XLOOKUP(E258,ingredient!B:B,ingredient!A:A))</f>
        <v>124</v>
      </c>
      <c r="C258">
        <v>50</v>
      </c>
      <c r="D258" t="s">
        <v>96</v>
      </c>
      <c r="E258" t="s">
        <v>121</v>
      </c>
      <c r="F258">
        <f>dish_ingredient!$C258/100*_xlfn.XLOOKUP(dish_ingredient!$E258,ingredient!$B:$B,ingredient!C:C)</f>
        <v>49.5</v>
      </c>
      <c r="G258">
        <f>dish_ingredient!$C258/100*_xlfn.XLOOKUP(dish_ingredient!$E258,ingredient!$B:$B,ingredient!D:D)</f>
        <v>0.1</v>
      </c>
      <c r="H258">
        <f>dish_ingredient!$C258/100*_xlfn.XLOOKUP(dish_ingredient!$E258,ingredient!$B:$B,ingredient!E:E)</f>
        <v>11.5</v>
      </c>
      <c r="I258">
        <f>dish_ingredient!$C258/100*_xlfn.XLOOKUP(dish_ingredient!$E258,ingredient!$B:$B,ingredient!F:F)</f>
        <v>1</v>
      </c>
      <c r="J258">
        <f>dish_ingredient!$C258/100*_xlfn.XLOOKUP(dish_ingredient!$E258,ingredient!$B:$B,ingredient!G:G)</f>
        <v>0</v>
      </c>
      <c r="K258">
        <f>dish_ingredient!$C258/100*_xlfn.XLOOKUP(dish_ingredient!$E258,ingredient!$B:$B,ingredient!H:H)</f>
        <v>1.35</v>
      </c>
    </row>
    <row r="259" spans="1:11" x14ac:dyDescent="0.3">
      <c r="A259">
        <f>VALUE(_xlfn.XLOOKUP(D259,dish!B:B,dish!A:A))</f>
        <v>100</v>
      </c>
      <c r="B259">
        <f>VALUE(_xlfn.XLOOKUP(E259,ingredient!B:B,ingredient!A:A))</f>
        <v>118</v>
      </c>
      <c r="C259">
        <v>50</v>
      </c>
      <c r="D259" t="s">
        <v>96</v>
      </c>
      <c r="E259" t="s">
        <v>122</v>
      </c>
      <c r="F259">
        <f>dish_ingredient!$C259/100*_xlfn.XLOOKUP(dish_ingredient!$E259,ingredient!$B:$B,ingredient!C:C)</f>
        <v>43</v>
      </c>
      <c r="G259">
        <f>dish_ingredient!$C259/100*_xlfn.XLOOKUP(dish_ingredient!$E259,ingredient!$B:$B,ingredient!D:D)</f>
        <v>0.05</v>
      </c>
      <c r="H259">
        <f>dish_ingredient!$C259/100*_xlfn.XLOOKUP(dish_ingredient!$E259,ingredient!$B:$B,ingredient!E:E)</f>
        <v>10.050000000000001</v>
      </c>
      <c r="I259">
        <f>dish_ingredient!$C259/100*_xlfn.XLOOKUP(dish_ingredient!$E259,ingredient!$B:$B,ingredient!F:F)</f>
        <v>0.8</v>
      </c>
      <c r="J259">
        <f>dish_ingredient!$C259/100*_xlfn.XLOOKUP(dish_ingredient!$E259,ingredient!$B:$B,ingredient!G:G)</f>
        <v>0</v>
      </c>
      <c r="K259">
        <f>dish_ingredient!$C259/100*_xlfn.XLOOKUP(dish_ingredient!$E259,ingredient!$B:$B,ingredient!H:H)</f>
        <v>1.5</v>
      </c>
    </row>
    <row r="260" spans="1:11" x14ac:dyDescent="0.3">
      <c r="A260">
        <f>VALUE(_xlfn.XLOOKUP(D260,dish!B:B,dish!A:A))</f>
        <v>100</v>
      </c>
      <c r="B260">
        <f>VALUE(_xlfn.XLOOKUP(E260,ingredient!B:B,ingredient!A:A))</f>
        <v>113</v>
      </c>
      <c r="C260">
        <v>50</v>
      </c>
      <c r="D260" t="s">
        <v>96</v>
      </c>
      <c r="E260" t="s">
        <v>123</v>
      </c>
      <c r="F260">
        <f>dish_ingredient!$C260/100*_xlfn.XLOOKUP(dish_ingredient!$E260,ingredient!$B:$B,ingredient!C:C)</f>
        <v>12.5</v>
      </c>
      <c r="G260">
        <f>dish_ingredient!$C260/100*_xlfn.XLOOKUP(dish_ingredient!$E260,ingredient!$B:$B,ingredient!D:D)</f>
        <v>0.1</v>
      </c>
      <c r="H260">
        <f>dish_ingredient!$C260/100*_xlfn.XLOOKUP(dish_ingredient!$E260,ingredient!$B:$B,ingredient!E:E)</f>
        <v>2.95</v>
      </c>
      <c r="I260">
        <f>dish_ingredient!$C260/100*_xlfn.XLOOKUP(dish_ingredient!$E260,ingredient!$B:$B,ingredient!F:F)</f>
        <v>0.5</v>
      </c>
      <c r="J260">
        <f>dish_ingredient!$C260/100*_xlfn.XLOOKUP(dish_ingredient!$E260,ingredient!$B:$B,ingredient!G:G)</f>
        <v>0</v>
      </c>
      <c r="K260">
        <f>dish_ingredient!$C260/100*_xlfn.XLOOKUP(dish_ingredient!$E260,ingredient!$B:$B,ingredient!H:H)</f>
        <v>1.5</v>
      </c>
    </row>
    <row r="261" spans="1:11" x14ac:dyDescent="0.3">
      <c r="A261">
        <f>VALUE(_xlfn.XLOOKUP(D261,dish!B:B,dish!A:A))</f>
        <v>100</v>
      </c>
      <c r="B261">
        <f>VALUE(_xlfn.XLOOKUP(E261,ingredient!B:B,ingredient!A:A))</f>
        <v>125</v>
      </c>
      <c r="C261">
        <v>50</v>
      </c>
      <c r="D261" t="s">
        <v>96</v>
      </c>
      <c r="E261" t="s">
        <v>124</v>
      </c>
      <c r="F261">
        <f>dish_ingredient!$C261/100*_xlfn.XLOOKUP(dish_ingredient!$E261,ingredient!$B:$B,ingredient!C:C)</f>
        <v>10</v>
      </c>
      <c r="G261">
        <f>dish_ingredient!$C261/100*_xlfn.XLOOKUP(dish_ingredient!$E261,ingredient!$B:$B,ingredient!D:D)</f>
        <v>0.05</v>
      </c>
      <c r="H261">
        <f>dish_ingredient!$C261/100*_xlfn.XLOOKUP(dish_ingredient!$E261,ingredient!$B:$B,ingredient!E:E)</f>
        <v>1.95</v>
      </c>
      <c r="I261">
        <f>dish_ingredient!$C261/100*_xlfn.XLOOKUP(dish_ingredient!$E261,ingredient!$B:$B,ingredient!F:F)</f>
        <v>1.1000000000000001</v>
      </c>
      <c r="J261">
        <f>dish_ingredient!$C261/100*_xlfn.XLOOKUP(dish_ingredient!$E261,ingredient!$B:$B,ingredient!G:G)</f>
        <v>0</v>
      </c>
      <c r="K261">
        <f>dish_ingredient!$C261/100*_xlfn.XLOOKUP(dish_ingredient!$E261,ingredient!$B:$B,ingredient!H:H)</f>
        <v>1.05</v>
      </c>
    </row>
    <row r="262" spans="1:11" x14ac:dyDescent="0.3">
      <c r="A262">
        <f>VALUE(_xlfn.XLOOKUP(D262,dish!B:B,dish!A:A))</f>
        <v>100</v>
      </c>
      <c r="B262">
        <f>VALUE(_xlfn.XLOOKUP(E262,ingredient!B:B,ingredient!A:A))</f>
        <v>81</v>
      </c>
      <c r="C262">
        <v>100</v>
      </c>
      <c r="D262" t="s">
        <v>96</v>
      </c>
      <c r="E262" t="s">
        <v>125</v>
      </c>
      <c r="F262">
        <f>dish_ingredient!$C262/100*_xlfn.XLOOKUP(dish_ingredient!$E262,ingredient!$B:$B,ingredient!C:C)</f>
        <v>300</v>
      </c>
      <c r="G262">
        <f>dish_ingredient!$C262/100*_xlfn.XLOOKUP(dish_ingredient!$E262,ingredient!$B:$B,ingredient!D:D)</f>
        <v>15</v>
      </c>
      <c r="H262">
        <f>dish_ingredient!$C262/100*_xlfn.XLOOKUP(dish_ingredient!$E262,ingredient!$B:$B,ingredient!E:E)</f>
        <v>50</v>
      </c>
      <c r="I262">
        <f>dish_ingredient!$C262/100*_xlfn.XLOOKUP(dish_ingredient!$E262,ingredient!$B:$B,ingredient!F:F)</f>
        <v>6</v>
      </c>
      <c r="J262">
        <f>dish_ingredient!$C262/100*_xlfn.XLOOKUP(dish_ingredient!$E262,ingredient!$B:$B,ingredient!G:G)</f>
        <v>0</v>
      </c>
      <c r="K262">
        <f>dish_ingredient!$C262/100*_xlfn.XLOOKUP(dish_ingredient!$E262,ingredient!$B:$B,ingredient!H:H)</f>
        <v>2</v>
      </c>
    </row>
    <row r="263" spans="1:11" x14ac:dyDescent="0.3">
      <c r="A263">
        <f>VALUE(_xlfn.XLOOKUP(D263,dish!B:B,dish!A:A))</f>
        <v>26</v>
      </c>
      <c r="B263">
        <f>VALUE(_xlfn.XLOOKUP(E263,ingredient!B:B,ingredient!A:A))</f>
        <v>22</v>
      </c>
      <c r="C263">
        <v>150</v>
      </c>
      <c r="D263" t="s">
        <v>97</v>
      </c>
      <c r="E263" t="s">
        <v>248</v>
      </c>
      <c r="F263">
        <f>dish_ingredient!$C263/100*_xlfn.XLOOKUP(dish_ingredient!$E263,ingredient!$B:$B,ingredient!C:C)</f>
        <v>247.5</v>
      </c>
      <c r="G263">
        <f>dish_ingredient!$C263/100*_xlfn.XLOOKUP(dish_ingredient!$E263,ingredient!$B:$B,ingredient!D:D)</f>
        <v>5.4</v>
      </c>
      <c r="H263">
        <f>dish_ingredient!$C263/100*_xlfn.XLOOKUP(dish_ingredient!$E263,ingredient!$B:$B,ingredient!E:E)</f>
        <v>0</v>
      </c>
      <c r="I263">
        <f>dish_ingredient!$C263/100*_xlfn.XLOOKUP(dish_ingredient!$E263,ingredient!$B:$B,ingredient!F:F)</f>
        <v>46.5</v>
      </c>
      <c r="J263">
        <f>dish_ingredient!$C263/100*_xlfn.XLOOKUP(dish_ingredient!$E263,ingredient!$B:$B,ingredient!G:G)</f>
        <v>0</v>
      </c>
      <c r="K263">
        <f>dish_ingredient!$C263/100*_xlfn.XLOOKUP(dish_ingredient!$E263,ingredient!$B:$B,ingredient!H:H)</f>
        <v>0</v>
      </c>
    </row>
    <row r="264" spans="1:11" x14ac:dyDescent="0.3">
      <c r="A264">
        <f>VALUE(_xlfn.XLOOKUP(D264,dish!B:B,dish!A:A))</f>
        <v>26</v>
      </c>
      <c r="B264">
        <f>VALUE(_xlfn.XLOOKUP(E264,ingredient!B:B,ingredient!A:A))</f>
        <v>126</v>
      </c>
      <c r="C264">
        <v>80</v>
      </c>
      <c r="D264" t="s">
        <v>97</v>
      </c>
      <c r="E264" t="s">
        <v>241</v>
      </c>
      <c r="F264">
        <f>dish_ingredient!$C264/100*_xlfn.XLOOKUP(dish_ingredient!$E264,ingredient!$B:$B,ingredient!C:C)</f>
        <v>12.8</v>
      </c>
      <c r="G264">
        <f>dish_ingredient!$C264/100*_xlfn.XLOOKUP(dish_ingredient!$E264,ingredient!$B:$B,ingredient!D:D)</f>
        <v>0.16000000000000003</v>
      </c>
      <c r="H264">
        <f>dish_ingredient!$C264/100*_xlfn.XLOOKUP(dish_ingredient!$E264,ingredient!$B:$B,ingredient!E:E)</f>
        <v>2.5600000000000005</v>
      </c>
      <c r="I264">
        <f>dish_ingredient!$C264/100*_xlfn.XLOOKUP(dish_ingredient!$E264,ingredient!$B:$B,ingredient!F:F)</f>
        <v>0.96</v>
      </c>
      <c r="J264">
        <f>dish_ingredient!$C264/100*_xlfn.XLOOKUP(dish_ingredient!$E264,ingredient!$B:$B,ingredient!G:G)</f>
        <v>0</v>
      </c>
      <c r="K264">
        <f>dish_ingredient!$C264/100*_xlfn.XLOOKUP(dish_ingredient!$E264,ingredient!$B:$B,ingredient!H:H)</f>
        <v>0.8</v>
      </c>
    </row>
    <row r="265" spans="1:11" x14ac:dyDescent="0.3">
      <c r="A265">
        <f>VALUE(_xlfn.XLOOKUP(D265,dish!B:B,dish!A:A))</f>
        <v>26</v>
      </c>
      <c r="B265">
        <f>VALUE(_xlfn.XLOOKUP(E265,ingredient!B:B,ingredient!A:A))</f>
        <v>58</v>
      </c>
      <c r="C265">
        <v>50</v>
      </c>
      <c r="D265" t="s">
        <v>97</v>
      </c>
      <c r="E265" t="s">
        <v>89</v>
      </c>
      <c r="F265">
        <f>dish_ingredient!$C265/100*_xlfn.XLOOKUP(dish_ingredient!$E265,ingredient!$B:$B,ingredient!C:C)</f>
        <v>20</v>
      </c>
      <c r="G265">
        <f>dish_ingredient!$C265/100*_xlfn.XLOOKUP(dish_ingredient!$E265,ingredient!$B:$B,ingredient!D:D)</f>
        <v>0.05</v>
      </c>
      <c r="H265">
        <f>dish_ingredient!$C265/100*_xlfn.XLOOKUP(dish_ingredient!$E265,ingredient!$B:$B,ingredient!E:E)</f>
        <v>4.6500000000000004</v>
      </c>
      <c r="I265">
        <f>dish_ingredient!$C265/100*_xlfn.XLOOKUP(dish_ingredient!$E265,ingredient!$B:$B,ingredient!F:F)</f>
        <v>0.55000000000000004</v>
      </c>
      <c r="J265">
        <f>dish_ingredient!$C265/100*_xlfn.XLOOKUP(dish_ingredient!$E265,ingredient!$B:$B,ingredient!G:G)</f>
        <v>0</v>
      </c>
      <c r="K265">
        <f>dish_ingredient!$C265/100*_xlfn.XLOOKUP(dish_ingredient!$E265,ingredient!$B:$B,ingredient!H:H)</f>
        <v>0.85</v>
      </c>
    </row>
    <row r="266" spans="1:11" x14ac:dyDescent="0.3">
      <c r="A266">
        <f>VALUE(_xlfn.XLOOKUP(D266,dish!B:B,dish!A:A))</f>
        <v>26</v>
      </c>
      <c r="B266">
        <f>VALUE(_xlfn.XLOOKUP(E266,ingredient!B:B,ingredient!A:A))</f>
        <v>19</v>
      </c>
      <c r="C266">
        <v>50</v>
      </c>
      <c r="D266" t="s">
        <v>97</v>
      </c>
      <c r="E266" t="s">
        <v>126</v>
      </c>
      <c r="F266">
        <f>dish_ingredient!$C266/100*_xlfn.XLOOKUP(dish_ingredient!$E266,ingredient!$B:$B,ingredient!C:C)</f>
        <v>20.5</v>
      </c>
      <c r="G266">
        <f>dish_ingredient!$C266/100*_xlfn.XLOOKUP(dish_ingredient!$E266,ingredient!$B:$B,ingredient!D:D)</f>
        <v>0.1</v>
      </c>
      <c r="H266">
        <f>dish_ingredient!$C266/100*_xlfn.XLOOKUP(dish_ingredient!$E266,ingredient!$B:$B,ingredient!E:E)</f>
        <v>4.8</v>
      </c>
      <c r="I266">
        <f>dish_ingredient!$C266/100*_xlfn.XLOOKUP(dish_ingredient!$E266,ingredient!$B:$B,ingredient!F:F)</f>
        <v>0.45</v>
      </c>
      <c r="J266">
        <f>dish_ingredient!$C266/100*_xlfn.XLOOKUP(dish_ingredient!$E266,ingredient!$B:$B,ingredient!G:G)</f>
        <v>0</v>
      </c>
      <c r="K266">
        <f>dish_ingredient!$C266/100*_xlfn.XLOOKUP(dish_ingredient!$E266,ingredient!$B:$B,ingredient!H:H)</f>
        <v>1.4</v>
      </c>
    </row>
    <row r="267" spans="1:11" x14ac:dyDescent="0.3">
      <c r="A267">
        <f>VALUE(_xlfn.XLOOKUP(D267,dish!B:B,dish!A:A))</f>
        <v>26</v>
      </c>
      <c r="B267">
        <f>VALUE(_xlfn.XLOOKUP(E267,ingredient!B:B,ingredient!A:A))</f>
        <v>82</v>
      </c>
      <c r="C267">
        <v>25</v>
      </c>
      <c r="D267" t="s">
        <v>97</v>
      </c>
      <c r="E267" t="s">
        <v>127</v>
      </c>
      <c r="F267">
        <f>dish_ingredient!$C267/100*_xlfn.XLOOKUP(dish_ingredient!$E267,ingredient!$B:$B,ingredient!C:C)</f>
        <v>13.25</v>
      </c>
      <c r="G267">
        <f>dish_ingredient!$C267/100*_xlfn.XLOOKUP(dish_ingredient!$E267,ingredient!$B:$B,ingredient!D:D)</f>
        <v>0</v>
      </c>
      <c r="H267">
        <f>dish_ingredient!$C267/100*_xlfn.XLOOKUP(dish_ingredient!$E267,ingredient!$B:$B,ingredient!E:E)</f>
        <v>1</v>
      </c>
      <c r="I267">
        <f>dish_ingredient!$C267/100*_xlfn.XLOOKUP(dish_ingredient!$E267,ingredient!$B:$B,ingredient!F:F)</f>
        <v>2</v>
      </c>
      <c r="J267">
        <f>dish_ingredient!$C267/100*_xlfn.XLOOKUP(dish_ingredient!$E267,ingredient!$B:$B,ingredient!G:G)</f>
        <v>0</v>
      </c>
      <c r="K267">
        <f>dish_ingredient!$C267/100*_xlfn.XLOOKUP(dish_ingredient!$E267,ingredient!$B:$B,ingredient!H:H)</f>
        <v>0</v>
      </c>
    </row>
    <row r="268" spans="1:11" x14ac:dyDescent="0.3">
      <c r="A268">
        <f>VALUE(_xlfn.XLOOKUP(D268,dish!B:B,dish!A:A))</f>
        <v>26</v>
      </c>
      <c r="B268">
        <f>VALUE(_xlfn.XLOOKUP(E268,ingredient!B:B,ingredient!A:A))</f>
        <v>83</v>
      </c>
      <c r="C268">
        <v>12.5</v>
      </c>
      <c r="D268" t="s">
        <v>97</v>
      </c>
      <c r="E268" t="s">
        <v>128</v>
      </c>
      <c r="F268">
        <f>dish_ingredient!$C268/100*_xlfn.XLOOKUP(dish_ingredient!$E268,ingredient!$B:$B,ingredient!C:C)</f>
        <v>31.25</v>
      </c>
      <c r="G268">
        <f>dish_ingredient!$C268/100*_xlfn.XLOOKUP(dish_ingredient!$E268,ingredient!$B:$B,ingredient!D:D)</f>
        <v>0</v>
      </c>
      <c r="H268">
        <f>dish_ingredient!$C268/100*_xlfn.XLOOKUP(dish_ingredient!$E268,ingredient!$B:$B,ingredient!E:E)</f>
        <v>4.25</v>
      </c>
      <c r="I268">
        <f>dish_ingredient!$C268/100*_xlfn.XLOOKUP(dish_ingredient!$E268,ingredient!$B:$B,ingredient!F:F)</f>
        <v>0</v>
      </c>
      <c r="J268">
        <f>dish_ingredient!$C268/100*_xlfn.XLOOKUP(dish_ingredient!$E268,ingredient!$B:$B,ingredient!G:G)</f>
        <v>1.75</v>
      </c>
      <c r="K268">
        <f>dish_ingredient!$C268/100*_xlfn.XLOOKUP(dish_ingredient!$E268,ingredient!$B:$B,ingredient!H:H)</f>
        <v>0</v>
      </c>
    </row>
    <row r="269" spans="1:11" x14ac:dyDescent="0.3">
      <c r="A269">
        <f>VALUE(_xlfn.XLOOKUP(D269,dish!B:B,dish!A:A))</f>
        <v>26</v>
      </c>
      <c r="B269">
        <f>VALUE(_xlfn.XLOOKUP(E269,ingredient!B:B,ingredient!A:A))</f>
        <v>84</v>
      </c>
      <c r="C269">
        <v>12.5</v>
      </c>
      <c r="D269" t="s">
        <v>97</v>
      </c>
      <c r="E269" t="s">
        <v>129</v>
      </c>
      <c r="F269">
        <f>dish_ingredient!$C269/100*_xlfn.XLOOKUP(dish_ingredient!$E269,ingredient!$B:$B,ingredient!C:C)</f>
        <v>48.375</v>
      </c>
      <c r="G269">
        <f>dish_ingredient!$C269/100*_xlfn.XLOOKUP(dish_ingredient!$E269,ingredient!$B:$B,ingredient!D:D)</f>
        <v>0</v>
      </c>
      <c r="H269">
        <f>dish_ingredient!$C269/100*_xlfn.XLOOKUP(dish_ingredient!$E269,ingredient!$B:$B,ingredient!E:E)</f>
        <v>12.375</v>
      </c>
      <c r="I269">
        <f>dish_ingredient!$C269/100*_xlfn.XLOOKUP(dish_ingredient!$E269,ingredient!$B:$B,ingredient!F:F)</f>
        <v>0</v>
      </c>
      <c r="J269">
        <f>dish_ingredient!$C269/100*_xlfn.XLOOKUP(dish_ingredient!$E269,ingredient!$B:$B,ingredient!G:G)</f>
        <v>0</v>
      </c>
      <c r="K269">
        <f>dish_ingredient!$C269/100*_xlfn.XLOOKUP(dish_ingredient!$E269,ingredient!$B:$B,ingredient!H:H)</f>
        <v>0</v>
      </c>
    </row>
    <row r="270" spans="1:11" x14ac:dyDescent="0.3">
      <c r="A270">
        <f>VALUE(_xlfn.XLOOKUP(D270,dish!B:B,dish!A:A))</f>
        <v>27</v>
      </c>
      <c r="B270">
        <f>VALUE(_xlfn.XLOOKUP(E270,ingredient!B:B,ingredient!A:A))</f>
        <v>127</v>
      </c>
      <c r="C270">
        <v>100</v>
      </c>
      <c r="D270" t="s">
        <v>98</v>
      </c>
      <c r="E270" t="s">
        <v>294</v>
      </c>
      <c r="F270">
        <f>dish_ingredient!$C270/100*_xlfn.XLOOKUP(dish_ingredient!$E270,ingredient!$B:$B,ingredient!C:C)</f>
        <v>76</v>
      </c>
      <c r="G270">
        <f>dish_ingredient!$C270/100*_xlfn.XLOOKUP(dish_ingredient!$E270,ingredient!$B:$B,ingredient!D:D)</f>
        <v>4.8</v>
      </c>
      <c r="H270">
        <f>dish_ingredient!$C270/100*_xlfn.XLOOKUP(dish_ingredient!$E270,ingredient!$B:$B,ingredient!E:E)</f>
        <v>1.9</v>
      </c>
      <c r="I270">
        <f>dish_ingredient!$C270/100*_xlfn.XLOOKUP(dish_ingredient!$E270,ingredient!$B:$B,ingredient!F:F)</f>
        <v>8</v>
      </c>
      <c r="J270">
        <f>dish_ingredient!$C270/100*_xlfn.XLOOKUP(dish_ingredient!$E270,ingredient!$B:$B,ingredient!G:G)</f>
        <v>0</v>
      </c>
      <c r="K270">
        <f>dish_ingredient!$C270/100*_xlfn.XLOOKUP(dish_ingredient!$E270,ingredient!$B:$B,ingredient!H:H)</f>
        <v>0.3</v>
      </c>
    </row>
    <row r="271" spans="1:11" x14ac:dyDescent="0.3">
      <c r="A271">
        <f>VALUE(_xlfn.XLOOKUP(D271,dish!B:B,dish!A:A))</f>
        <v>27</v>
      </c>
      <c r="B271">
        <f>VALUE(_xlfn.XLOOKUP(E271,ingredient!B:B,ingredient!A:A))</f>
        <v>128</v>
      </c>
      <c r="C271">
        <v>5</v>
      </c>
      <c r="D271" t="s">
        <v>98</v>
      </c>
      <c r="E271" t="s">
        <v>130</v>
      </c>
      <c r="F271">
        <f>dish_ingredient!$C271/100*_xlfn.XLOOKUP(dish_ingredient!$E271,ingredient!$B:$B,ingredient!C:C)</f>
        <v>2.25</v>
      </c>
      <c r="G271">
        <f>dish_ingredient!$C271/100*_xlfn.XLOOKUP(dish_ingredient!$E271,ingredient!$B:$B,ingredient!D:D)</f>
        <v>0.03</v>
      </c>
      <c r="H271">
        <f>dish_ingredient!$C271/100*_xlfn.XLOOKUP(dish_ingredient!$E271,ingredient!$B:$B,ingredient!E:E)</f>
        <v>0.45500000000000002</v>
      </c>
      <c r="I271">
        <f>dish_ingredient!$C271/100*_xlfn.XLOOKUP(dish_ingredient!$E271,ingredient!$B:$B,ingredient!F:F)</f>
        <v>0.15000000000000002</v>
      </c>
      <c r="J271">
        <f>dish_ingredient!$C271/100*_xlfn.XLOOKUP(dish_ingredient!$E271,ingredient!$B:$B,ingredient!G:G)</f>
        <v>0</v>
      </c>
      <c r="K271">
        <f>dish_ingredient!$C271/100*_xlfn.XLOOKUP(dish_ingredient!$E271,ingredient!$B:$B,ingredient!H:H)</f>
        <v>2.5000000000000001E-2</v>
      </c>
    </row>
    <row r="272" spans="1:11" x14ac:dyDescent="0.3">
      <c r="A272">
        <f>VALUE(_xlfn.XLOOKUP(D272,dish!B:B,dish!A:A))</f>
        <v>27</v>
      </c>
      <c r="B272">
        <f>VALUE(_xlfn.XLOOKUP(E272,ingredient!B:B,ingredient!A:A))</f>
        <v>126</v>
      </c>
      <c r="C272">
        <v>50</v>
      </c>
      <c r="D272" t="s">
        <v>98</v>
      </c>
      <c r="E272" t="s">
        <v>241</v>
      </c>
      <c r="F272">
        <f>dish_ingredient!$C272/100*_xlfn.XLOOKUP(dish_ingredient!$E272,ingredient!$B:$B,ingredient!C:C)</f>
        <v>8</v>
      </c>
      <c r="G272">
        <f>dish_ingredient!$C272/100*_xlfn.XLOOKUP(dish_ingredient!$E272,ingredient!$B:$B,ingredient!D:D)</f>
        <v>0.1</v>
      </c>
      <c r="H272">
        <f>dish_ingredient!$C272/100*_xlfn.XLOOKUP(dish_ingredient!$E272,ingredient!$B:$B,ingredient!E:E)</f>
        <v>1.6</v>
      </c>
      <c r="I272">
        <f>dish_ingredient!$C272/100*_xlfn.XLOOKUP(dish_ingredient!$E272,ingredient!$B:$B,ingredient!F:F)</f>
        <v>0.6</v>
      </c>
      <c r="J272">
        <f>dish_ingredient!$C272/100*_xlfn.XLOOKUP(dish_ingredient!$E272,ingredient!$B:$B,ingredient!G:G)</f>
        <v>0</v>
      </c>
      <c r="K272">
        <f>dish_ingredient!$C272/100*_xlfn.XLOOKUP(dish_ingredient!$E272,ingredient!$B:$B,ingredient!H:H)</f>
        <v>0.5</v>
      </c>
    </row>
    <row r="273" spans="1:11" x14ac:dyDescent="0.3">
      <c r="A273">
        <f>VALUE(_xlfn.XLOOKUP(D273,dish!B:B,dish!A:A))</f>
        <v>27</v>
      </c>
      <c r="B273">
        <f>VALUE(_xlfn.XLOOKUP(E273,ingredient!B:B,ingredient!A:A))</f>
        <v>58</v>
      </c>
      <c r="C273">
        <v>10</v>
      </c>
      <c r="D273" t="s">
        <v>98</v>
      </c>
      <c r="E273" t="s">
        <v>89</v>
      </c>
      <c r="F273">
        <f>dish_ingredient!$C273/100*_xlfn.XLOOKUP(dish_ingredient!$E273,ingredient!$B:$B,ingredient!C:C)</f>
        <v>4</v>
      </c>
      <c r="G273">
        <f>dish_ingredient!$C273/100*_xlfn.XLOOKUP(dish_ingredient!$E273,ingredient!$B:$B,ingredient!D:D)</f>
        <v>1.0000000000000002E-2</v>
      </c>
      <c r="H273">
        <f>dish_ingredient!$C273/100*_xlfn.XLOOKUP(dish_ingredient!$E273,ingredient!$B:$B,ingredient!E:E)</f>
        <v>0.93000000000000016</v>
      </c>
      <c r="I273">
        <f>dish_ingredient!$C273/100*_xlfn.XLOOKUP(dish_ingredient!$E273,ingredient!$B:$B,ingredient!F:F)</f>
        <v>0.11000000000000001</v>
      </c>
      <c r="J273">
        <f>dish_ingredient!$C273/100*_xlfn.XLOOKUP(dish_ingredient!$E273,ingredient!$B:$B,ingredient!G:G)</f>
        <v>0</v>
      </c>
      <c r="K273">
        <f>dish_ingredient!$C273/100*_xlfn.XLOOKUP(dish_ingredient!$E273,ingredient!$B:$B,ingredient!H:H)</f>
        <v>0.17</v>
      </c>
    </row>
    <row r="274" spans="1:11" x14ac:dyDescent="0.3">
      <c r="A274">
        <f>VALUE(_xlfn.XLOOKUP(D274,dish!B:B,dish!A:A))</f>
        <v>27</v>
      </c>
      <c r="B274">
        <f>VALUE(_xlfn.XLOOKUP(E274,ingredient!B:B,ingredient!A:A))</f>
        <v>85</v>
      </c>
      <c r="C274">
        <v>20</v>
      </c>
      <c r="D274" t="s">
        <v>98</v>
      </c>
      <c r="E274" t="s">
        <v>131</v>
      </c>
      <c r="F274">
        <f>dish_ingredient!$C274/100*_xlfn.XLOOKUP(dish_ingredient!$E274,ingredient!$B:$B,ingredient!C:C)</f>
        <v>39.800000000000004</v>
      </c>
      <c r="G274">
        <f>dish_ingredient!$C274/100*_xlfn.XLOOKUP(dish_ingredient!$E274,ingredient!$B:$B,ingredient!D:D)</f>
        <v>1.2000000000000002</v>
      </c>
      <c r="H274">
        <f>dish_ingredient!$C274/100*_xlfn.XLOOKUP(dish_ingredient!$E274,ingredient!$B:$B,ingredient!E:E)</f>
        <v>5.2</v>
      </c>
      <c r="I274">
        <f>dish_ingredient!$C274/100*_xlfn.XLOOKUP(dish_ingredient!$E274,ingredient!$B:$B,ingredient!F:F)</f>
        <v>2.4000000000000004</v>
      </c>
      <c r="J274">
        <f>dish_ingredient!$C274/100*_xlfn.XLOOKUP(dish_ingredient!$E274,ingredient!$B:$B,ingredient!G:G)</f>
        <v>0</v>
      </c>
      <c r="K274">
        <f>dish_ingredient!$C274/100*_xlfn.XLOOKUP(dish_ingredient!$E274,ingredient!$B:$B,ingredient!H:H)</f>
        <v>0.8</v>
      </c>
    </row>
    <row r="275" spans="1:11" x14ac:dyDescent="0.3">
      <c r="A275">
        <f>VALUE(_xlfn.XLOOKUP(D275,dish!B:B,dish!A:A))</f>
        <v>27</v>
      </c>
      <c r="B275">
        <f>VALUE(_xlfn.XLOOKUP(E275,ingredient!B:B,ingredient!A:A))</f>
        <v>86</v>
      </c>
      <c r="C275">
        <v>10</v>
      </c>
      <c r="D275" t="s">
        <v>98</v>
      </c>
      <c r="E275" t="s">
        <v>132</v>
      </c>
      <c r="F275">
        <f>dish_ingredient!$C275/100*_xlfn.XLOOKUP(dish_ingredient!$E275,ingredient!$B:$B,ingredient!C:C)</f>
        <v>1.2000000000000002</v>
      </c>
      <c r="G275">
        <f>dish_ingredient!$C275/100*_xlfn.XLOOKUP(dish_ingredient!$E275,ingredient!$B:$B,ingredient!D:D)</f>
        <v>0</v>
      </c>
      <c r="H275">
        <f>dish_ingredient!$C275/100*_xlfn.XLOOKUP(dish_ingredient!$E275,ingredient!$B:$B,ingredient!E:E)</f>
        <v>0.2</v>
      </c>
      <c r="I275">
        <f>dish_ingredient!$C275/100*_xlfn.XLOOKUP(dish_ingredient!$E275,ingredient!$B:$B,ingredient!F:F)</f>
        <v>0.1</v>
      </c>
      <c r="J275">
        <f>dish_ingredient!$C275/100*_xlfn.XLOOKUP(dish_ingredient!$E275,ingredient!$B:$B,ingredient!G:G)</f>
        <v>0</v>
      </c>
      <c r="K275">
        <f>dish_ingredient!$C275/100*_xlfn.XLOOKUP(dish_ingredient!$E275,ingredient!$B:$B,ingredient!H:H)</f>
        <v>0</v>
      </c>
    </row>
    <row r="276" spans="1:11" x14ac:dyDescent="0.3">
      <c r="A276">
        <f>VALUE(_xlfn.XLOOKUP(D276,dish!B:B,dish!A:A))</f>
        <v>28</v>
      </c>
      <c r="B276">
        <f>VALUE(_xlfn.XLOOKUP(E276,ingredient!B:B,ingredient!A:A))</f>
        <v>129</v>
      </c>
      <c r="C276">
        <v>150</v>
      </c>
      <c r="D276" t="s">
        <v>99</v>
      </c>
      <c r="E276" t="s">
        <v>293</v>
      </c>
      <c r="F276">
        <f>dish_ingredient!$C276/100*_xlfn.XLOOKUP(dish_ingredient!$E276,ingredient!$B:$B,ingredient!C:C)</f>
        <v>463.5</v>
      </c>
      <c r="G276">
        <f>dish_ingredient!$C276/100*_xlfn.XLOOKUP(dish_ingredient!$E276,ingredient!$B:$B,ingredient!D:D)</f>
        <v>36</v>
      </c>
      <c r="H276">
        <f>dish_ingredient!$C276/100*_xlfn.XLOOKUP(dish_ingredient!$E276,ingredient!$B:$B,ingredient!E:E)</f>
        <v>0</v>
      </c>
      <c r="I276">
        <f>dish_ingredient!$C276/100*_xlfn.XLOOKUP(dish_ingredient!$E276,ingredient!$B:$B,ingredient!F:F)</f>
        <v>31.5</v>
      </c>
      <c r="J276">
        <f>dish_ingredient!$C276/100*_xlfn.XLOOKUP(dish_ingredient!$E276,ingredient!$B:$B,ingredient!G:G)</f>
        <v>0</v>
      </c>
      <c r="K276">
        <f>dish_ingredient!$C276/100*_xlfn.XLOOKUP(dish_ingredient!$E276,ingredient!$B:$B,ingredient!H:H)</f>
        <v>0</v>
      </c>
    </row>
    <row r="277" spans="1:11" x14ac:dyDescent="0.3">
      <c r="A277">
        <f>VALUE(_xlfn.XLOOKUP(D277,dish!B:B,dish!A:A))</f>
        <v>28</v>
      </c>
      <c r="B277">
        <f>VALUE(_xlfn.XLOOKUP(E277,ingredient!B:B,ingredient!A:A))</f>
        <v>126</v>
      </c>
      <c r="C277">
        <v>100</v>
      </c>
      <c r="D277" t="s">
        <v>99</v>
      </c>
      <c r="E277" t="s">
        <v>241</v>
      </c>
      <c r="F277">
        <f>dish_ingredient!$C277/100*_xlfn.XLOOKUP(dish_ingredient!$E277,ingredient!$B:$B,ingredient!C:C)</f>
        <v>16</v>
      </c>
      <c r="G277">
        <f>dish_ingredient!$C277/100*_xlfn.XLOOKUP(dish_ingredient!$E277,ingredient!$B:$B,ingredient!D:D)</f>
        <v>0.2</v>
      </c>
      <c r="H277">
        <f>dish_ingredient!$C277/100*_xlfn.XLOOKUP(dish_ingredient!$E277,ingredient!$B:$B,ingredient!E:E)</f>
        <v>3.2</v>
      </c>
      <c r="I277">
        <f>dish_ingredient!$C277/100*_xlfn.XLOOKUP(dish_ingredient!$E277,ingredient!$B:$B,ingredient!F:F)</f>
        <v>1.2</v>
      </c>
      <c r="J277">
        <f>dish_ingredient!$C277/100*_xlfn.XLOOKUP(dish_ingredient!$E277,ingredient!$B:$B,ingredient!G:G)</f>
        <v>0</v>
      </c>
      <c r="K277">
        <f>dish_ingredient!$C277/100*_xlfn.XLOOKUP(dish_ingredient!$E277,ingredient!$B:$B,ingredient!H:H)</f>
        <v>1</v>
      </c>
    </row>
    <row r="278" spans="1:11" x14ac:dyDescent="0.3">
      <c r="A278">
        <f>VALUE(_xlfn.XLOOKUP(D278,dish!B:B,dish!A:A))</f>
        <v>28</v>
      </c>
      <c r="B278">
        <f>VALUE(_xlfn.XLOOKUP(E278,ingredient!B:B,ingredient!A:A))</f>
        <v>127</v>
      </c>
      <c r="C278">
        <v>100</v>
      </c>
      <c r="D278" t="s">
        <v>99</v>
      </c>
      <c r="E278" t="s">
        <v>294</v>
      </c>
      <c r="F278">
        <f>dish_ingredient!$C278/100*_xlfn.XLOOKUP(dish_ingredient!$E278,ingredient!$B:$B,ingredient!C:C)</f>
        <v>76</v>
      </c>
      <c r="G278">
        <f>dish_ingredient!$C278/100*_xlfn.XLOOKUP(dish_ingredient!$E278,ingredient!$B:$B,ingredient!D:D)</f>
        <v>4.8</v>
      </c>
      <c r="H278">
        <f>dish_ingredient!$C278/100*_xlfn.XLOOKUP(dish_ingredient!$E278,ingredient!$B:$B,ingredient!E:E)</f>
        <v>1.9</v>
      </c>
      <c r="I278">
        <f>dish_ingredient!$C278/100*_xlfn.XLOOKUP(dish_ingredient!$E278,ingredient!$B:$B,ingredient!F:F)</f>
        <v>8</v>
      </c>
      <c r="J278">
        <f>dish_ingredient!$C278/100*_xlfn.XLOOKUP(dish_ingredient!$E278,ingredient!$B:$B,ingredient!G:G)</f>
        <v>0</v>
      </c>
      <c r="K278">
        <f>dish_ingredient!$C278/100*_xlfn.XLOOKUP(dish_ingredient!$E278,ingredient!$B:$B,ingredient!H:H)</f>
        <v>0.3</v>
      </c>
    </row>
    <row r="279" spans="1:11" x14ac:dyDescent="0.3">
      <c r="A279">
        <f>VALUE(_xlfn.XLOOKUP(D279,dish!B:B,dish!A:A))</f>
        <v>28</v>
      </c>
      <c r="B279">
        <f>VALUE(_xlfn.XLOOKUP(E279,ingredient!B:B,ingredient!A:A))</f>
        <v>112</v>
      </c>
      <c r="C279">
        <v>50</v>
      </c>
      <c r="D279" t="s">
        <v>99</v>
      </c>
      <c r="E279" t="s">
        <v>133</v>
      </c>
      <c r="F279">
        <f>dish_ingredient!$C279/100*_xlfn.XLOOKUP(dish_ingredient!$E279,ingredient!$B:$B,ingredient!C:C)</f>
        <v>11.5</v>
      </c>
      <c r="G279">
        <f>dish_ingredient!$C279/100*_xlfn.XLOOKUP(dish_ingredient!$E279,ingredient!$B:$B,ingredient!D:D)</f>
        <v>0.2</v>
      </c>
      <c r="H279">
        <f>dish_ingredient!$C279/100*_xlfn.XLOOKUP(dish_ingredient!$E279,ingredient!$B:$B,ingredient!E:E)</f>
        <v>1.8</v>
      </c>
      <c r="I279">
        <f>dish_ingredient!$C279/100*_xlfn.XLOOKUP(dish_ingredient!$E279,ingredient!$B:$B,ingredient!F:F)</f>
        <v>1.45</v>
      </c>
      <c r="J279">
        <f>dish_ingredient!$C279/100*_xlfn.XLOOKUP(dish_ingredient!$E279,ingredient!$B:$B,ingredient!G:G)</f>
        <v>0</v>
      </c>
      <c r="K279">
        <f>dish_ingredient!$C279/100*_xlfn.XLOOKUP(dish_ingredient!$E279,ingredient!$B:$B,ingredient!H:H)</f>
        <v>1.1000000000000001</v>
      </c>
    </row>
    <row r="280" spans="1:11" x14ac:dyDescent="0.3">
      <c r="A280">
        <f>VALUE(_xlfn.XLOOKUP(D280,dish!B:B,dish!A:A))</f>
        <v>28</v>
      </c>
      <c r="B280">
        <f>VALUE(_xlfn.XLOOKUP(E280,ingredient!B:B,ingredient!A:A))</f>
        <v>82</v>
      </c>
      <c r="C280">
        <v>25</v>
      </c>
      <c r="D280" t="s">
        <v>99</v>
      </c>
      <c r="E280" t="s">
        <v>127</v>
      </c>
      <c r="F280">
        <f>dish_ingredient!$C280/100*_xlfn.XLOOKUP(dish_ingredient!$E280,ingredient!$B:$B,ingredient!C:C)</f>
        <v>13.25</v>
      </c>
      <c r="G280">
        <f>dish_ingredient!$C280/100*_xlfn.XLOOKUP(dish_ingredient!$E280,ingredient!$B:$B,ingredient!D:D)</f>
        <v>0</v>
      </c>
      <c r="H280">
        <f>dish_ingredient!$C280/100*_xlfn.XLOOKUP(dish_ingredient!$E280,ingredient!$B:$B,ingredient!E:E)</f>
        <v>1</v>
      </c>
      <c r="I280">
        <f>dish_ingredient!$C280/100*_xlfn.XLOOKUP(dish_ingredient!$E280,ingredient!$B:$B,ingredient!F:F)</f>
        <v>2</v>
      </c>
      <c r="J280">
        <f>dish_ingredient!$C280/100*_xlfn.XLOOKUP(dish_ingredient!$E280,ingredient!$B:$B,ingredient!G:G)</f>
        <v>0</v>
      </c>
      <c r="K280">
        <f>dish_ingredient!$C280/100*_xlfn.XLOOKUP(dish_ingredient!$E280,ingredient!$B:$B,ingredient!H:H)</f>
        <v>0</v>
      </c>
    </row>
    <row r="281" spans="1:11" x14ac:dyDescent="0.3">
      <c r="A281">
        <f>VALUE(_xlfn.XLOOKUP(D281,dish!B:B,dish!A:A))</f>
        <v>28</v>
      </c>
      <c r="B281">
        <f>VALUE(_xlfn.XLOOKUP(E281,ingredient!B:B,ingredient!A:A))</f>
        <v>83</v>
      </c>
      <c r="C281">
        <v>12.5</v>
      </c>
      <c r="D281" t="s">
        <v>99</v>
      </c>
      <c r="E281" t="s">
        <v>128</v>
      </c>
      <c r="F281">
        <f>dish_ingredient!$C281/100*_xlfn.XLOOKUP(dish_ingredient!$E281,ingredient!$B:$B,ingredient!C:C)</f>
        <v>31.25</v>
      </c>
      <c r="G281">
        <f>dish_ingredient!$C281/100*_xlfn.XLOOKUP(dish_ingredient!$E281,ingredient!$B:$B,ingredient!D:D)</f>
        <v>0</v>
      </c>
      <c r="H281">
        <f>dish_ingredient!$C281/100*_xlfn.XLOOKUP(dish_ingredient!$E281,ingredient!$B:$B,ingredient!E:E)</f>
        <v>4.25</v>
      </c>
      <c r="I281">
        <f>dish_ingredient!$C281/100*_xlfn.XLOOKUP(dish_ingredient!$E281,ingredient!$B:$B,ingredient!F:F)</f>
        <v>0</v>
      </c>
      <c r="J281">
        <f>dish_ingredient!$C281/100*_xlfn.XLOOKUP(dish_ingredient!$E281,ingredient!$B:$B,ingredient!G:G)</f>
        <v>1.75</v>
      </c>
      <c r="K281">
        <f>dish_ingredient!$C281/100*_xlfn.XLOOKUP(dish_ingredient!$E281,ingredient!$B:$B,ingredient!H:H)</f>
        <v>0</v>
      </c>
    </row>
    <row r="282" spans="1:11" x14ac:dyDescent="0.3">
      <c r="A282">
        <f>VALUE(_xlfn.XLOOKUP(D282,dish!B:B,dish!A:A))</f>
        <v>28</v>
      </c>
      <c r="B282">
        <f>VALUE(_xlfn.XLOOKUP(E282,ingredient!B:B,ingredient!A:A))</f>
        <v>84</v>
      </c>
      <c r="C282">
        <v>12.5</v>
      </c>
      <c r="D282" t="s">
        <v>99</v>
      </c>
      <c r="E282" t="s">
        <v>129</v>
      </c>
      <c r="F282">
        <f>dish_ingredient!$C282/100*_xlfn.XLOOKUP(dish_ingredient!$E282,ingredient!$B:$B,ingredient!C:C)</f>
        <v>48.375</v>
      </c>
      <c r="G282">
        <f>dish_ingredient!$C282/100*_xlfn.XLOOKUP(dish_ingredient!$E282,ingredient!$B:$B,ingredient!D:D)</f>
        <v>0</v>
      </c>
      <c r="H282">
        <f>dish_ingredient!$C282/100*_xlfn.XLOOKUP(dish_ingredient!$E282,ingredient!$B:$B,ingredient!E:E)</f>
        <v>12.375</v>
      </c>
      <c r="I282">
        <f>dish_ingredient!$C282/100*_xlfn.XLOOKUP(dish_ingredient!$E282,ingredient!$B:$B,ingredient!F:F)</f>
        <v>0</v>
      </c>
      <c r="J282">
        <f>dish_ingredient!$C282/100*_xlfn.XLOOKUP(dish_ingredient!$E282,ingredient!$B:$B,ingredient!G:G)</f>
        <v>0</v>
      </c>
      <c r="K282">
        <f>dish_ingredient!$C282/100*_xlfn.XLOOKUP(dish_ingredient!$E282,ingredient!$B:$B,ingredient!H:H)</f>
        <v>0</v>
      </c>
    </row>
    <row r="283" spans="1:11" x14ac:dyDescent="0.3">
      <c r="A283">
        <f>VALUE(_xlfn.XLOOKUP(D283,dish!B:B,dish!A:A))</f>
        <v>29</v>
      </c>
      <c r="B283">
        <f>VALUE(_xlfn.XLOOKUP(E283,ingredient!B:B,ingredient!A:A))</f>
        <v>22</v>
      </c>
      <c r="C283">
        <v>100</v>
      </c>
      <c r="D283" t="s">
        <v>100</v>
      </c>
      <c r="E283" t="s">
        <v>248</v>
      </c>
      <c r="F283">
        <f>dish_ingredient!$C283/100*_xlfn.XLOOKUP(dish_ingredient!$E283,ingredient!$B:$B,ingredient!C:C)</f>
        <v>165</v>
      </c>
      <c r="G283">
        <f>dish_ingredient!$C283/100*_xlfn.XLOOKUP(dish_ingredient!$E283,ingredient!$B:$B,ingredient!D:D)</f>
        <v>3.6</v>
      </c>
      <c r="H283">
        <f>dish_ingredient!$C283/100*_xlfn.XLOOKUP(dish_ingredient!$E283,ingredient!$B:$B,ingredient!E:E)</f>
        <v>0</v>
      </c>
      <c r="I283">
        <f>dish_ingredient!$C283/100*_xlfn.XLOOKUP(dish_ingredient!$E283,ingredient!$B:$B,ingredient!F:F)</f>
        <v>31</v>
      </c>
      <c r="J283">
        <f>dish_ingredient!$C283/100*_xlfn.XLOOKUP(dish_ingredient!$E283,ingredient!$B:$B,ingredient!G:G)</f>
        <v>0</v>
      </c>
      <c r="K283">
        <f>dish_ingredient!$C283/100*_xlfn.XLOOKUP(dish_ingredient!$E283,ingredient!$B:$B,ingredient!H:H)</f>
        <v>0</v>
      </c>
    </row>
    <row r="284" spans="1:11" x14ac:dyDescent="0.3">
      <c r="A284">
        <f>VALUE(_xlfn.XLOOKUP(D284,dish!B:B,dish!A:A))</f>
        <v>29</v>
      </c>
      <c r="B284">
        <f>VALUE(_xlfn.XLOOKUP(E284,ingredient!B:B,ingredient!A:A))</f>
        <v>31</v>
      </c>
      <c r="C284">
        <v>100</v>
      </c>
      <c r="D284" t="s">
        <v>100</v>
      </c>
      <c r="E284" t="s">
        <v>251</v>
      </c>
      <c r="F284">
        <f>dish_ingredient!$C284/100*_xlfn.XLOOKUP(dish_ingredient!$E284,ingredient!$B:$B,ingredient!C:C)</f>
        <v>155</v>
      </c>
      <c r="G284">
        <f>dish_ingredient!$C284/100*_xlfn.XLOOKUP(dish_ingredient!$E284,ingredient!$B:$B,ingredient!D:D)</f>
        <v>11</v>
      </c>
      <c r="H284">
        <f>dish_ingredient!$C284/100*_xlfn.XLOOKUP(dish_ingredient!$E284,ingredient!$B:$B,ingredient!E:E)</f>
        <v>1.1000000000000001</v>
      </c>
      <c r="I284">
        <f>dish_ingredient!$C284/100*_xlfn.XLOOKUP(dish_ingredient!$E284,ingredient!$B:$B,ingredient!F:F)</f>
        <v>13</v>
      </c>
      <c r="J284">
        <f>dish_ingredient!$C284/100*_xlfn.XLOOKUP(dish_ingredient!$E284,ingredient!$B:$B,ingredient!G:G)</f>
        <v>0</v>
      </c>
      <c r="K284">
        <f>dish_ingredient!$C284/100*_xlfn.XLOOKUP(dish_ingredient!$E284,ingredient!$B:$B,ingredient!H:H)</f>
        <v>0</v>
      </c>
    </row>
    <row r="285" spans="1:11" x14ac:dyDescent="0.3">
      <c r="A285">
        <f>VALUE(_xlfn.XLOOKUP(D285,dish!B:B,dish!A:A))</f>
        <v>29</v>
      </c>
      <c r="B285">
        <f>VALUE(_xlfn.XLOOKUP(E285,ingredient!B:B,ingredient!A:A))</f>
        <v>58</v>
      </c>
      <c r="C285">
        <v>50</v>
      </c>
      <c r="D285" t="s">
        <v>100</v>
      </c>
      <c r="E285" t="s">
        <v>89</v>
      </c>
      <c r="F285">
        <f>dish_ingredient!$C285/100*_xlfn.XLOOKUP(dish_ingredient!$E285,ingredient!$B:$B,ingredient!C:C)</f>
        <v>20</v>
      </c>
      <c r="G285">
        <f>dish_ingredient!$C285/100*_xlfn.XLOOKUP(dish_ingredient!$E285,ingredient!$B:$B,ingredient!D:D)</f>
        <v>0.05</v>
      </c>
      <c r="H285">
        <f>dish_ingredient!$C285/100*_xlfn.XLOOKUP(dish_ingredient!$E285,ingredient!$B:$B,ingredient!E:E)</f>
        <v>4.6500000000000004</v>
      </c>
      <c r="I285">
        <f>dish_ingredient!$C285/100*_xlfn.XLOOKUP(dish_ingredient!$E285,ingredient!$B:$B,ingredient!F:F)</f>
        <v>0.55000000000000004</v>
      </c>
      <c r="J285">
        <f>dish_ingredient!$C285/100*_xlfn.XLOOKUP(dish_ingredient!$E285,ingredient!$B:$B,ingredient!G:G)</f>
        <v>0</v>
      </c>
      <c r="K285">
        <f>dish_ingredient!$C285/100*_xlfn.XLOOKUP(dish_ingredient!$E285,ingredient!$B:$B,ingredient!H:H)</f>
        <v>0.85</v>
      </c>
    </row>
    <row r="286" spans="1:11" x14ac:dyDescent="0.3">
      <c r="A286">
        <f>VALUE(_xlfn.XLOOKUP(D286,dish!B:B,dish!A:A))</f>
        <v>29</v>
      </c>
      <c r="B286">
        <f>VALUE(_xlfn.XLOOKUP(E286,ingredient!B:B,ingredient!A:A))</f>
        <v>112</v>
      </c>
      <c r="C286">
        <v>30</v>
      </c>
      <c r="D286" t="s">
        <v>100</v>
      </c>
      <c r="E286" t="s">
        <v>133</v>
      </c>
      <c r="F286">
        <f>dish_ingredient!$C286/100*_xlfn.XLOOKUP(dish_ingredient!$E286,ingredient!$B:$B,ingredient!C:C)</f>
        <v>6.8999999999999995</v>
      </c>
      <c r="G286">
        <f>dish_ingredient!$C286/100*_xlfn.XLOOKUP(dish_ingredient!$E286,ingredient!$B:$B,ingredient!D:D)</f>
        <v>0.12</v>
      </c>
      <c r="H286">
        <f>dish_ingredient!$C286/100*_xlfn.XLOOKUP(dish_ingredient!$E286,ingredient!$B:$B,ingredient!E:E)</f>
        <v>1.08</v>
      </c>
      <c r="I286">
        <f>dish_ingredient!$C286/100*_xlfn.XLOOKUP(dish_ingredient!$E286,ingredient!$B:$B,ingredient!F:F)</f>
        <v>0.87</v>
      </c>
      <c r="J286">
        <f>dish_ingredient!$C286/100*_xlfn.XLOOKUP(dish_ingredient!$E286,ingredient!$B:$B,ingredient!G:G)</f>
        <v>0</v>
      </c>
      <c r="K286">
        <f>dish_ingredient!$C286/100*_xlfn.XLOOKUP(dish_ingredient!$E286,ingredient!$B:$B,ingredient!H:H)</f>
        <v>0.66</v>
      </c>
    </row>
    <row r="287" spans="1:11" x14ac:dyDescent="0.3">
      <c r="A287">
        <f>VALUE(_xlfn.XLOOKUP(D287,dish!B:B,dish!A:A))</f>
        <v>29</v>
      </c>
      <c r="B287">
        <f>VALUE(_xlfn.XLOOKUP(E287,ingredient!B:B,ingredient!A:A))</f>
        <v>82</v>
      </c>
      <c r="C287">
        <v>15</v>
      </c>
      <c r="D287" t="s">
        <v>100</v>
      </c>
      <c r="E287" t="s">
        <v>127</v>
      </c>
      <c r="F287">
        <f>dish_ingredient!$C287/100*_xlfn.XLOOKUP(dish_ingredient!$E287,ingredient!$B:$B,ingredient!C:C)</f>
        <v>7.9499999999999993</v>
      </c>
      <c r="G287">
        <f>dish_ingredient!$C287/100*_xlfn.XLOOKUP(dish_ingredient!$E287,ingredient!$B:$B,ingredient!D:D)</f>
        <v>0</v>
      </c>
      <c r="H287">
        <f>dish_ingredient!$C287/100*_xlfn.XLOOKUP(dish_ingredient!$E287,ingredient!$B:$B,ingredient!E:E)</f>
        <v>0.6</v>
      </c>
      <c r="I287">
        <f>dish_ingredient!$C287/100*_xlfn.XLOOKUP(dish_ingredient!$E287,ingredient!$B:$B,ingredient!F:F)</f>
        <v>1.2</v>
      </c>
      <c r="J287">
        <f>dish_ingredient!$C287/100*_xlfn.XLOOKUP(dish_ingredient!$E287,ingredient!$B:$B,ingredient!G:G)</f>
        <v>0</v>
      </c>
      <c r="K287">
        <f>dish_ingredient!$C287/100*_xlfn.XLOOKUP(dish_ingredient!$E287,ingredient!$B:$B,ingredient!H:H)</f>
        <v>0</v>
      </c>
    </row>
    <row r="288" spans="1:11" x14ac:dyDescent="0.3">
      <c r="A288">
        <f>VALUE(_xlfn.XLOOKUP(D288,dish!B:B,dish!A:A))</f>
        <v>29</v>
      </c>
      <c r="B288">
        <f>VALUE(_xlfn.XLOOKUP(E288,ingredient!B:B,ingredient!A:A))</f>
        <v>83</v>
      </c>
      <c r="C288">
        <v>7.5</v>
      </c>
      <c r="D288" t="s">
        <v>100</v>
      </c>
      <c r="E288" t="s">
        <v>128</v>
      </c>
      <c r="F288">
        <f>dish_ingredient!$C288/100*_xlfn.XLOOKUP(dish_ingredient!$E288,ingredient!$B:$B,ingredient!C:C)</f>
        <v>18.75</v>
      </c>
      <c r="G288">
        <f>dish_ingredient!$C288/100*_xlfn.XLOOKUP(dish_ingredient!$E288,ingredient!$B:$B,ingredient!D:D)</f>
        <v>0</v>
      </c>
      <c r="H288">
        <f>dish_ingredient!$C288/100*_xlfn.XLOOKUP(dish_ingredient!$E288,ingredient!$B:$B,ingredient!E:E)</f>
        <v>2.5499999999999998</v>
      </c>
      <c r="I288">
        <f>dish_ingredient!$C288/100*_xlfn.XLOOKUP(dish_ingredient!$E288,ingredient!$B:$B,ingredient!F:F)</f>
        <v>0</v>
      </c>
      <c r="J288">
        <f>dish_ingredient!$C288/100*_xlfn.XLOOKUP(dish_ingredient!$E288,ingredient!$B:$B,ingredient!G:G)</f>
        <v>1.05</v>
      </c>
      <c r="K288">
        <f>dish_ingredient!$C288/100*_xlfn.XLOOKUP(dish_ingredient!$E288,ingredient!$B:$B,ingredient!H:H)</f>
        <v>0</v>
      </c>
    </row>
    <row r="289" spans="1:11" x14ac:dyDescent="0.3">
      <c r="A289">
        <f>VALUE(_xlfn.XLOOKUP(D289,dish!B:B,dish!A:A))</f>
        <v>29</v>
      </c>
      <c r="B289">
        <f>VALUE(_xlfn.XLOOKUP(E289,ingredient!B:B,ingredient!A:A))</f>
        <v>86</v>
      </c>
      <c r="C289">
        <v>7.5</v>
      </c>
      <c r="D289" t="s">
        <v>100</v>
      </c>
      <c r="E289" t="s">
        <v>132</v>
      </c>
      <c r="F289">
        <f>dish_ingredient!$C289/100*_xlfn.XLOOKUP(dish_ingredient!$E289,ingredient!$B:$B,ingredient!C:C)</f>
        <v>0.89999999999999991</v>
      </c>
      <c r="G289">
        <f>dish_ingredient!$C289/100*_xlfn.XLOOKUP(dish_ingredient!$E289,ingredient!$B:$B,ingredient!D:D)</f>
        <v>0</v>
      </c>
      <c r="H289">
        <f>dish_ingredient!$C289/100*_xlfn.XLOOKUP(dish_ingredient!$E289,ingredient!$B:$B,ingredient!E:E)</f>
        <v>0.15</v>
      </c>
      <c r="I289">
        <f>dish_ingredient!$C289/100*_xlfn.XLOOKUP(dish_ingredient!$E289,ingredient!$B:$B,ingredient!F:F)</f>
        <v>7.4999999999999997E-2</v>
      </c>
      <c r="J289">
        <f>dish_ingredient!$C289/100*_xlfn.XLOOKUP(dish_ingredient!$E289,ingredient!$B:$B,ingredient!G:G)</f>
        <v>0</v>
      </c>
      <c r="K289">
        <f>dish_ingredient!$C289/100*_xlfn.XLOOKUP(dish_ingredient!$E289,ingredient!$B:$B,ingredient!H:H)</f>
        <v>0</v>
      </c>
    </row>
    <row r="290" spans="1:11" x14ac:dyDescent="0.3">
      <c r="A290">
        <f>VALUE(_xlfn.XLOOKUP(D290,dish!B:B,dish!A:A))</f>
        <v>30</v>
      </c>
      <c r="B290">
        <f>VALUE(_xlfn.XLOOKUP(E290,ingredient!B:B,ingredient!A:A))</f>
        <v>130</v>
      </c>
      <c r="C290">
        <v>150</v>
      </c>
      <c r="D290" t="s">
        <v>101</v>
      </c>
      <c r="E290" t="s">
        <v>281</v>
      </c>
      <c r="F290">
        <f>dish_ingredient!$C290/100*_xlfn.XLOOKUP(dish_ingredient!$E290,ingredient!$B:$B,ingredient!C:C)</f>
        <v>313.5</v>
      </c>
      <c r="G290">
        <f>dish_ingredient!$C290/100*_xlfn.XLOOKUP(dish_ingredient!$E290,ingredient!$B:$B,ingredient!D:D)</f>
        <v>18</v>
      </c>
      <c r="H290">
        <f>dish_ingredient!$C290/100*_xlfn.XLOOKUP(dish_ingredient!$E290,ingredient!$B:$B,ingredient!E:E)</f>
        <v>0</v>
      </c>
      <c r="I290">
        <f>dish_ingredient!$C290/100*_xlfn.XLOOKUP(dish_ingredient!$E290,ingredient!$B:$B,ingredient!F:F)</f>
        <v>33</v>
      </c>
      <c r="J290">
        <f>dish_ingredient!$C290/100*_xlfn.XLOOKUP(dish_ingredient!$E290,ingredient!$B:$B,ingredient!G:G)</f>
        <v>0</v>
      </c>
      <c r="K290">
        <f>dish_ingredient!$C290/100*_xlfn.XLOOKUP(dish_ingredient!$E290,ingredient!$B:$B,ingredient!H:H)</f>
        <v>0</v>
      </c>
    </row>
    <row r="291" spans="1:11" x14ac:dyDescent="0.3">
      <c r="A291">
        <f>VALUE(_xlfn.XLOOKUP(D291,dish!B:B,dish!A:A))</f>
        <v>30</v>
      </c>
      <c r="B291">
        <f>VALUE(_xlfn.XLOOKUP(E291,ingredient!B:B,ingredient!A:A))</f>
        <v>87</v>
      </c>
      <c r="C291">
        <v>50</v>
      </c>
      <c r="D291" t="s">
        <v>101</v>
      </c>
      <c r="E291" t="s">
        <v>134</v>
      </c>
      <c r="F291">
        <f>dish_ingredient!$C291/100*_xlfn.XLOOKUP(dish_ingredient!$E291,ingredient!$B:$B,ingredient!C:C)</f>
        <v>178.5</v>
      </c>
      <c r="G291">
        <f>dish_ingredient!$C291/100*_xlfn.XLOOKUP(dish_ingredient!$E291,ingredient!$B:$B,ingredient!D:D)</f>
        <v>0</v>
      </c>
      <c r="H291">
        <f>dish_ingredient!$C291/100*_xlfn.XLOOKUP(dish_ingredient!$E291,ingredient!$B:$B,ingredient!E:E)</f>
        <v>42.5</v>
      </c>
      <c r="I291">
        <f>dish_ingredient!$C291/100*_xlfn.XLOOKUP(dish_ingredient!$E291,ingredient!$B:$B,ingredient!F:F)</f>
        <v>0</v>
      </c>
      <c r="J291">
        <f>dish_ingredient!$C291/100*_xlfn.XLOOKUP(dish_ingredient!$E291,ingredient!$B:$B,ingredient!G:G)</f>
        <v>0</v>
      </c>
      <c r="K291">
        <f>dish_ingredient!$C291/100*_xlfn.XLOOKUP(dish_ingredient!$E291,ingredient!$B:$B,ingredient!H:H)</f>
        <v>0</v>
      </c>
    </row>
    <row r="292" spans="1:11" x14ac:dyDescent="0.3">
      <c r="A292">
        <f>VALUE(_xlfn.XLOOKUP(D292,dish!B:B,dish!A:A))</f>
        <v>30</v>
      </c>
      <c r="B292">
        <f>VALUE(_xlfn.XLOOKUP(E292,ingredient!B:B,ingredient!A:A))</f>
        <v>104</v>
      </c>
      <c r="C292">
        <v>30</v>
      </c>
      <c r="D292" t="s">
        <v>101</v>
      </c>
      <c r="E292" t="s">
        <v>291</v>
      </c>
      <c r="F292">
        <f>dish_ingredient!$C292/100*_xlfn.XLOOKUP(dish_ingredient!$E292,ingredient!$B:$B,ingredient!C:C)</f>
        <v>9.6</v>
      </c>
      <c r="G292">
        <f>dish_ingredient!$C292/100*_xlfn.XLOOKUP(dish_ingredient!$E292,ingredient!$B:$B,ingredient!D:D)</f>
        <v>0.06</v>
      </c>
      <c r="H292">
        <f>dish_ingredient!$C292/100*_xlfn.XLOOKUP(dish_ingredient!$E292,ingredient!$B:$B,ingredient!E:E)</f>
        <v>2.19</v>
      </c>
      <c r="I292">
        <f>dish_ingredient!$C292/100*_xlfn.XLOOKUP(dish_ingredient!$E292,ingredient!$B:$B,ingredient!F:F)</f>
        <v>0.54</v>
      </c>
      <c r="J292">
        <f>dish_ingredient!$C292/100*_xlfn.XLOOKUP(dish_ingredient!$E292,ingredient!$B:$B,ingredient!G:G)</f>
        <v>0</v>
      </c>
      <c r="K292">
        <f>dish_ingredient!$C292/100*_xlfn.XLOOKUP(dish_ingredient!$E292,ingredient!$B:$B,ingredient!H:H)</f>
        <v>0.78</v>
      </c>
    </row>
    <row r="293" spans="1:11" x14ac:dyDescent="0.3">
      <c r="A293">
        <f>VALUE(_xlfn.XLOOKUP(D293,dish!B:B,dish!A:A))</f>
        <v>30</v>
      </c>
      <c r="B293">
        <f>VALUE(_xlfn.XLOOKUP(E293,ingredient!B:B,ingredient!A:A))</f>
        <v>39</v>
      </c>
      <c r="C293">
        <v>5</v>
      </c>
      <c r="D293" t="s">
        <v>101</v>
      </c>
      <c r="E293" t="s">
        <v>135</v>
      </c>
      <c r="F293">
        <f>dish_ingredient!$C293/100*_xlfn.XLOOKUP(dish_ingredient!$E293,ingredient!$B:$B,ingredient!C:C)</f>
        <v>7.45</v>
      </c>
      <c r="G293">
        <f>dish_ingredient!$C293/100*_xlfn.XLOOKUP(dish_ingredient!$E293,ingredient!$B:$B,ingredient!D:D)</f>
        <v>2.5000000000000001E-2</v>
      </c>
      <c r="H293">
        <f>dish_ingredient!$C293/100*_xlfn.XLOOKUP(dish_ingredient!$E293,ingredient!$B:$B,ingredient!E:E)</f>
        <v>1.6500000000000001</v>
      </c>
      <c r="I293">
        <f>dish_ingredient!$C293/100*_xlfn.XLOOKUP(dish_ingredient!$E293,ingredient!$B:$B,ingredient!F:F)</f>
        <v>0.32000000000000006</v>
      </c>
      <c r="J293">
        <f>dish_ingredient!$C293/100*_xlfn.XLOOKUP(dish_ingredient!$E293,ingredient!$B:$B,ingredient!G:G)</f>
        <v>0</v>
      </c>
      <c r="K293">
        <f>dish_ingredient!$C293/100*_xlfn.XLOOKUP(dish_ingredient!$E293,ingredient!$B:$B,ingredient!H:H)</f>
        <v>0.10500000000000001</v>
      </c>
    </row>
    <row r="294" spans="1:11" x14ac:dyDescent="0.3">
      <c r="A294">
        <f>VALUE(_xlfn.XLOOKUP(D294,dish!B:B,dish!A:A))</f>
        <v>30</v>
      </c>
      <c r="B294">
        <f>VALUE(_xlfn.XLOOKUP(E294,ingredient!B:B,ingredient!A:A))</f>
        <v>82</v>
      </c>
      <c r="C294">
        <v>15</v>
      </c>
      <c r="D294" t="s">
        <v>101</v>
      </c>
      <c r="E294" t="s">
        <v>127</v>
      </c>
      <c r="F294">
        <f>dish_ingredient!$C294/100*_xlfn.XLOOKUP(dish_ingredient!$E294,ingredient!$B:$B,ingredient!C:C)</f>
        <v>7.9499999999999993</v>
      </c>
      <c r="G294">
        <f>dish_ingredient!$C294/100*_xlfn.XLOOKUP(dish_ingredient!$E294,ingredient!$B:$B,ingredient!D:D)</f>
        <v>0</v>
      </c>
      <c r="H294">
        <f>dish_ingredient!$C294/100*_xlfn.XLOOKUP(dish_ingredient!$E294,ingredient!$B:$B,ingredient!E:E)</f>
        <v>0.6</v>
      </c>
      <c r="I294">
        <f>dish_ingredient!$C294/100*_xlfn.XLOOKUP(dish_ingredient!$E294,ingredient!$B:$B,ingredient!F:F)</f>
        <v>1.2</v>
      </c>
      <c r="J294">
        <f>dish_ingredient!$C294/100*_xlfn.XLOOKUP(dish_ingredient!$E294,ingredient!$B:$B,ingredient!G:G)</f>
        <v>0</v>
      </c>
      <c r="K294">
        <f>dish_ingredient!$C294/100*_xlfn.XLOOKUP(dish_ingredient!$E294,ingredient!$B:$B,ingredient!H:H)</f>
        <v>0</v>
      </c>
    </row>
    <row r="295" spans="1:11" x14ac:dyDescent="0.3">
      <c r="A295">
        <f>VALUE(_xlfn.XLOOKUP(D295,dish!B:B,dish!A:A))</f>
        <v>30</v>
      </c>
      <c r="B295">
        <f>VALUE(_xlfn.XLOOKUP(E295,ingredient!B:B,ingredient!A:A))</f>
        <v>88</v>
      </c>
      <c r="C295">
        <v>5</v>
      </c>
      <c r="D295" t="s">
        <v>101</v>
      </c>
      <c r="E295" t="s">
        <v>136</v>
      </c>
      <c r="F295">
        <f>dish_ingredient!$C295/100*_xlfn.XLOOKUP(dish_ingredient!$E295,ingredient!$B:$B,ingredient!C:C)</f>
        <v>7.45</v>
      </c>
      <c r="G295">
        <f>dish_ingredient!$C295/100*_xlfn.XLOOKUP(dish_ingredient!$E295,ingredient!$B:$B,ingredient!D:D)</f>
        <v>2.5000000000000001E-2</v>
      </c>
      <c r="H295">
        <f>dish_ingredient!$C295/100*_xlfn.XLOOKUP(dish_ingredient!$E295,ingredient!$B:$B,ingredient!E:E)</f>
        <v>1.6500000000000001</v>
      </c>
      <c r="I295">
        <f>dish_ingredient!$C295/100*_xlfn.XLOOKUP(dish_ingredient!$E295,ingredient!$B:$B,ingredient!F:F)</f>
        <v>0.30000000000000004</v>
      </c>
      <c r="J295">
        <f>dish_ingredient!$C295/100*_xlfn.XLOOKUP(dish_ingredient!$E295,ingredient!$B:$B,ingredient!G:G)</f>
        <v>0</v>
      </c>
      <c r="K295">
        <f>dish_ingredient!$C295/100*_xlfn.XLOOKUP(dish_ingredient!$E295,ingredient!$B:$B,ingredient!H:H)</f>
        <v>0.05</v>
      </c>
    </row>
    <row r="296" spans="1:11" x14ac:dyDescent="0.3">
      <c r="A296">
        <f>VALUE(_xlfn.XLOOKUP(D296,dish!B:B,dish!A:A))</f>
        <v>31</v>
      </c>
      <c r="B296">
        <f>VALUE(_xlfn.XLOOKUP(E296,ingredient!B:B,ingredient!A:A))</f>
        <v>131</v>
      </c>
      <c r="C296">
        <v>150</v>
      </c>
      <c r="D296" t="s">
        <v>102</v>
      </c>
      <c r="E296" t="s">
        <v>292</v>
      </c>
      <c r="F296">
        <f>dish_ingredient!$C296/100*_xlfn.XLOOKUP(dish_ingredient!$E296,ingredient!$B:$B,ingredient!C:C)</f>
        <v>312</v>
      </c>
      <c r="G296">
        <f>dish_ingredient!$C296/100*_xlfn.XLOOKUP(dish_ingredient!$E296,ingredient!$B:$B,ingredient!D:D)</f>
        <v>19.5</v>
      </c>
      <c r="H296">
        <f>dish_ingredient!$C296/100*_xlfn.XLOOKUP(dish_ingredient!$E296,ingredient!$B:$B,ingredient!E:E)</f>
        <v>0</v>
      </c>
      <c r="I296">
        <f>dish_ingredient!$C296/100*_xlfn.XLOOKUP(dish_ingredient!$E296,ingredient!$B:$B,ingredient!F:F)</f>
        <v>30</v>
      </c>
      <c r="J296">
        <f>dish_ingredient!$C296/100*_xlfn.XLOOKUP(dish_ingredient!$E296,ingredient!$B:$B,ingredient!G:G)</f>
        <v>0</v>
      </c>
      <c r="K296">
        <f>dish_ingredient!$C296/100*_xlfn.XLOOKUP(dish_ingredient!$E296,ingredient!$B:$B,ingredient!H:H)</f>
        <v>0</v>
      </c>
    </row>
    <row r="297" spans="1:11" x14ac:dyDescent="0.3">
      <c r="A297">
        <f>VALUE(_xlfn.XLOOKUP(D297,dish!B:B,dish!A:A))</f>
        <v>31</v>
      </c>
      <c r="B297">
        <f>VALUE(_xlfn.XLOOKUP(E297,ingredient!B:B,ingredient!A:A))</f>
        <v>125</v>
      </c>
      <c r="C297">
        <v>50</v>
      </c>
      <c r="D297" t="s">
        <v>102</v>
      </c>
      <c r="E297" t="s">
        <v>124</v>
      </c>
      <c r="F297">
        <f>dish_ingredient!$C297/100*_xlfn.XLOOKUP(dish_ingredient!$E297,ingredient!$B:$B,ingredient!C:C)</f>
        <v>10</v>
      </c>
      <c r="G297">
        <f>dish_ingredient!$C297/100*_xlfn.XLOOKUP(dish_ingredient!$E297,ingredient!$B:$B,ingredient!D:D)</f>
        <v>0.05</v>
      </c>
      <c r="H297">
        <f>dish_ingredient!$C297/100*_xlfn.XLOOKUP(dish_ingredient!$E297,ingredient!$B:$B,ingredient!E:E)</f>
        <v>1.95</v>
      </c>
      <c r="I297">
        <f>dish_ingredient!$C297/100*_xlfn.XLOOKUP(dish_ingredient!$E297,ingredient!$B:$B,ingredient!F:F)</f>
        <v>1.1000000000000001</v>
      </c>
      <c r="J297">
        <f>dish_ingredient!$C297/100*_xlfn.XLOOKUP(dish_ingredient!$E297,ingredient!$B:$B,ingredient!G:G)</f>
        <v>0</v>
      </c>
      <c r="K297">
        <f>dish_ingredient!$C297/100*_xlfn.XLOOKUP(dish_ingredient!$E297,ingredient!$B:$B,ingredient!H:H)</f>
        <v>1.05</v>
      </c>
    </row>
    <row r="298" spans="1:11" x14ac:dyDescent="0.3">
      <c r="A298">
        <f>VALUE(_xlfn.XLOOKUP(D298,dish!B:B,dish!A:A))</f>
        <v>31</v>
      </c>
      <c r="B298">
        <f>VALUE(_xlfn.XLOOKUP(E298,ingredient!B:B,ingredient!A:A))</f>
        <v>104</v>
      </c>
      <c r="C298">
        <v>20</v>
      </c>
      <c r="D298" t="s">
        <v>102</v>
      </c>
      <c r="E298" t="s">
        <v>291</v>
      </c>
      <c r="F298">
        <f>dish_ingredient!$C298/100*_xlfn.XLOOKUP(dish_ingredient!$E298,ingredient!$B:$B,ingredient!C:C)</f>
        <v>6.4</v>
      </c>
      <c r="G298">
        <f>dish_ingredient!$C298/100*_xlfn.XLOOKUP(dish_ingredient!$E298,ingredient!$B:$B,ingredient!D:D)</f>
        <v>4.0000000000000008E-2</v>
      </c>
      <c r="H298">
        <f>dish_ingredient!$C298/100*_xlfn.XLOOKUP(dish_ingredient!$E298,ingredient!$B:$B,ingredient!E:E)</f>
        <v>1.46</v>
      </c>
      <c r="I298">
        <f>dish_ingredient!$C298/100*_xlfn.XLOOKUP(dish_ingredient!$E298,ingredient!$B:$B,ingredient!F:F)</f>
        <v>0.36000000000000004</v>
      </c>
      <c r="J298">
        <f>dish_ingredient!$C298/100*_xlfn.XLOOKUP(dish_ingredient!$E298,ingredient!$B:$B,ingredient!G:G)</f>
        <v>0</v>
      </c>
      <c r="K298">
        <f>dish_ingredient!$C298/100*_xlfn.XLOOKUP(dish_ingredient!$E298,ingredient!$B:$B,ingredient!H:H)</f>
        <v>0.52</v>
      </c>
    </row>
    <row r="299" spans="1:11" x14ac:dyDescent="0.3">
      <c r="A299">
        <f>VALUE(_xlfn.XLOOKUP(D299,dish!B:B,dish!A:A))</f>
        <v>31</v>
      </c>
      <c r="B299">
        <f>VALUE(_xlfn.XLOOKUP(E299,ingredient!B:B,ingredient!A:A))</f>
        <v>112</v>
      </c>
      <c r="C299">
        <v>30</v>
      </c>
      <c r="D299" t="s">
        <v>102</v>
      </c>
      <c r="E299" t="s">
        <v>133</v>
      </c>
      <c r="F299">
        <f>dish_ingredient!$C299/100*_xlfn.XLOOKUP(dish_ingredient!$E299,ingredient!$B:$B,ingredient!C:C)</f>
        <v>6.8999999999999995</v>
      </c>
      <c r="G299">
        <f>dish_ingredient!$C299/100*_xlfn.XLOOKUP(dish_ingredient!$E299,ingredient!$B:$B,ingredient!D:D)</f>
        <v>0.12</v>
      </c>
      <c r="H299">
        <f>dish_ingredient!$C299/100*_xlfn.XLOOKUP(dish_ingredient!$E299,ingredient!$B:$B,ingredient!E:E)</f>
        <v>1.08</v>
      </c>
      <c r="I299">
        <f>dish_ingredient!$C299/100*_xlfn.XLOOKUP(dish_ingredient!$E299,ingredient!$B:$B,ingredient!F:F)</f>
        <v>0.87</v>
      </c>
      <c r="J299">
        <f>dish_ingredient!$C299/100*_xlfn.XLOOKUP(dish_ingredient!$E299,ingredient!$B:$B,ingredient!G:G)</f>
        <v>0</v>
      </c>
      <c r="K299">
        <f>dish_ingredient!$C299/100*_xlfn.XLOOKUP(dish_ingredient!$E299,ingredient!$B:$B,ingredient!H:H)</f>
        <v>0.66</v>
      </c>
    </row>
    <row r="300" spans="1:11" x14ac:dyDescent="0.3">
      <c r="A300">
        <f>VALUE(_xlfn.XLOOKUP(D300,dish!B:B,dish!A:A))</f>
        <v>31</v>
      </c>
      <c r="B300">
        <f>VALUE(_xlfn.XLOOKUP(E300,ingredient!B:B,ingredient!A:A))</f>
        <v>82</v>
      </c>
      <c r="C300">
        <v>15</v>
      </c>
      <c r="D300" t="s">
        <v>102</v>
      </c>
      <c r="E300" t="s">
        <v>127</v>
      </c>
      <c r="F300">
        <f>dish_ingredient!$C300/100*_xlfn.XLOOKUP(dish_ingredient!$E300,ingredient!$B:$B,ingredient!C:C)</f>
        <v>7.9499999999999993</v>
      </c>
      <c r="G300">
        <f>dish_ingredient!$C300/100*_xlfn.XLOOKUP(dish_ingredient!$E300,ingredient!$B:$B,ingredient!D:D)</f>
        <v>0</v>
      </c>
      <c r="H300">
        <f>dish_ingredient!$C300/100*_xlfn.XLOOKUP(dish_ingredient!$E300,ingredient!$B:$B,ingredient!E:E)</f>
        <v>0.6</v>
      </c>
      <c r="I300">
        <f>dish_ingredient!$C300/100*_xlfn.XLOOKUP(dish_ingredient!$E300,ingredient!$B:$B,ingredient!F:F)</f>
        <v>1.2</v>
      </c>
      <c r="J300">
        <f>dish_ingredient!$C300/100*_xlfn.XLOOKUP(dish_ingredient!$E300,ingredient!$B:$B,ingredient!G:G)</f>
        <v>0</v>
      </c>
      <c r="K300">
        <f>dish_ingredient!$C300/100*_xlfn.XLOOKUP(dish_ingredient!$E300,ingredient!$B:$B,ingredient!H:H)</f>
        <v>0</v>
      </c>
    </row>
    <row r="301" spans="1:11" x14ac:dyDescent="0.3">
      <c r="A301">
        <f>VALUE(_xlfn.XLOOKUP(D301,dish!B:B,dish!A:A))</f>
        <v>31</v>
      </c>
      <c r="B301">
        <f>VALUE(_xlfn.XLOOKUP(E301,ingredient!B:B,ingredient!A:A))</f>
        <v>83</v>
      </c>
      <c r="C301">
        <v>10</v>
      </c>
      <c r="D301" t="s">
        <v>102</v>
      </c>
      <c r="E301" t="s">
        <v>128</v>
      </c>
      <c r="F301">
        <f>dish_ingredient!$C301/100*_xlfn.XLOOKUP(dish_ingredient!$E301,ingredient!$B:$B,ingredient!C:C)</f>
        <v>25</v>
      </c>
      <c r="G301">
        <f>dish_ingredient!$C301/100*_xlfn.XLOOKUP(dish_ingredient!$E301,ingredient!$B:$B,ingredient!D:D)</f>
        <v>0</v>
      </c>
      <c r="H301">
        <f>dish_ingredient!$C301/100*_xlfn.XLOOKUP(dish_ingredient!$E301,ingredient!$B:$B,ingredient!E:E)</f>
        <v>3.4000000000000004</v>
      </c>
      <c r="I301">
        <f>dish_ingredient!$C301/100*_xlfn.XLOOKUP(dish_ingredient!$E301,ingredient!$B:$B,ingredient!F:F)</f>
        <v>0</v>
      </c>
      <c r="J301">
        <f>dish_ingredient!$C301/100*_xlfn.XLOOKUP(dish_ingredient!$E301,ingredient!$B:$B,ingredient!G:G)</f>
        <v>1.4000000000000001</v>
      </c>
      <c r="K301">
        <f>dish_ingredient!$C301/100*_xlfn.XLOOKUP(dish_ingredient!$E301,ingredient!$B:$B,ingredient!H:H)</f>
        <v>0</v>
      </c>
    </row>
    <row r="302" spans="1:11" x14ac:dyDescent="0.3">
      <c r="A302">
        <f>VALUE(_xlfn.XLOOKUP(D302,dish!B:B,dish!A:A))</f>
        <v>31</v>
      </c>
      <c r="B302">
        <f>VALUE(_xlfn.XLOOKUP(E302,ingredient!B:B,ingredient!A:A))</f>
        <v>84</v>
      </c>
      <c r="C302">
        <v>5</v>
      </c>
      <c r="D302" t="s">
        <v>102</v>
      </c>
      <c r="E302" t="s">
        <v>129</v>
      </c>
      <c r="F302">
        <f>dish_ingredient!$C302/100*_xlfn.XLOOKUP(dish_ingredient!$E302,ingredient!$B:$B,ingredient!C:C)</f>
        <v>19.350000000000001</v>
      </c>
      <c r="G302">
        <f>dish_ingredient!$C302/100*_xlfn.XLOOKUP(dish_ingredient!$E302,ingredient!$B:$B,ingredient!D:D)</f>
        <v>0</v>
      </c>
      <c r="H302">
        <f>dish_ingredient!$C302/100*_xlfn.XLOOKUP(dish_ingredient!$E302,ingredient!$B:$B,ingredient!E:E)</f>
        <v>4.95</v>
      </c>
      <c r="I302">
        <f>dish_ingredient!$C302/100*_xlfn.XLOOKUP(dish_ingredient!$E302,ingredient!$B:$B,ingredient!F:F)</f>
        <v>0</v>
      </c>
      <c r="J302">
        <f>dish_ingredient!$C302/100*_xlfn.XLOOKUP(dish_ingredient!$E302,ingredient!$B:$B,ingredient!G:G)</f>
        <v>0</v>
      </c>
      <c r="K302">
        <f>dish_ingredient!$C302/100*_xlfn.XLOOKUP(dish_ingredient!$E302,ingredient!$B:$B,ingredient!H:H)</f>
        <v>0</v>
      </c>
    </row>
    <row r="303" spans="1:11" x14ac:dyDescent="0.3">
      <c r="A303">
        <f>VALUE(_xlfn.XLOOKUP(D303,dish!B:B,dish!A:A))</f>
        <v>32</v>
      </c>
      <c r="B303">
        <f>VALUE(_xlfn.XLOOKUP(E303,ingredient!B:B,ingredient!A:A))</f>
        <v>31</v>
      </c>
      <c r="C303">
        <v>150</v>
      </c>
      <c r="D303" t="s">
        <v>103</v>
      </c>
      <c r="E303" t="s">
        <v>251</v>
      </c>
      <c r="F303">
        <f>dish_ingredient!$C303/100*_xlfn.XLOOKUP(dish_ingredient!$E303,ingredient!$B:$B,ingredient!C:C)</f>
        <v>232.5</v>
      </c>
      <c r="G303">
        <f>dish_ingredient!$C303/100*_xlfn.XLOOKUP(dish_ingredient!$E303,ingredient!$B:$B,ingredient!D:D)</f>
        <v>16.5</v>
      </c>
      <c r="H303">
        <f>dish_ingredient!$C303/100*_xlfn.XLOOKUP(dish_ingredient!$E303,ingredient!$B:$B,ingredient!E:E)</f>
        <v>1.6500000000000001</v>
      </c>
      <c r="I303">
        <f>dish_ingredient!$C303/100*_xlfn.XLOOKUP(dish_ingredient!$E303,ingredient!$B:$B,ingredient!F:F)</f>
        <v>19.5</v>
      </c>
      <c r="J303">
        <f>dish_ingredient!$C303/100*_xlfn.XLOOKUP(dish_ingredient!$E303,ingredient!$B:$B,ingredient!G:G)</f>
        <v>0</v>
      </c>
      <c r="K303">
        <f>dish_ingredient!$C303/100*_xlfn.XLOOKUP(dish_ingredient!$E303,ingredient!$B:$B,ingredient!H:H)</f>
        <v>0</v>
      </c>
    </row>
    <row r="304" spans="1:11" x14ac:dyDescent="0.3">
      <c r="A304">
        <f>VALUE(_xlfn.XLOOKUP(D304,dish!B:B,dish!A:A))</f>
        <v>32</v>
      </c>
      <c r="B304">
        <f>VALUE(_xlfn.XLOOKUP(E304,ingredient!B:B,ingredient!A:A))</f>
        <v>112</v>
      </c>
      <c r="C304">
        <v>30</v>
      </c>
      <c r="D304" t="s">
        <v>103</v>
      </c>
      <c r="E304" t="s">
        <v>133</v>
      </c>
      <c r="F304">
        <f>dish_ingredient!$C304/100*_xlfn.XLOOKUP(dish_ingredient!$E304,ingredient!$B:$B,ingredient!C:C)</f>
        <v>6.8999999999999995</v>
      </c>
      <c r="G304">
        <f>dish_ingredient!$C304/100*_xlfn.XLOOKUP(dish_ingredient!$E304,ingredient!$B:$B,ingredient!D:D)</f>
        <v>0.12</v>
      </c>
      <c r="H304">
        <f>dish_ingredient!$C304/100*_xlfn.XLOOKUP(dish_ingredient!$E304,ingredient!$B:$B,ingredient!E:E)</f>
        <v>1.08</v>
      </c>
      <c r="I304">
        <f>dish_ingredient!$C304/100*_xlfn.XLOOKUP(dish_ingredient!$E304,ingredient!$B:$B,ingredient!F:F)</f>
        <v>0.87</v>
      </c>
      <c r="J304">
        <f>dish_ingredient!$C304/100*_xlfn.XLOOKUP(dish_ingredient!$E304,ingredient!$B:$B,ingredient!G:G)</f>
        <v>0</v>
      </c>
      <c r="K304">
        <f>dish_ingredient!$C304/100*_xlfn.XLOOKUP(dish_ingredient!$E304,ingredient!$B:$B,ingredient!H:H)</f>
        <v>0.66</v>
      </c>
    </row>
    <row r="305" spans="1:11" x14ac:dyDescent="0.3">
      <c r="A305">
        <f>VALUE(_xlfn.XLOOKUP(D305,dish!B:B,dish!A:A))</f>
        <v>32</v>
      </c>
      <c r="B305">
        <f>VALUE(_xlfn.XLOOKUP(E305,ingredient!B:B,ingredient!A:A))</f>
        <v>19</v>
      </c>
      <c r="C305">
        <v>20</v>
      </c>
      <c r="D305" t="s">
        <v>103</v>
      </c>
      <c r="E305" t="s">
        <v>126</v>
      </c>
      <c r="F305">
        <f>dish_ingredient!$C305/100*_xlfn.XLOOKUP(dish_ingredient!$E305,ingredient!$B:$B,ingredient!C:C)</f>
        <v>8.2000000000000011</v>
      </c>
      <c r="G305">
        <f>dish_ingredient!$C305/100*_xlfn.XLOOKUP(dish_ingredient!$E305,ingredient!$B:$B,ingredient!D:D)</f>
        <v>4.0000000000000008E-2</v>
      </c>
      <c r="H305">
        <f>dish_ingredient!$C305/100*_xlfn.XLOOKUP(dish_ingredient!$E305,ingredient!$B:$B,ingredient!E:E)</f>
        <v>1.92</v>
      </c>
      <c r="I305">
        <f>dish_ingredient!$C305/100*_xlfn.XLOOKUP(dish_ingredient!$E305,ingredient!$B:$B,ingredient!F:F)</f>
        <v>0.18000000000000002</v>
      </c>
      <c r="J305">
        <f>dish_ingredient!$C305/100*_xlfn.XLOOKUP(dish_ingredient!$E305,ingredient!$B:$B,ingredient!G:G)</f>
        <v>0</v>
      </c>
      <c r="K305">
        <f>dish_ingredient!$C305/100*_xlfn.XLOOKUP(dish_ingredient!$E305,ingredient!$B:$B,ingredient!H:H)</f>
        <v>0.55999999999999994</v>
      </c>
    </row>
    <row r="306" spans="1:11" x14ac:dyDescent="0.3">
      <c r="A306">
        <f>VALUE(_xlfn.XLOOKUP(D306,dish!B:B,dish!A:A))</f>
        <v>32</v>
      </c>
      <c r="B306">
        <f>VALUE(_xlfn.XLOOKUP(E306,ingredient!B:B,ingredient!A:A))</f>
        <v>104</v>
      </c>
      <c r="C306">
        <v>10</v>
      </c>
      <c r="D306" t="s">
        <v>103</v>
      </c>
      <c r="E306" t="s">
        <v>291</v>
      </c>
      <c r="F306">
        <f>dish_ingredient!$C306/100*_xlfn.XLOOKUP(dish_ingredient!$E306,ingredient!$B:$B,ingredient!C:C)</f>
        <v>3.2</v>
      </c>
      <c r="G306">
        <f>dish_ingredient!$C306/100*_xlfn.XLOOKUP(dish_ingredient!$E306,ingredient!$B:$B,ingredient!D:D)</f>
        <v>2.0000000000000004E-2</v>
      </c>
      <c r="H306">
        <f>dish_ingredient!$C306/100*_xlfn.XLOOKUP(dish_ingredient!$E306,ingredient!$B:$B,ingredient!E:E)</f>
        <v>0.73</v>
      </c>
      <c r="I306">
        <f>dish_ingredient!$C306/100*_xlfn.XLOOKUP(dish_ingredient!$E306,ingredient!$B:$B,ingredient!F:F)</f>
        <v>0.18000000000000002</v>
      </c>
      <c r="J306">
        <f>dish_ingredient!$C306/100*_xlfn.XLOOKUP(dish_ingredient!$E306,ingredient!$B:$B,ingredient!G:G)</f>
        <v>0</v>
      </c>
      <c r="K306">
        <f>dish_ingredient!$C306/100*_xlfn.XLOOKUP(dish_ingredient!$E306,ingredient!$B:$B,ingredient!H:H)</f>
        <v>0.26</v>
      </c>
    </row>
    <row r="307" spans="1:11" x14ac:dyDescent="0.3">
      <c r="A307">
        <f>VALUE(_xlfn.XLOOKUP(D307,dish!B:B,dish!A:A))</f>
        <v>32</v>
      </c>
      <c r="B307">
        <f>VALUE(_xlfn.XLOOKUP(E307,ingredient!B:B,ingredient!A:A))</f>
        <v>82</v>
      </c>
      <c r="C307">
        <v>5</v>
      </c>
      <c r="D307" t="s">
        <v>103</v>
      </c>
      <c r="E307" t="s">
        <v>127</v>
      </c>
      <c r="F307">
        <f>dish_ingredient!$C307/100*_xlfn.XLOOKUP(dish_ingredient!$E307,ingredient!$B:$B,ingredient!C:C)</f>
        <v>2.6500000000000004</v>
      </c>
      <c r="G307">
        <f>dish_ingredient!$C307/100*_xlfn.XLOOKUP(dish_ingredient!$E307,ingredient!$B:$B,ingredient!D:D)</f>
        <v>0</v>
      </c>
      <c r="H307">
        <f>dish_ingredient!$C307/100*_xlfn.XLOOKUP(dish_ingredient!$E307,ingredient!$B:$B,ingredient!E:E)</f>
        <v>0.2</v>
      </c>
      <c r="I307">
        <f>dish_ingredient!$C307/100*_xlfn.XLOOKUP(dish_ingredient!$E307,ingredient!$B:$B,ingredient!F:F)</f>
        <v>0.4</v>
      </c>
      <c r="J307">
        <f>dish_ingredient!$C307/100*_xlfn.XLOOKUP(dish_ingredient!$E307,ingredient!$B:$B,ingredient!G:G)</f>
        <v>0</v>
      </c>
      <c r="K307">
        <f>dish_ingredient!$C307/100*_xlfn.XLOOKUP(dish_ingredient!$E307,ingredient!$B:$B,ingredient!H:H)</f>
        <v>0</v>
      </c>
    </row>
    <row r="308" spans="1:11" x14ac:dyDescent="0.3">
      <c r="A308">
        <f>VALUE(_xlfn.XLOOKUP(D308,dish!B:B,dish!A:A))</f>
        <v>32</v>
      </c>
      <c r="B308">
        <f>VALUE(_xlfn.XLOOKUP(E308,ingredient!B:B,ingredient!A:A))</f>
        <v>84</v>
      </c>
      <c r="C308">
        <v>5</v>
      </c>
      <c r="D308" t="s">
        <v>103</v>
      </c>
      <c r="E308" t="s">
        <v>129</v>
      </c>
      <c r="F308">
        <f>dish_ingredient!$C308/100*_xlfn.XLOOKUP(dish_ingredient!$E308,ingredient!$B:$B,ingredient!C:C)</f>
        <v>19.350000000000001</v>
      </c>
      <c r="G308">
        <f>dish_ingredient!$C308/100*_xlfn.XLOOKUP(dish_ingredient!$E308,ingredient!$B:$B,ingredient!D:D)</f>
        <v>0</v>
      </c>
      <c r="H308">
        <f>dish_ingredient!$C308/100*_xlfn.XLOOKUP(dish_ingredient!$E308,ingredient!$B:$B,ingredient!E:E)</f>
        <v>4.95</v>
      </c>
      <c r="I308">
        <f>dish_ingredient!$C308/100*_xlfn.XLOOKUP(dish_ingredient!$E308,ingredient!$B:$B,ingredient!F:F)</f>
        <v>0</v>
      </c>
      <c r="J308">
        <f>dish_ingredient!$C308/100*_xlfn.XLOOKUP(dish_ingredient!$E308,ingredient!$B:$B,ingredient!G:G)</f>
        <v>0</v>
      </c>
      <c r="K308">
        <f>dish_ingredient!$C308/100*_xlfn.XLOOKUP(dish_ingredient!$E308,ingredient!$B:$B,ingredient!H:H)</f>
        <v>0</v>
      </c>
    </row>
    <row r="309" spans="1:11" x14ac:dyDescent="0.3">
      <c r="A309">
        <f>VALUE(_xlfn.XLOOKUP(D309,dish!B:B,dish!A:A))</f>
        <v>33</v>
      </c>
      <c r="B309">
        <f>VALUE(_xlfn.XLOOKUP(E309,ingredient!B:B,ingredient!A:A))</f>
        <v>132</v>
      </c>
      <c r="C309">
        <v>100</v>
      </c>
      <c r="D309" t="s">
        <v>104</v>
      </c>
      <c r="E309" t="s">
        <v>290</v>
      </c>
      <c r="F309">
        <f>dish_ingredient!$C309/100*_xlfn.XLOOKUP(dish_ingredient!$E309,ingredient!$B:$B,ingredient!C:C)</f>
        <v>130</v>
      </c>
      <c r="G309">
        <f>dish_ingredient!$C309/100*_xlfn.XLOOKUP(dish_ingredient!$E309,ingredient!$B:$B,ingredient!D:D)</f>
        <v>0.6</v>
      </c>
      <c r="H309">
        <f>dish_ingredient!$C309/100*_xlfn.XLOOKUP(dish_ingredient!$E309,ingredient!$B:$B,ingredient!E:E)</f>
        <v>0</v>
      </c>
      <c r="I309">
        <f>dish_ingredient!$C309/100*_xlfn.XLOOKUP(dish_ingredient!$E309,ingredient!$B:$B,ingredient!F:F)</f>
        <v>29</v>
      </c>
      <c r="J309">
        <f>dish_ingredient!$C309/100*_xlfn.XLOOKUP(dish_ingredient!$E309,ingredient!$B:$B,ingredient!G:G)</f>
        <v>0</v>
      </c>
      <c r="K309">
        <f>dish_ingredient!$C309/100*_xlfn.XLOOKUP(dish_ingredient!$E309,ingredient!$B:$B,ingredient!H:H)</f>
        <v>0</v>
      </c>
    </row>
    <row r="310" spans="1:11" x14ac:dyDescent="0.3">
      <c r="A310">
        <f>VALUE(_xlfn.XLOOKUP(D310,dish!B:B,dish!A:A))</f>
        <v>33</v>
      </c>
      <c r="B310">
        <f>VALUE(_xlfn.XLOOKUP(E310,ingredient!B:B,ingredient!A:A))</f>
        <v>103</v>
      </c>
      <c r="C310">
        <v>50</v>
      </c>
      <c r="D310" t="s">
        <v>104</v>
      </c>
      <c r="E310" t="s">
        <v>141</v>
      </c>
      <c r="F310">
        <f>dish_ingredient!$C310/100*_xlfn.XLOOKUP(dish_ingredient!$E310,ingredient!$B:$B,ingredient!C:C)</f>
        <v>99.5</v>
      </c>
      <c r="G310">
        <f>dish_ingredient!$C310/100*_xlfn.XLOOKUP(dish_ingredient!$E310,ingredient!$B:$B,ingredient!D:D)</f>
        <v>3</v>
      </c>
      <c r="H310">
        <f>dish_ingredient!$C310/100*_xlfn.XLOOKUP(dish_ingredient!$E310,ingredient!$B:$B,ingredient!E:E)</f>
        <v>13</v>
      </c>
      <c r="I310">
        <f>dish_ingredient!$C310/100*_xlfn.XLOOKUP(dish_ingredient!$E310,ingredient!$B:$B,ingredient!F:F)</f>
        <v>0</v>
      </c>
      <c r="J310">
        <f>dish_ingredient!$C310/100*_xlfn.XLOOKUP(dish_ingredient!$E310,ingredient!$B:$B,ingredient!G:G)</f>
        <v>0</v>
      </c>
      <c r="K310">
        <f>dish_ingredient!$C310/100*_xlfn.XLOOKUP(dish_ingredient!$E310,ingredient!$B:$B,ingredient!H:H)</f>
        <v>2.5</v>
      </c>
    </row>
    <row r="311" spans="1:11" x14ac:dyDescent="0.3">
      <c r="A311">
        <f>VALUE(_xlfn.XLOOKUP(D311,dish!B:B,dish!A:A))</f>
        <v>33</v>
      </c>
      <c r="B311">
        <f>VALUE(_xlfn.XLOOKUP(E311,ingredient!B:B,ingredient!A:A))</f>
        <v>19</v>
      </c>
      <c r="C311">
        <v>30</v>
      </c>
      <c r="D311" t="s">
        <v>104</v>
      </c>
      <c r="E311" t="s">
        <v>126</v>
      </c>
      <c r="F311">
        <f>dish_ingredient!$C311/100*_xlfn.XLOOKUP(dish_ingredient!$E311,ingredient!$B:$B,ingredient!C:C)</f>
        <v>12.299999999999999</v>
      </c>
      <c r="G311">
        <f>dish_ingredient!$C311/100*_xlfn.XLOOKUP(dish_ingredient!$E311,ingredient!$B:$B,ingredient!D:D)</f>
        <v>0.06</v>
      </c>
      <c r="H311">
        <f>dish_ingredient!$C311/100*_xlfn.XLOOKUP(dish_ingredient!$E311,ingredient!$B:$B,ingredient!E:E)</f>
        <v>2.88</v>
      </c>
      <c r="I311">
        <f>dish_ingredient!$C311/100*_xlfn.XLOOKUP(dish_ingredient!$E311,ingredient!$B:$B,ingredient!F:F)</f>
        <v>0.27</v>
      </c>
      <c r="J311">
        <f>dish_ingredient!$C311/100*_xlfn.XLOOKUP(dish_ingredient!$E311,ingredient!$B:$B,ingredient!G:G)</f>
        <v>0</v>
      </c>
      <c r="K311">
        <f>dish_ingredient!$C311/100*_xlfn.XLOOKUP(dish_ingredient!$E311,ingredient!$B:$B,ingredient!H:H)</f>
        <v>0.84</v>
      </c>
    </row>
    <row r="312" spans="1:11" x14ac:dyDescent="0.3">
      <c r="A312">
        <f>VALUE(_xlfn.XLOOKUP(D312,dish!B:B,dish!A:A))</f>
        <v>33</v>
      </c>
      <c r="B312">
        <f>VALUE(_xlfn.XLOOKUP(E312,ingredient!B:B,ingredient!A:A))</f>
        <v>112</v>
      </c>
      <c r="C312">
        <v>20</v>
      </c>
      <c r="D312" t="s">
        <v>104</v>
      </c>
      <c r="E312" t="s">
        <v>133</v>
      </c>
      <c r="F312">
        <f>dish_ingredient!$C312/100*_xlfn.XLOOKUP(dish_ingredient!$E312,ingredient!$B:$B,ingredient!C:C)</f>
        <v>4.6000000000000005</v>
      </c>
      <c r="G312">
        <f>dish_ingredient!$C312/100*_xlfn.XLOOKUP(dish_ingredient!$E312,ingredient!$B:$B,ingredient!D:D)</f>
        <v>8.0000000000000016E-2</v>
      </c>
      <c r="H312">
        <f>dish_ingredient!$C312/100*_xlfn.XLOOKUP(dish_ingredient!$E312,ingredient!$B:$B,ingredient!E:E)</f>
        <v>0.72000000000000008</v>
      </c>
      <c r="I312">
        <f>dish_ingredient!$C312/100*_xlfn.XLOOKUP(dish_ingredient!$E312,ingredient!$B:$B,ingredient!F:F)</f>
        <v>0.57999999999999996</v>
      </c>
      <c r="J312">
        <f>dish_ingredient!$C312/100*_xlfn.XLOOKUP(dish_ingredient!$E312,ingredient!$B:$B,ingredient!G:G)</f>
        <v>0</v>
      </c>
      <c r="K312">
        <f>dish_ingredient!$C312/100*_xlfn.XLOOKUP(dish_ingredient!$E312,ingredient!$B:$B,ingredient!H:H)</f>
        <v>0.44000000000000006</v>
      </c>
    </row>
    <row r="313" spans="1:11" x14ac:dyDescent="0.3">
      <c r="A313">
        <f>VALUE(_xlfn.XLOOKUP(D313,dish!B:B,dish!A:A))</f>
        <v>33</v>
      </c>
      <c r="B313">
        <f>VALUE(_xlfn.XLOOKUP(E313,ingredient!B:B,ingredient!A:A))</f>
        <v>89</v>
      </c>
      <c r="C313">
        <v>200</v>
      </c>
      <c r="D313" t="s">
        <v>104</v>
      </c>
      <c r="E313" t="s">
        <v>137</v>
      </c>
      <c r="F313">
        <f>dish_ingredient!$C313/100*_xlfn.XLOOKUP(dish_ingredient!$E313,ingredient!$B:$B,ingredient!C:C)</f>
        <v>160</v>
      </c>
      <c r="G313">
        <f>dish_ingredient!$C313/100*_xlfn.XLOOKUP(dish_ingredient!$E313,ingredient!$B:$B,ingredient!D:D)</f>
        <v>1.6</v>
      </c>
      <c r="H313">
        <f>dish_ingredient!$C313/100*_xlfn.XLOOKUP(dish_ingredient!$E313,ingredient!$B:$B,ingredient!E:E)</f>
        <v>36</v>
      </c>
      <c r="I313">
        <f>dish_ingredient!$C313/100*_xlfn.XLOOKUP(dish_ingredient!$E313,ingredient!$B:$B,ingredient!F:F)</f>
        <v>3.6</v>
      </c>
      <c r="J313">
        <f>dish_ingredient!$C313/100*_xlfn.XLOOKUP(dish_ingredient!$E313,ingredient!$B:$B,ingredient!G:G)</f>
        <v>0</v>
      </c>
      <c r="K313">
        <f>dish_ingredient!$C313/100*_xlfn.XLOOKUP(dish_ingredient!$E313,ingredient!$B:$B,ingredient!H:H)</f>
        <v>2.4</v>
      </c>
    </row>
    <row r="314" spans="1:11" x14ac:dyDescent="0.3">
      <c r="A314">
        <f>VALUE(_xlfn.XLOOKUP(D314,dish!B:B,dish!A:A))</f>
        <v>34</v>
      </c>
      <c r="B314">
        <f>VALUE(_xlfn.XLOOKUP(E314,ingredient!B:B,ingredient!A:A))</f>
        <v>129</v>
      </c>
      <c r="C314">
        <v>100</v>
      </c>
      <c r="D314" t="s">
        <v>105</v>
      </c>
      <c r="E314" t="s">
        <v>293</v>
      </c>
      <c r="F314">
        <f>dish_ingredient!$C314/100*_xlfn.XLOOKUP(dish_ingredient!$E314,ingredient!$B:$B,ingredient!C:C)</f>
        <v>309</v>
      </c>
      <c r="G314">
        <f>dish_ingredient!$C314/100*_xlfn.XLOOKUP(dish_ingredient!$E314,ingredient!$B:$B,ingredient!D:D)</f>
        <v>24</v>
      </c>
      <c r="H314">
        <f>dish_ingredient!$C314/100*_xlfn.XLOOKUP(dish_ingredient!$E314,ingredient!$B:$B,ingredient!E:E)</f>
        <v>0</v>
      </c>
      <c r="I314">
        <f>dish_ingredient!$C314/100*_xlfn.XLOOKUP(dish_ingredient!$E314,ingredient!$B:$B,ingredient!F:F)</f>
        <v>21</v>
      </c>
      <c r="J314">
        <f>dish_ingredient!$C314/100*_xlfn.XLOOKUP(dish_ingredient!$E314,ingredient!$B:$B,ingredient!G:G)</f>
        <v>0</v>
      </c>
      <c r="K314">
        <f>dish_ingredient!$C314/100*_xlfn.XLOOKUP(dish_ingredient!$E314,ingredient!$B:$B,ingredient!H:H)</f>
        <v>0</v>
      </c>
    </row>
    <row r="315" spans="1:11" x14ac:dyDescent="0.3">
      <c r="A315">
        <f>VALUE(_xlfn.XLOOKUP(D315,dish!B:B,dish!A:A))</f>
        <v>34</v>
      </c>
      <c r="B315">
        <f>VALUE(_xlfn.XLOOKUP(E315,ingredient!B:B,ingredient!A:A))</f>
        <v>126</v>
      </c>
      <c r="C315">
        <v>50</v>
      </c>
      <c r="D315" t="s">
        <v>105</v>
      </c>
      <c r="E315" t="s">
        <v>241</v>
      </c>
      <c r="F315">
        <f>dish_ingredient!$C315/100*_xlfn.XLOOKUP(dish_ingredient!$E315,ingredient!$B:$B,ingredient!C:C)</f>
        <v>8</v>
      </c>
      <c r="G315">
        <f>dish_ingredient!$C315/100*_xlfn.XLOOKUP(dish_ingredient!$E315,ingredient!$B:$B,ingredient!D:D)</f>
        <v>0.1</v>
      </c>
      <c r="H315">
        <f>dish_ingredient!$C315/100*_xlfn.XLOOKUP(dish_ingredient!$E315,ingredient!$B:$B,ingredient!E:E)</f>
        <v>1.6</v>
      </c>
      <c r="I315">
        <f>dish_ingredient!$C315/100*_xlfn.XLOOKUP(dish_ingredient!$E315,ingredient!$B:$B,ingredient!F:F)</f>
        <v>0.6</v>
      </c>
      <c r="J315">
        <f>dish_ingredient!$C315/100*_xlfn.XLOOKUP(dish_ingredient!$E315,ingredient!$B:$B,ingredient!G:G)</f>
        <v>0</v>
      </c>
      <c r="K315">
        <f>dish_ingredient!$C315/100*_xlfn.XLOOKUP(dish_ingredient!$E315,ingredient!$B:$B,ingredient!H:H)</f>
        <v>0.5</v>
      </c>
    </row>
    <row r="316" spans="1:11" x14ac:dyDescent="0.3">
      <c r="A316">
        <f>VALUE(_xlfn.XLOOKUP(D316,dish!B:B,dish!A:A))</f>
        <v>34</v>
      </c>
      <c r="B316">
        <f>VALUE(_xlfn.XLOOKUP(E316,ingredient!B:B,ingredient!A:A))</f>
        <v>104</v>
      </c>
      <c r="C316">
        <v>20</v>
      </c>
      <c r="D316" t="s">
        <v>105</v>
      </c>
      <c r="E316" t="s">
        <v>291</v>
      </c>
      <c r="F316">
        <f>dish_ingredient!$C316/100*_xlfn.XLOOKUP(dish_ingredient!$E316,ingredient!$B:$B,ingredient!C:C)</f>
        <v>6.4</v>
      </c>
      <c r="G316">
        <f>dish_ingredient!$C316/100*_xlfn.XLOOKUP(dish_ingredient!$E316,ingredient!$B:$B,ingredient!D:D)</f>
        <v>4.0000000000000008E-2</v>
      </c>
      <c r="H316">
        <f>dish_ingredient!$C316/100*_xlfn.XLOOKUP(dish_ingredient!$E316,ingredient!$B:$B,ingredient!E:E)</f>
        <v>1.46</v>
      </c>
      <c r="I316">
        <f>dish_ingredient!$C316/100*_xlfn.XLOOKUP(dish_ingredient!$E316,ingredient!$B:$B,ingredient!F:F)</f>
        <v>0.36000000000000004</v>
      </c>
      <c r="J316">
        <f>dish_ingredient!$C316/100*_xlfn.XLOOKUP(dish_ingredient!$E316,ingredient!$B:$B,ingredient!G:G)</f>
        <v>0</v>
      </c>
      <c r="K316">
        <f>dish_ingredient!$C316/100*_xlfn.XLOOKUP(dish_ingredient!$E316,ingredient!$B:$B,ingredient!H:H)</f>
        <v>0.52</v>
      </c>
    </row>
    <row r="317" spans="1:11" x14ac:dyDescent="0.3">
      <c r="A317">
        <f>VALUE(_xlfn.XLOOKUP(D317,dish!B:B,dish!A:A))</f>
        <v>34</v>
      </c>
      <c r="B317">
        <f>VALUE(_xlfn.XLOOKUP(E317,ingredient!B:B,ingredient!A:A))</f>
        <v>90</v>
      </c>
      <c r="C317">
        <v>200</v>
      </c>
      <c r="D317" t="s">
        <v>105</v>
      </c>
      <c r="E317" t="s">
        <v>138</v>
      </c>
      <c r="F317">
        <f>dish_ingredient!$C317/100*_xlfn.XLOOKUP(dish_ingredient!$E317,ingredient!$B:$B,ingredient!C:C)</f>
        <v>260</v>
      </c>
      <c r="G317">
        <f>dish_ingredient!$C317/100*_xlfn.XLOOKUP(dish_ingredient!$E317,ingredient!$B:$B,ingredient!D:D)</f>
        <v>0.6</v>
      </c>
      <c r="H317">
        <f>dish_ingredient!$C317/100*_xlfn.XLOOKUP(dish_ingredient!$E317,ingredient!$B:$B,ingredient!E:E)</f>
        <v>56</v>
      </c>
      <c r="I317">
        <f>dish_ingredient!$C317/100*_xlfn.XLOOKUP(dish_ingredient!$E317,ingredient!$B:$B,ingredient!F:F)</f>
        <v>5.4</v>
      </c>
      <c r="J317">
        <f>dish_ingredient!$C317/100*_xlfn.XLOOKUP(dish_ingredient!$E317,ingredient!$B:$B,ingredient!G:G)</f>
        <v>0</v>
      </c>
      <c r="K317">
        <f>dish_ingredient!$C317/100*_xlfn.XLOOKUP(dish_ingredient!$E317,ingredient!$B:$B,ingredient!H:H)</f>
        <v>2.8</v>
      </c>
    </row>
    <row r="318" spans="1:11" x14ac:dyDescent="0.3">
      <c r="A318">
        <f>VALUE(_xlfn.XLOOKUP(D318,dish!B:B,dish!A:A))</f>
        <v>34</v>
      </c>
      <c r="B318">
        <f>VALUE(_xlfn.XLOOKUP(E318,ingredient!B:B,ingredient!A:A))</f>
        <v>82</v>
      </c>
      <c r="C318">
        <v>20</v>
      </c>
      <c r="D318" t="s">
        <v>105</v>
      </c>
      <c r="E318" t="s">
        <v>127</v>
      </c>
      <c r="F318">
        <f>dish_ingredient!$C318/100*_xlfn.XLOOKUP(dish_ingredient!$E318,ingredient!$B:$B,ingredient!C:C)</f>
        <v>10.600000000000001</v>
      </c>
      <c r="G318">
        <f>dish_ingredient!$C318/100*_xlfn.XLOOKUP(dish_ingredient!$E318,ingredient!$B:$B,ingredient!D:D)</f>
        <v>0</v>
      </c>
      <c r="H318">
        <f>dish_ingredient!$C318/100*_xlfn.XLOOKUP(dish_ingredient!$E318,ingredient!$B:$B,ingredient!E:E)</f>
        <v>0.8</v>
      </c>
      <c r="I318">
        <f>dish_ingredient!$C318/100*_xlfn.XLOOKUP(dish_ingredient!$E318,ingredient!$B:$B,ingredient!F:F)</f>
        <v>1.6</v>
      </c>
      <c r="J318">
        <f>dish_ingredient!$C318/100*_xlfn.XLOOKUP(dish_ingredient!$E318,ingredient!$B:$B,ingredient!G:G)</f>
        <v>0</v>
      </c>
      <c r="K318">
        <f>dish_ingredient!$C318/100*_xlfn.XLOOKUP(dish_ingredient!$E318,ingredient!$B:$B,ingredient!H:H)</f>
        <v>0</v>
      </c>
    </row>
    <row r="319" spans="1:11" x14ac:dyDescent="0.3">
      <c r="A319">
        <f>VALUE(_xlfn.XLOOKUP(D319,dish!B:B,dish!A:A))</f>
        <v>34</v>
      </c>
      <c r="B319">
        <f>VALUE(_xlfn.XLOOKUP(E319,ingredient!B:B,ingredient!A:A))</f>
        <v>83</v>
      </c>
      <c r="C319">
        <v>15</v>
      </c>
      <c r="D319" t="s">
        <v>105</v>
      </c>
      <c r="E319" t="s">
        <v>128</v>
      </c>
      <c r="F319">
        <f>dish_ingredient!$C319/100*_xlfn.XLOOKUP(dish_ingredient!$E319,ingredient!$B:$B,ingredient!C:C)</f>
        <v>37.5</v>
      </c>
      <c r="G319">
        <f>dish_ingredient!$C319/100*_xlfn.XLOOKUP(dish_ingredient!$E319,ingredient!$B:$B,ingredient!D:D)</f>
        <v>0</v>
      </c>
      <c r="H319">
        <f>dish_ingredient!$C319/100*_xlfn.XLOOKUP(dish_ingredient!$E319,ingredient!$B:$B,ingredient!E:E)</f>
        <v>5.0999999999999996</v>
      </c>
      <c r="I319">
        <f>dish_ingredient!$C319/100*_xlfn.XLOOKUP(dish_ingredient!$E319,ingredient!$B:$B,ingredient!F:F)</f>
        <v>0</v>
      </c>
      <c r="J319">
        <f>dish_ingredient!$C319/100*_xlfn.XLOOKUP(dish_ingredient!$E319,ingredient!$B:$B,ingredient!G:G)</f>
        <v>2.1</v>
      </c>
      <c r="K319">
        <f>dish_ingredient!$C319/100*_xlfn.XLOOKUP(dish_ingredient!$E319,ingredient!$B:$B,ingredient!H:H)</f>
        <v>0</v>
      </c>
    </row>
    <row r="320" spans="1:11" x14ac:dyDescent="0.3">
      <c r="A320">
        <f>VALUE(_xlfn.XLOOKUP(D320,dish!B:B,dish!A:A))</f>
        <v>34</v>
      </c>
      <c r="B320">
        <f>VALUE(_xlfn.XLOOKUP(E320,ingredient!B:B,ingredient!A:A))</f>
        <v>86</v>
      </c>
      <c r="C320">
        <v>15</v>
      </c>
      <c r="D320" t="s">
        <v>105</v>
      </c>
      <c r="E320" t="s">
        <v>132</v>
      </c>
      <c r="F320">
        <f>dish_ingredient!$C320/100*_xlfn.XLOOKUP(dish_ingredient!$E320,ingredient!$B:$B,ingredient!C:C)</f>
        <v>1.7999999999999998</v>
      </c>
      <c r="G320">
        <f>dish_ingredient!$C320/100*_xlfn.XLOOKUP(dish_ingredient!$E320,ingredient!$B:$B,ingredient!D:D)</f>
        <v>0</v>
      </c>
      <c r="H320">
        <f>dish_ingredient!$C320/100*_xlfn.XLOOKUP(dish_ingredient!$E320,ingredient!$B:$B,ingredient!E:E)</f>
        <v>0.3</v>
      </c>
      <c r="I320">
        <f>dish_ingredient!$C320/100*_xlfn.XLOOKUP(dish_ingredient!$E320,ingredient!$B:$B,ingredient!F:F)</f>
        <v>0.15</v>
      </c>
      <c r="J320">
        <f>dish_ingredient!$C320/100*_xlfn.XLOOKUP(dish_ingredient!$E320,ingredient!$B:$B,ingredient!G:G)</f>
        <v>0</v>
      </c>
      <c r="K320">
        <f>dish_ingredient!$C320/100*_xlfn.XLOOKUP(dish_ingredient!$E320,ingredient!$B:$B,ingredient!H:H)</f>
        <v>0</v>
      </c>
    </row>
    <row r="321" spans="1:11" x14ac:dyDescent="0.3">
      <c r="A321">
        <f>VALUE(_xlfn.XLOOKUP(D321,dish!B:B,dish!A:A))</f>
        <v>35</v>
      </c>
      <c r="B321">
        <f>VALUE(_xlfn.XLOOKUP(E321,ingredient!B:B,ingredient!A:A))</f>
        <v>126</v>
      </c>
      <c r="C321">
        <v>100</v>
      </c>
      <c r="D321" t="s">
        <v>106</v>
      </c>
      <c r="E321" t="s">
        <v>241</v>
      </c>
      <c r="F321">
        <f>dish_ingredient!$C321/100*_xlfn.XLOOKUP(dish_ingredient!$E321,ingredient!$B:$B,ingredient!C:C)</f>
        <v>16</v>
      </c>
      <c r="G321">
        <f>dish_ingredient!$C321/100*_xlfn.XLOOKUP(dish_ingredient!$E321,ingredient!$B:$B,ingredient!D:D)</f>
        <v>0.2</v>
      </c>
      <c r="H321">
        <f>dish_ingredient!$C321/100*_xlfn.XLOOKUP(dish_ingredient!$E321,ingredient!$B:$B,ingredient!E:E)</f>
        <v>3.2</v>
      </c>
      <c r="I321">
        <f>dish_ingredient!$C321/100*_xlfn.XLOOKUP(dish_ingredient!$E321,ingredient!$B:$B,ingredient!F:F)</f>
        <v>1.2</v>
      </c>
      <c r="J321">
        <f>dish_ingredient!$C321/100*_xlfn.XLOOKUP(dish_ingredient!$E321,ingredient!$B:$B,ingredient!G:G)</f>
        <v>0</v>
      </c>
      <c r="K321">
        <f>dish_ingredient!$C321/100*_xlfn.XLOOKUP(dish_ingredient!$E321,ingredient!$B:$B,ingredient!H:H)</f>
        <v>1</v>
      </c>
    </row>
    <row r="322" spans="1:11" x14ac:dyDescent="0.3">
      <c r="A322">
        <f>VALUE(_xlfn.XLOOKUP(D322,dish!B:B,dish!A:A))</f>
        <v>35</v>
      </c>
      <c r="B322">
        <f>VALUE(_xlfn.XLOOKUP(E322,ingredient!B:B,ingredient!A:A))</f>
        <v>108</v>
      </c>
      <c r="C322">
        <v>100</v>
      </c>
      <c r="D322" t="s">
        <v>106</v>
      </c>
      <c r="E322" t="s">
        <v>227</v>
      </c>
      <c r="F322">
        <f>dish_ingredient!$C322/100*_xlfn.XLOOKUP(dish_ingredient!$E322,ingredient!$B:$B,ingredient!C:C)</f>
        <v>518</v>
      </c>
      <c r="G322">
        <f>dish_ingredient!$C322/100*_xlfn.XLOOKUP(dish_ingredient!$E322,ingredient!$B:$B,ingredient!D:D)</f>
        <v>53</v>
      </c>
      <c r="H322">
        <f>dish_ingredient!$C322/100*_xlfn.XLOOKUP(dish_ingredient!$E322,ingredient!$B:$B,ingredient!E:E)</f>
        <v>0</v>
      </c>
      <c r="I322">
        <f>dish_ingredient!$C322/100*_xlfn.XLOOKUP(dish_ingredient!$E322,ingredient!$B:$B,ingredient!F:F)</f>
        <v>9</v>
      </c>
      <c r="J322">
        <f>dish_ingredient!$C322/100*_xlfn.XLOOKUP(dish_ingredient!$E322,ingredient!$B:$B,ingredient!G:G)</f>
        <v>0</v>
      </c>
      <c r="K322">
        <f>dish_ingredient!$C322/100*_xlfn.XLOOKUP(dish_ingredient!$E322,ingredient!$B:$B,ingredient!H:H)</f>
        <v>0</v>
      </c>
    </row>
    <row r="323" spans="1:11" x14ac:dyDescent="0.3">
      <c r="A323">
        <f>VALUE(_xlfn.XLOOKUP(D323,dish!B:B,dish!A:A))</f>
        <v>35</v>
      </c>
      <c r="B323">
        <f>VALUE(_xlfn.XLOOKUP(E323,ingredient!B:B,ingredient!A:A))</f>
        <v>104</v>
      </c>
      <c r="C323">
        <v>30</v>
      </c>
      <c r="D323" t="s">
        <v>106</v>
      </c>
      <c r="E323" t="s">
        <v>291</v>
      </c>
      <c r="F323">
        <f>dish_ingredient!$C323/100*_xlfn.XLOOKUP(dish_ingredient!$E323,ingredient!$B:$B,ingredient!C:C)</f>
        <v>9.6</v>
      </c>
      <c r="G323">
        <f>dish_ingredient!$C323/100*_xlfn.XLOOKUP(dish_ingredient!$E323,ingredient!$B:$B,ingredient!D:D)</f>
        <v>0.06</v>
      </c>
      <c r="H323">
        <f>dish_ingredient!$C323/100*_xlfn.XLOOKUP(dish_ingredient!$E323,ingredient!$B:$B,ingredient!E:E)</f>
        <v>2.19</v>
      </c>
      <c r="I323">
        <f>dish_ingredient!$C323/100*_xlfn.XLOOKUP(dish_ingredient!$E323,ingredient!$B:$B,ingredient!F:F)</f>
        <v>0.54</v>
      </c>
      <c r="J323">
        <f>dish_ingredient!$C323/100*_xlfn.XLOOKUP(dish_ingredient!$E323,ingredient!$B:$B,ingredient!G:G)</f>
        <v>0</v>
      </c>
      <c r="K323">
        <f>dish_ingredient!$C323/100*_xlfn.XLOOKUP(dish_ingredient!$E323,ingredient!$B:$B,ingredient!H:H)</f>
        <v>0.78</v>
      </c>
    </row>
    <row r="324" spans="1:11" x14ac:dyDescent="0.3">
      <c r="A324">
        <f>VALUE(_xlfn.XLOOKUP(D324,dish!B:B,dish!A:A))</f>
        <v>35</v>
      </c>
      <c r="B324">
        <f>VALUE(_xlfn.XLOOKUP(E324,ingredient!B:B,ingredient!A:A))</f>
        <v>112</v>
      </c>
      <c r="C324">
        <v>20</v>
      </c>
      <c r="D324" t="s">
        <v>106</v>
      </c>
      <c r="E324" t="s">
        <v>133</v>
      </c>
      <c r="F324">
        <f>dish_ingredient!$C324/100*_xlfn.XLOOKUP(dish_ingredient!$E324,ingredient!$B:$B,ingredient!C:C)</f>
        <v>4.6000000000000005</v>
      </c>
      <c r="G324">
        <f>dish_ingredient!$C324/100*_xlfn.XLOOKUP(dish_ingredient!$E324,ingredient!$B:$B,ingredient!D:D)</f>
        <v>8.0000000000000016E-2</v>
      </c>
      <c r="H324">
        <f>dish_ingredient!$C324/100*_xlfn.XLOOKUP(dish_ingredient!$E324,ingredient!$B:$B,ingredient!E:E)</f>
        <v>0.72000000000000008</v>
      </c>
      <c r="I324">
        <f>dish_ingredient!$C324/100*_xlfn.XLOOKUP(dish_ingredient!$E324,ingredient!$B:$B,ingredient!F:F)</f>
        <v>0.57999999999999996</v>
      </c>
      <c r="J324">
        <f>dish_ingredient!$C324/100*_xlfn.XLOOKUP(dish_ingredient!$E324,ingredient!$B:$B,ingredient!G:G)</f>
        <v>0</v>
      </c>
      <c r="K324">
        <f>dish_ingredient!$C324/100*_xlfn.XLOOKUP(dish_ingredient!$E324,ingredient!$B:$B,ingredient!H:H)</f>
        <v>0.44000000000000006</v>
      </c>
    </row>
    <row r="325" spans="1:11" x14ac:dyDescent="0.3">
      <c r="A325">
        <f>VALUE(_xlfn.XLOOKUP(D325,dish!B:B,dish!A:A))</f>
        <v>35</v>
      </c>
      <c r="B325">
        <f>VALUE(_xlfn.XLOOKUP(E325,ingredient!B:B,ingredient!A:A))</f>
        <v>81</v>
      </c>
      <c r="C325">
        <v>100</v>
      </c>
      <c r="D325" t="s">
        <v>106</v>
      </c>
      <c r="E325" t="s">
        <v>125</v>
      </c>
      <c r="F325">
        <f>dish_ingredient!$C325/100*_xlfn.XLOOKUP(dish_ingredient!$E325,ingredient!$B:$B,ingredient!C:C)</f>
        <v>300</v>
      </c>
      <c r="G325">
        <f>dish_ingredient!$C325/100*_xlfn.XLOOKUP(dish_ingredient!$E325,ingredient!$B:$B,ingredient!D:D)</f>
        <v>15</v>
      </c>
      <c r="H325">
        <f>dish_ingredient!$C325/100*_xlfn.XLOOKUP(dish_ingredient!$E325,ingredient!$B:$B,ingredient!E:E)</f>
        <v>50</v>
      </c>
      <c r="I325">
        <f>dish_ingredient!$C325/100*_xlfn.XLOOKUP(dish_ingredient!$E325,ingredient!$B:$B,ingredient!F:F)</f>
        <v>6</v>
      </c>
      <c r="J325">
        <f>dish_ingredient!$C325/100*_xlfn.XLOOKUP(dish_ingredient!$E325,ingredient!$B:$B,ingredient!G:G)</f>
        <v>0</v>
      </c>
      <c r="K325">
        <f>dish_ingredient!$C325/100*_xlfn.XLOOKUP(dish_ingredient!$E325,ingredient!$B:$B,ingredient!H:H)</f>
        <v>2</v>
      </c>
    </row>
    <row r="326" spans="1:11" x14ac:dyDescent="0.3">
      <c r="A326">
        <f>VALUE(_xlfn.XLOOKUP(D326,dish!B:B,dish!A:A))</f>
        <v>36</v>
      </c>
      <c r="B326">
        <f>VALUE(_xlfn.XLOOKUP(E326,ingredient!B:B,ingredient!A:A))</f>
        <v>109</v>
      </c>
      <c r="C326">
        <v>100</v>
      </c>
      <c r="D326" t="s">
        <v>107</v>
      </c>
      <c r="E326" t="s">
        <v>228</v>
      </c>
      <c r="F326">
        <f>dish_ingredient!$C326/100*_xlfn.XLOOKUP(dish_ingredient!$E326,ingredient!$B:$B,ingredient!C:C)</f>
        <v>82</v>
      </c>
      <c r="G326">
        <f>dish_ingredient!$C326/100*_xlfn.XLOOKUP(dish_ingredient!$E326,ingredient!$B:$B,ingredient!D:D)</f>
        <v>1</v>
      </c>
      <c r="H326">
        <f>dish_ingredient!$C326/100*_xlfn.XLOOKUP(dish_ingredient!$E326,ingredient!$B:$B,ingredient!E:E)</f>
        <v>2.2000000000000002</v>
      </c>
      <c r="I326">
        <f>dish_ingredient!$C326/100*_xlfn.XLOOKUP(dish_ingredient!$E326,ingredient!$B:$B,ingredient!F:F)</f>
        <v>14.9</v>
      </c>
      <c r="J326">
        <f>dish_ingredient!$C326/100*_xlfn.XLOOKUP(dish_ingredient!$E326,ingredient!$B:$B,ingredient!G:G)</f>
        <v>0</v>
      </c>
      <c r="K326">
        <f>dish_ingredient!$C326/100*_xlfn.XLOOKUP(dish_ingredient!$E326,ingredient!$B:$B,ingredient!H:H)</f>
        <v>0</v>
      </c>
    </row>
    <row r="327" spans="1:11" x14ac:dyDescent="0.3">
      <c r="A327">
        <f>VALUE(_xlfn.XLOOKUP(D327,dish!B:B,dish!A:A))</f>
        <v>36</v>
      </c>
      <c r="B327">
        <f>VALUE(_xlfn.XLOOKUP(E327,ingredient!B:B,ingredient!A:A))</f>
        <v>104</v>
      </c>
      <c r="C327">
        <v>20</v>
      </c>
      <c r="D327" t="s">
        <v>107</v>
      </c>
      <c r="E327" t="s">
        <v>291</v>
      </c>
      <c r="F327">
        <f>dish_ingredient!$C327/100*_xlfn.XLOOKUP(dish_ingredient!$E327,ingredient!$B:$B,ingredient!C:C)</f>
        <v>6.4</v>
      </c>
      <c r="G327">
        <f>dish_ingredient!$C327/100*_xlfn.XLOOKUP(dish_ingredient!$E327,ingredient!$B:$B,ingredient!D:D)</f>
        <v>4.0000000000000008E-2</v>
      </c>
      <c r="H327">
        <f>dish_ingredient!$C327/100*_xlfn.XLOOKUP(dish_ingredient!$E327,ingredient!$B:$B,ingredient!E:E)</f>
        <v>1.46</v>
      </c>
      <c r="I327">
        <f>dish_ingredient!$C327/100*_xlfn.XLOOKUP(dish_ingredient!$E327,ingredient!$B:$B,ingredient!F:F)</f>
        <v>0.36000000000000004</v>
      </c>
      <c r="J327">
        <f>dish_ingredient!$C327/100*_xlfn.XLOOKUP(dish_ingredient!$E327,ingredient!$B:$B,ingredient!G:G)</f>
        <v>0</v>
      </c>
      <c r="K327">
        <f>dish_ingredient!$C327/100*_xlfn.XLOOKUP(dish_ingredient!$E327,ingredient!$B:$B,ingredient!H:H)</f>
        <v>0.52</v>
      </c>
    </row>
    <row r="328" spans="1:11" x14ac:dyDescent="0.3">
      <c r="A328">
        <f>VALUE(_xlfn.XLOOKUP(D328,dish!B:B,dish!A:A))</f>
        <v>36</v>
      </c>
      <c r="B328">
        <f>VALUE(_xlfn.XLOOKUP(E328,ingredient!B:B,ingredient!A:A))</f>
        <v>19</v>
      </c>
      <c r="C328">
        <v>20</v>
      </c>
      <c r="D328" t="s">
        <v>107</v>
      </c>
      <c r="E328" t="s">
        <v>126</v>
      </c>
      <c r="F328">
        <f>dish_ingredient!$C328/100*_xlfn.XLOOKUP(dish_ingredient!$E328,ingredient!$B:$B,ingredient!C:C)</f>
        <v>8.2000000000000011</v>
      </c>
      <c r="G328">
        <f>dish_ingredient!$C328/100*_xlfn.XLOOKUP(dish_ingredient!$E328,ingredient!$B:$B,ingredient!D:D)</f>
        <v>4.0000000000000008E-2</v>
      </c>
      <c r="H328">
        <f>dish_ingredient!$C328/100*_xlfn.XLOOKUP(dish_ingredient!$E328,ingredient!$B:$B,ingredient!E:E)</f>
        <v>1.92</v>
      </c>
      <c r="I328">
        <f>dish_ingredient!$C328/100*_xlfn.XLOOKUP(dish_ingredient!$E328,ingredient!$B:$B,ingredient!F:F)</f>
        <v>0.18000000000000002</v>
      </c>
      <c r="J328">
        <f>dish_ingredient!$C328/100*_xlfn.XLOOKUP(dish_ingredient!$E328,ingredient!$B:$B,ingredient!G:G)</f>
        <v>0</v>
      </c>
      <c r="K328">
        <f>dish_ingredient!$C328/100*_xlfn.XLOOKUP(dish_ingredient!$E328,ingredient!$B:$B,ingredient!H:H)</f>
        <v>0.55999999999999994</v>
      </c>
    </row>
    <row r="329" spans="1:11" x14ac:dyDescent="0.3">
      <c r="A329">
        <f>VALUE(_xlfn.XLOOKUP(D329,dish!B:B,dish!A:A))</f>
        <v>36</v>
      </c>
      <c r="B329">
        <f>VALUE(_xlfn.XLOOKUP(E329,ingredient!B:B,ingredient!A:A))</f>
        <v>112</v>
      </c>
      <c r="C329">
        <v>20</v>
      </c>
      <c r="D329" t="s">
        <v>107</v>
      </c>
      <c r="E329" t="s">
        <v>133</v>
      </c>
      <c r="F329">
        <f>dish_ingredient!$C329/100*_xlfn.XLOOKUP(dish_ingredient!$E329,ingredient!$B:$B,ingredient!C:C)</f>
        <v>4.6000000000000005</v>
      </c>
      <c r="G329">
        <f>dish_ingredient!$C329/100*_xlfn.XLOOKUP(dish_ingredient!$E329,ingredient!$B:$B,ingredient!D:D)</f>
        <v>8.0000000000000016E-2</v>
      </c>
      <c r="H329">
        <f>dish_ingredient!$C329/100*_xlfn.XLOOKUP(dish_ingredient!$E329,ingredient!$B:$B,ingredient!E:E)</f>
        <v>0.72000000000000008</v>
      </c>
      <c r="I329">
        <f>dish_ingredient!$C329/100*_xlfn.XLOOKUP(dish_ingredient!$E329,ingredient!$B:$B,ingredient!F:F)</f>
        <v>0.57999999999999996</v>
      </c>
      <c r="J329">
        <f>dish_ingredient!$C329/100*_xlfn.XLOOKUP(dish_ingredient!$E329,ingredient!$B:$B,ingredient!G:G)</f>
        <v>0</v>
      </c>
      <c r="K329">
        <f>dish_ingredient!$C329/100*_xlfn.XLOOKUP(dish_ingredient!$E329,ingredient!$B:$B,ingredient!H:H)</f>
        <v>0.44000000000000006</v>
      </c>
    </row>
    <row r="330" spans="1:11" x14ac:dyDescent="0.3">
      <c r="A330">
        <f>VALUE(_xlfn.XLOOKUP(D330,dish!B:B,dish!A:A))</f>
        <v>36</v>
      </c>
      <c r="B330">
        <f>VALUE(_xlfn.XLOOKUP(E330,ingredient!B:B,ingredient!A:A))</f>
        <v>81</v>
      </c>
      <c r="C330">
        <v>150</v>
      </c>
      <c r="D330" t="s">
        <v>107</v>
      </c>
      <c r="E330" t="s">
        <v>125</v>
      </c>
      <c r="F330">
        <f>dish_ingredient!$C330/100*_xlfn.XLOOKUP(dish_ingredient!$E330,ingredient!$B:$B,ingredient!C:C)</f>
        <v>450</v>
      </c>
      <c r="G330">
        <f>dish_ingredient!$C330/100*_xlfn.XLOOKUP(dish_ingredient!$E330,ingredient!$B:$B,ingredient!D:D)</f>
        <v>22.5</v>
      </c>
      <c r="H330">
        <f>dish_ingredient!$C330/100*_xlfn.XLOOKUP(dish_ingredient!$E330,ingredient!$B:$B,ingredient!E:E)</f>
        <v>75</v>
      </c>
      <c r="I330">
        <f>dish_ingredient!$C330/100*_xlfn.XLOOKUP(dish_ingredient!$E330,ingredient!$B:$B,ingredient!F:F)</f>
        <v>9</v>
      </c>
      <c r="J330">
        <f>dish_ingredient!$C330/100*_xlfn.XLOOKUP(dish_ingredient!$E330,ingredient!$B:$B,ingredient!G:G)</f>
        <v>0</v>
      </c>
      <c r="K330">
        <f>dish_ingredient!$C330/100*_xlfn.XLOOKUP(dish_ingredient!$E330,ingredient!$B:$B,ingredient!H:H)</f>
        <v>3</v>
      </c>
    </row>
    <row r="331" spans="1:11" x14ac:dyDescent="0.3">
      <c r="A331">
        <f>VALUE(_xlfn.XLOOKUP(D331,dish!B:B,dish!A:A))</f>
        <v>37</v>
      </c>
      <c r="B331">
        <f>VALUE(_xlfn.XLOOKUP(E331,ingredient!B:B,ingredient!A:A))</f>
        <v>113</v>
      </c>
      <c r="C331">
        <v>150</v>
      </c>
      <c r="D331" t="s">
        <v>108</v>
      </c>
      <c r="E331" t="s">
        <v>123</v>
      </c>
      <c r="F331">
        <f>dish_ingredient!$C331/100*_xlfn.XLOOKUP(dish_ingredient!$E331,ingredient!$B:$B,ingredient!C:C)</f>
        <v>37.5</v>
      </c>
      <c r="G331">
        <f>dish_ingredient!$C331/100*_xlfn.XLOOKUP(dish_ingredient!$E331,ingredient!$B:$B,ingredient!D:D)</f>
        <v>0.30000000000000004</v>
      </c>
      <c r="H331">
        <f>dish_ingredient!$C331/100*_xlfn.XLOOKUP(dish_ingredient!$E331,ingredient!$B:$B,ingredient!E:E)</f>
        <v>8.8500000000000014</v>
      </c>
      <c r="I331">
        <f>dish_ingredient!$C331/100*_xlfn.XLOOKUP(dish_ingredient!$E331,ingredient!$B:$B,ingredient!F:F)</f>
        <v>1.5</v>
      </c>
      <c r="J331">
        <f>dish_ingredient!$C331/100*_xlfn.XLOOKUP(dish_ingredient!$E331,ingredient!$B:$B,ingredient!G:G)</f>
        <v>0</v>
      </c>
      <c r="K331">
        <f>dish_ingredient!$C331/100*_xlfn.XLOOKUP(dish_ingredient!$E331,ingredient!$B:$B,ingredient!H:H)</f>
        <v>4.5</v>
      </c>
    </row>
    <row r="332" spans="1:11" x14ac:dyDescent="0.3">
      <c r="A332">
        <f>VALUE(_xlfn.XLOOKUP(D332,dish!B:B,dish!A:A))</f>
        <v>37</v>
      </c>
      <c r="B332">
        <f>VALUE(_xlfn.XLOOKUP(E332,ingredient!B:B,ingredient!A:A))</f>
        <v>112</v>
      </c>
      <c r="C332">
        <v>30</v>
      </c>
      <c r="D332" t="s">
        <v>108</v>
      </c>
      <c r="E332" t="s">
        <v>133</v>
      </c>
      <c r="F332">
        <f>dish_ingredient!$C332/100*_xlfn.XLOOKUP(dish_ingredient!$E332,ingredient!$B:$B,ingredient!C:C)</f>
        <v>6.8999999999999995</v>
      </c>
      <c r="G332">
        <f>dish_ingredient!$C332/100*_xlfn.XLOOKUP(dish_ingredient!$E332,ingredient!$B:$B,ingredient!D:D)</f>
        <v>0.12</v>
      </c>
      <c r="H332">
        <f>dish_ingredient!$C332/100*_xlfn.XLOOKUP(dish_ingredient!$E332,ingredient!$B:$B,ingredient!E:E)</f>
        <v>1.08</v>
      </c>
      <c r="I332">
        <f>dish_ingredient!$C332/100*_xlfn.XLOOKUP(dish_ingredient!$E332,ingredient!$B:$B,ingredient!F:F)</f>
        <v>0.87</v>
      </c>
      <c r="J332">
        <f>dish_ingredient!$C332/100*_xlfn.XLOOKUP(dish_ingredient!$E332,ingredient!$B:$B,ingredient!G:G)</f>
        <v>0</v>
      </c>
      <c r="K332">
        <f>dish_ingredient!$C332/100*_xlfn.XLOOKUP(dish_ingredient!$E332,ingredient!$B:$B,ingredient!H:H)</f>
        <v>0.66</v>
      </c>
    </row>
    <row r="333" spans="1:11" x14ac:dyDescent="0.3">
      <c r="A333">
        <f>VALUE(_xlfn.XLOOKUP(D333,dish!B:B,dish!A:A))</f>
        <v>37</v>
      </c>
      <c r="B333">
        <f>VALUE(_xlfn.XLOOKUP(E333,ingredient!B:B,ingredient!A:A))</f>
        <v>104</v>
      </c>
      <c r="C333">
        <v>10</v>
      </c>
      <c r="D333" t="s">
        <v>108</v>
      </c>
      <c r="E333" t="s">
        <v>291</v>
      </c>
      <c r="F333">
        <f>dish_ingredient!$C333/100*_xlfn.XLOOKUP(dish_ingredient!$E333,ingredient!$B:$B,ingredient!C:C)</f>
        <v>3.2</v>
      </c>
      <c r="G333">
        <f>dish_ingredient!$C333/100*_xlfn.XLOOKUP(dish_ingredient!$E333,ingredient!$B:$B,ingredient!D:D)</f>
        <v>2.0000000000000004E-2</v>
      </c>
      <c r="H333">
        <f>dish_ingredient!$C333/100*_xlfn.XLOOKUP(dish_ingredient!$E333,ingredient!$B:$B,ingredient!E:E)</f>
        <v>0.73</v>
      </c>
      <c r="I333">
        <f>dish_ingredient!$C333/100*_xlfn.XLOOKUP(dish_ingredient!$E333,ingredient!$B:$B,ingredient!F:F)</f>
        <v>0.18000000000000002</v>
      </c>
      <c r="J333">
        <f>dish_ingredient!$C333/100*_xlfn.XLOOKUP(dish_ingredient!$E333,ingredient!$B:$B,ingredient!G:G)</f>
        <v>0</v>
      </c>
      <c r="K333">
        <f>dish_ingredient!$C333/100*_xlfn.XLOOKUP(dish_ingredient!$E333,ingredient!$B:$B,ingredient!H:H)</f>
        <v>0.26</v>
      </c>
    </row>
    <row r="334" spans="1:11" x14ac:dyDescent="0.3">
      <c r="A334">
        <f>VALUE(_xlfn.XLOOKUP(D334,dish!B:B,dish!A:A))</f>
        <v>37</v>
      </c>
      <c r="B334">
        <f>VALUE(_xlfn.XLOOKUP(E334,ingredient!B:B,ingredient!A:A))</f>
        <v>133</v>
      </c>
      <c r="C334">
        <v>10</v>
      </c>
      <c r="D334" t="s">
        <v>108</v>
      </c>
      <c r="E334" t="s">
        <v>139</v>
      </c>
      <c r="F334">
        <f>dish_ingredient!$C334/100*_xlfn.XLOOKUP(dish_ingredient!$E334,ingredient!$B:$B,ingredient!C:C)</f>
        <v>57.300000000000004</v>
      </c>
      <c r="G334">
        <f>dish_ingredient!$C334/100*_xlfn.XLOOKUP(dish_ingredient!$E334,ingredient!$B:$B,ingredient!D:D)</f>
        <v>4.9700000000000006</v>
      </c>
      <c r="H334">
        <f>dish_ingredient!$C334/100*_xlfn.XLOOKUP(dish_ingredient!$E334,ingredient!$B:$B,ingredient!E:E)</f>
        <v>2.35</v>
      </c>
      <c r="I334">
        <f>dish_ingredient!$C334/100*_xlfn.XLOOKUP(dish_ingredient!$E334,ingredient!$B:$B,ingredient!F:F)</f>
        <v>1.7000000000000002</v>
      </c>
      <c r="J334">
        <f>dish_ingredient!$C334/100*_xlfn.XLOOKUP(dish_ingredient!$E334,ingredient!$B:$B,ingredient!G:G)</f>
        <v>0</v>
      </c>
      <c r="K334">
        <f>dish_ingredient!$C334/100*_xlfn.XLOOKUP(dish_ingredient!$E334,ingredient!$B:$B,ingredient!H:H)</f>
        <v>1.1800000000000002</v>
      </c>
    </row>
    <row r="335" spans="1:11" x14ac:dyDescent="0.3">
      <c r="A335">
        <f>VALUE(_xlfn.XLOOKUP(D335,dish!B:B,dish!A:A))</f>
        <v>37</v>
      </c>
      <c r="B335">
        <f>VALUE(_xlfn.XLOOKUP(E335,ingredient!B:B,ingredient!A:A))</f>
        <v>85</v>
      </c>
      <c r="C335">
        <v>20</v>
      </c>
      <c r="D335" t="s">
        <v>108</v>
      </c>
      <c r="E335" t="s">
        <v>131</v>
      </c>
      <c r="F335">
        <f>dish_ingredient!$C335/100*_xlfn.XLOOKUP(dish_ingredient!$E335,ingredient!$B:$B,ingredient!C:C)</f>
        <v>39.800000000000004</v>
      </c>
      <c r="G335">
        <f>dish_ingredient!$C335/100*_xlfn.XLOOKUP(dish_ingredient!$E335,ingredient!$B:$B,ingredient!D:D)</f>
        <v>1.2000000000000002</v>
      </c>
      <c r="H335">
        <f>dish_ingredient!$C335/100*_xlfn.XLOOKUP(dish_ingredient!$E335,ingredient!$B:$B,ingredient!E:E)</f>
        <v>5.2</v>
      </c>
      <c r="I335">
        <f>dish_ingredient!$C335/100*_xlfn.XLOOKUP(dish_ingredient!$E335,ingredient!$B:$B,ingredient!F:F)</f>
        <v>2.4000000000000004</v>
      </c>
      <c r="J335">
        <f>dish_ingredient!$C335/100*_xlfn.XLOOKUP(dish_ingredient!$E335,ingredient!$B:$B,ingredient!G:G)</f>
        <v>0</v>
      </c>
      <c r="K335">
        <f>dish_ingredient!$C335/100*_xlfn.XLOOKUP(dish_ingredient!$E335,ingredient!$B:$B,ingredient!H:H)</f>
        <v>0.8</v>
      </c>
    </row>
    <row r="336" spans="1:11" x14ac:dyDescent="0.3">
      <c r="A336">
        <f>VALUE(_xlfn.XLOOKUP(D336,dish!B:B,dish!A:A))</f>
        <v>38</v>
      </c>
      <c r="B336">
        <f>VALUE(_xlfn.XLOOKUP(E336,ingredient!B:B,ingredient!A:A))</f>
        <v>112</v>
      </c>
      <c r="C336">
        <v>100</v>
      </c>
      <c r="D336" t="s">
        <v>109</v>
      </c>
      <c r="E336" t="s">
        <v>133</v>
      </c>
      <c r="F336">
        <f>dish_ingredient!$C336/100*_xlfn.XLOOKUP(dish_ingredient!$E336,ingredient!$B:$B,ingredient!C:C)</f>
        <v>23</v>
      </c>
      <c r="G336">
        <f>dish_ingredient!$C336/100*_xlfn.XLOOKUP(dish_ingredient!$E336,ingredient!$B:$B,ingredient!D:D)</f>
        <v>0.4</v>
      </c>
      <c r="H336">
        <f>dish_ingredient!$C336/100*_xlfn.XLOOKUP(dish_ingredient!$E336,ingredient!$B:$B,ingredient!E:E)</f>
        <v>3.6</v>
      </c>
      <c r="I336">
        <f>dish_ingredient!$C336/100*_xlfn.XLOOKUP(dish_ingredient!$E336,ingredient!$B:$B,ingredient!F:F)</f>
        <v>2.9</v>
      </c>
      <c r="J336">
        <f>dish_ingredient!$C336/100*_xlfn.XLOOKUP(dish_ingredient!$E336,ingredient!$B:$B,ingredient!G:G)</f>
        <v>0</v>
      </c>
      <c r="K336">
        <f>dish_ingredient!$C336/100*_xlfn.XLOOKUP(dish_ingredient!$E336,ingredient!$B:$B,ingredient!H:H)</f>
        <v>2.2000000000000002</v>
      </c>
    </row>
    <row r="337" spans="1:11" x14ac:dyDescent="0.3">
      <c r="A337">
        <f>VALUE(_xlfn.XLOOKUP(D337,dish!B:B,dish!A:A))</f>
        <v>38</v>
      </c>
      <c r="B337">
        <f>VALUE(_xlfn.XLOOKUP(E337,ingredient!B:B,ingredient!A:A))</f>
        <v>133</v>
      </c>
      <c r="C337">
        <v>10</v>
      </c>
      <c r="D337" t="s">
        <v>109</v>
      </c>
      <c r="E337" t="s">
        <v>139</v>
      </c>
      <c r="F337">
        <f>dish_ingredient!$C337/100*_xlfn.XLOOKUP(dish_ingredient!$E337,ingredient!$B:$B,ingredient!C:C)</f>
        <v>57.300000000000004</v>
      </c>
      <c r="G337">
        <f>dish_ingredient!$C337/100*_xlfn.XLOOKUP(dish_ingredient!$E337,ingredient!$B:$B,ingredient!D:D)</f>
        <v>4.9700000000000006</v>
      </c>
      <c r="H337">
        <f>dish_ingredient!$C337/100*_xlfn.XLOOKUP(dish_ingredient!$E337,ingredient!$B:$B,ingredient!E:E)</f>
        <v>2.35</v>
      </c>
      <c r="I337">
        <f>dish_ingredient!$C337/100*_xlfn.XLOOKUP(dish_ingredient!$E337,ingredient!$B:$B,ingredient!F:F)</f>
        <v>1.7000000000000002</v>
      </c>
      <c r="J337">
        <f>dish_ingredient!$C337/100*_xlfn.XLOOKUP(dish_ingredient!$E337,ingredient!$B:$B,ingredient!G:G)</f>
        <v>0</v>
      </c>
      <c r="K337">
        <f>dish_ingredient!$C337/100*_xlfn.XLOOKUP(dish_ingredient!$E337,ingredient!$B:$B,ingredient!H:H)</f>
        <v>1.1800000000000002</v>
      </c>
    </row>
    <row r="338" spans="1:11" x14ac:dyDescent="0.3">
      <c r="A338">
        <f>VALUE(_xlfn.XLOOKUP(D338,dish!B:B,dish!A:A))</f>
        <v>38</v>
      </c>
      <c r="B338">
        <f>VALUE(_xlfn.XLOOKUP(E338,ingredient!B:B,ingredient!A:A))</f>
        <v>19</v>
      </c>
      <c r="C338">
        <v>30</v>
      </c>
      <c r="D338" t="s">
        <v>109</v>
      </c>
      <c r="E338" t="s">
        <v>126</v>
      </c>
      <c r="F338">
        <f>dish_ingredient!$C338/100*_xlfn.XLOOKUP(dish_ingredient!$E338,ingredient!$B:$B,ingredient!C:C)</f>
        <v>12.299999999999999</v>
      </c>
      <c r="G338">
        <f>dish_ingredient!$C338/100*_xlfn.XLOOKUP(dish_ingredient!$E338,ingredient!$B:$B,ingredient!D:D)</f>
        <v>0.06</v>
      </c>
      <c r="H338">
        <f>dish_ingredient!$C338/100*_xlfn.XLOOKUP(dish_ingredient!$E338,ingredient!$B:$B,ingredient!E:E)</f>
        <v>2.88</v>
      </c>
      <c r="I338">
        <f>dish_ingredient!$C338/100*_xlfn.XLOOKUP(dish_ingredient!$E338,ingredient!$B:$B,ingredient!F:F)</f>
        <v>0.27</v>
      </c>
      <c r="J338">
        <f>dish_ingredient!$C338/100*_xlfn.XLOOKUP(dish_ingredient!$E338,ingredient!$B:$B,ingredient!G:G)</f>
        <v>0</v>
      </c>
      <c r="K338">
        <f>dish_ingredient!$C338/100*_xlfn.XLOOKUP(dish_ingredient!$E338,ingredient!$B:$B,ingredient!H:H)</f>
        <v>0.84</v>
      </c>
    </row>
    <row r="339" spans="1:11" x14ac:dyDescent="0.3">
      <c r="A339">
        <f>VALUE(_xlfn.XLOOKUP(D339,dish!B:B,dish!A:A))</f>
        <v>38</v>
      </c>
      <c r="B339">
        <f>VALUE(_xlfn.XLOOKUP(E339,ingredient!B:B,ingredient!A:A))</f>
        <v>103</v>
      </c>
      <c r="C339">
        <v>20</v>
      </c>
      <c r="D339" t="s">
        <v>109</v>
      </c>
      <c r="E339" t="s">
        <v>141</v>
      </c>
      <c r="F339">
        <f>dish_ingredient!$C339/100*_xlfn.XLOOKUP(dish_ingredient!$E339,ingredient!$B:$B,ingredient!C:C)</f>
        <v>39.800000000000004</v>
      </c>
      <c r="G339">
        <f>dish_ingredient!$C339/100*_xlfn.XLOOKUP(dish_ingredient!$E339,ingredient!$B:$B,ingredient!D:D)</f>
        <v>1.2000000000000002</v>
      </c>
      <c r="H339">
        <f>dish_ingredient!$C339/100*_xlfn.XLOOKUP(dish_ingredient!$E339,ingredient!$B:$B,ingredient!E:E)</f>
        <v>5.2</v>
      </c>
      <c r="I339">
        <f>dish_ingredient!$C339/100*_xlfn.XLOOKUP(dish_ingredient!$E339,ingredient!$B:$B,ingredient!F:F)</f>
        <v>0</v>
      </c>
      <c r="J339">
        <f>dish_ingredient!$C339/100*_xlfn.XLOOKUP(dish_ingredient!$E339,ingredient!$B:$B,ingredient!G:G)</f>
        <v>0</v>
      </c>
      <c r="K339">
        <f>dish_ingredient!$C339/100*_xlfn.XLOOKUP(dish_ingredient!$E339,ingredient!$B:$B,ingredient!H:H)</f>
        <v>1</v>
      </c>
    </row>
    <row r="340" spans="1:11" x14ac:dyDescent="0.3">
      <c r="A340">
        <f>VALUE(_xlfn.XLOOKUP(D340,dish!B:B,dish!A:A))</f>
        <v>38</v>
      </c>
      <c r="B340">
        <f>VALUE(_xlfn.XLOOKUP(E340,ingredient!B:B,ingredient!A:A))</f>
        <v>82</v>
      </c>
      <c r="C340">
        <v>10</v>
      </c>
      <c r="D340" t="s">
        <v>109</v>
      </c>
      <c r="E340" t="s">
        <v>127</v>
      </c>
      <c r="F340">
        <f>dish_ingredient!$C340/100*_xlfn.XLOOKUP(dish_ingredient!$E340,ingredient!$B:$B,ingredient!C:C)</f>
        <v>5.3000000000000007</v>
      </c>
      <c r="G340">
        <f>dish_ingredient!$C340/100*_xlfn.XLOOKUP(dish_ingredient!$E340,ingredient!$B:$B,ingredient!D:D)</f>
        <v>0</v>
      </c>
      <c r="H340">
        <f>dish_ingredient!$C340/100*_xlfn.XLOOKUP(dish_ingredient!$E340,ingredient!$B:$B,ingredient!E:E)</f>
        <v>0.4</v>
      </c>
      <c r="I340">
        <f>dish_ingredient!$C340/100*_xlfn.XLOOKUP(dish_ingredient!$E340,ingredient!$B:$B,ingredient!F:F)</f>
        <v>0.8</v>
      </c>
      <c r="J340">
        <f>dish_ingredient!$C340/100*_xlfn.XLOOKUP(dish_ingredient!$E340,ingredient!$B:$B,ingredient!G:G)</f>
        <v>0</v>
      </c>
      <c r="K340">
        <f>dish_ingredient!$C340/100*_xlfn.XLOOKUP(dish_ingredient!$E340,ingredient!$B:$B,ingredient!H:H)</f>
        <v>0</v>
      </c>
    </row>
    <row r="341" spans="1:11" x14ac:dyDescent="0.3">
      <c r="A341">
        <f>VALUE(_xlfn.XLOOKUP(D341,dish!B:B,dish!A:A))</f>
        <v>38</v>
      </c>
      <c r="B341">
        <f>VALUE(_xlfn.XLOOKUP(E341,ingredient!B:B,ingredient!A:A))</f>
        <v>84</v>
      </c>
      <c r="C341">
        <v>10</v>
      </c>
      <c r="D341" t="s">
        <v>109</v>
      </c>
      <c r="E341" t="s">
        <v>129</v>
      </c>
      <c r="F341">
        <f>dish_ingredient!$C341/100*_xlfn.XLOOKUP(dish_ingredient!$E341,ingredient!$B:$B,ingredient!C:C)</f>
        <v>38.700000000000003</v>
      </c>
      <c r="G341">
        <f>dish_ingredient!$C341/100*_xlfn.XLOOKUP(dish_ingredient!$E341,ingredient!$B:$B,ingredient!D:D)</f>
        <v>0</v>
      </c>
      <c r="H341">
        <f>dish_ingredient!$C341/100*_xlfn.XLOOKUP(dish_ingredient!$E341,ingredient!$B:$B,ingredient!E:E)</f>
        <v>9.9</v>
      </c>
      <c r="I341">
        <f>dish_ingredient!$C341/100*_xlfn.XLOOKUP(dish_ingredient!$E341,ingredient!$B:$B,ingredient!F:F)</f>
        <v>0</v>
      </c>
      <c r="J341">
        <f>dish_ingredient!$C341/100*_xlfn.XLOOKUP(dish_ingredient!$E341,ingredient!$B:$B,ingredient!G:G)</f>
        <v>0</v>
      </c>
      <c r="K341">
        <f>dish_ingredient!$C341/100*_xlfn.XLOOKUP(dish_ingredient!$E341,ingredient!$B:$B,ingredient!H:H)</f>
        <v>0</v>
      </c>
    </row>
    <row r="342" spans="1:11" x14ac:dyDescent="0.3">
      <c r="A342">
        <f>VALUE(_xlfn.XLOOKUP(D342,dish!B:B,dish!A:A))</f>
        <v>39</v>
      </c>
      <c r="B342">
        <f>VALUE(_xlfn.XLOOKUP(E342,ingredient!B:B,ingredient!A:A))</f>
        <v>132</v>
      </c>
      <c r="C342">
        <v>50</v>
      </c>
      <c r="D342" t="s">
        <v>110</v>
      </c>
      <c r="E342" t="s">
        <v>290</v>
      </c>
      <c r="F342">
        <f>dish_ingredient!$C342/100*_xlfn.XLOOKUP(dish_ingredient!$E342,ingredient!$B:$B,ingredient!C:C)</f>
        <v>65</v>
      </c>
      <c r="G342">
        <f>dish_ingredient!$C342/100*_xlfn.XLOOKUP(dish_ingredient!$E342,ingredient!$B:$B,ingredient!D:D)</f>
        <v>0.3</v>
      </c>
      <c r="H342">
        <f>dish_ingredient!$C342/100*_xlfn.XLOOKUP(dish_ingredient!$E342,ingredient!$B:$B,ingredient!E:E)</f>
        <v>0</v>
      </c>
      <c r="I342">
        <f>dish_ingredient!$C342/100*_xlfn.XLOOKUP(dish_ingredient!$E342,ingredient!$B:$B,ingredient!F:F)</f>
        <v>14.5</v>
      </c>
      <c r="J342">
        <f>dish_ingredient!$C342/100*_xlfn.XLOOKUP(dish_ingredient!$E342,ingredient!$B:$B,ingredient!G:G)</f>
        <v>0</v>
      </c>
      <c r="K342">
        <f>dish_ingredient!$C342/100*_xlfn.XLOOKUP(dish_ingredient!$E342,ingredient!$B:$B,ingredient!H:H)</f>
        <v>0</v>
      </c>
    </row>
    <row r="343" spans="1:11" x14ac:dyDescent="0.3">
      <c r="A343">
        <f>VALUE(_xlfn.XLOOKUP(D343,dish!B:B,dish!A:A))</f>
        <v>39</v>
      </c>
      <c r="B343">
        <f>VALUE(_xlfn.XLOOKUP(E343,ingredient!B:B,ingredient!A:A))</f>
        <v>103</v>
      </c>
      <c r="C343">
        <v>20</v>
      </c>
      <c r="D343" t="s">
        <v>110</v>
      </c>
      <c r="E343" t="s">
        <v>141</v>
      </c>
      <c r="F343">
        <f>dish_ingredient!$C343/100*_xlfn.XLOOKUP(dish_ingredient!$E343,ingredient!$B:$B,ingredient!C:C)</f>
        <v>39.800000000000004</v>
      </c>
      <c r="G343">
        <f>dish_ingredient!$C343/100*_xlfn.XLOOKUP(dish_ingredient!$E343,ingredient!$B:$B,ingredient!D:D)</f>
        <v>1.2000000000000002</v>
      </c>
      <c r="H343">
        <f>dish_ingredient!$C343/100*_xlfn.XLOOKUP(dish_ingredient!$E343,ingredient!$B:$B,ingredient!E:E)</f>
        <v>5.2</v>
      </c>
      <c r="I343">
        <f>dish_ingredient!$C343/100*_xlfn.XLOOKUP(dish_ingredient!$E343,ingredient!$B:$B,ingredient!F:F)</f>
        <v>0</v>
      </c>
      <c r="J343">
        <f>dish_ingredient!$C343/100*_xlfn.XLOOKUP(dish_ingredient!$E343,ingredient!$B:$B,ingredient!G:G)</f>
        <v>0</v>
      </c>
      <c r="K343">
        <f>dish_ingredient!$C343/100*_xlfn.XLOOKUP(dish_ingredient!$E343,ingredient!$B:$B,ingredient!H:H)</f>
        <v>1</v>
      </c>
    </row>
    <row r="344" spans="1:11" x14ac:dyDescent="0.3">
      <c r="A344">
        <f>VALUE(_xlfn.XLOOKUP(D344,dish!B:B,dish!A:A))</f>
        <v>39</v>
      </c>
      <c r="B344">
        <f>VALUE(_xlfn.XLOOKUP(E344,ingredient!B:B,ingredient!A:A))</f>
        <v>19</v>
      </c>
      <c r="C344">
        <v>20</v>
      </c>
      <c r="D344" t="s">
        <v>110</v>
      </c>
      <c r="E344" t="s">
        <v>126</v>
      </c>
      <c r="F344">
        <f>dish_ingredient!$C344/100*_xlfn.XLOOKUP(dish_ingredient!$E344,ingredient!$B:$B,ingredient!C:C)</f>
        <v>8.2000000000000011</v>
      </c>
      <c r="G344">
        <f>dish_ingredient!$C344/100*_xlfn.XLOOKUP(dish_ingredient!$E344,ingredient!$B:$B,ingredient!D:D)</f>
        <v>4.0000000000000008E-2</v>
      </c>
      <c r="H344">
        <f>dish_ingredient!$C344/100*_xlfn.XLOOKUP(dish_ingredient!$E344,ingredient!$B:$B,ingredient!E:E)</f>
        <v>1.92</v>
      </c>
      <c r="I344">
        <f>dish_ingredient!$C344/100*_xlfn.XLOOKUP(dish_ingredient!$E344,ingredient!$B:$B,ingredient!F:F)</f>
        <v>0.18000000000000002</v>
      </c>
      <c r="J344">
        <f>dish_ingredient!$C344/100*_xlfn.XLOOKUP(dish_ingredient!$E344,ingredient!$B:$B,ingredient!G:G)</f>
        <v>0</v>
      </c>
      <c r="K344">
        <f>dish_ingredient!$C344/100*_xlfn.XLOOKUP(dish_ingredient!$E344,ingredient!$B:$B,ingredient!H:H)</f>
        <v>0.55999999999999994</v>
      </c>
    </row>
    <row r="345" spans="1:11" x14ac:dyDescent="0.3">
      <c r="A345">
        <f>VALUE(_xlfn.XLOOKUP(D345,dish!B:B,dish!A:A))</f>
        <v>39</v>
      </c>
      <c r="B345">
        <f>VALUE(_xlfn.XLOOKUP(E345,ingredient!B:B,ingredient!A:A))</f>
        <v>89</v>
      </c>
      <c r="C345">
        <v>200</v>
      </c>
      <c r="D345" t="s">
        <v>110</v>
      </c>
      <c r="E345" t="s">
        <v>137</v>
      </c>
      <c r="F345">
        <f>dish_ingredient!$C345/100*_xlfn.XLOOKUP(dish_ingredient!$E345,ingredient!$B:$B,ingredient!C:C)</f>
        <v>160</v>
      </c>
      <c r="G345">
        <f>dish_ingredient!$C345/100*_xlfn.XLOOKUP(dish_ingredient!$E345,ingredient!$B:$B,ingredient!D:D)</f>
        <v>1.6</v>
      </c>
      <c r="H345">
        <f>dish_ingredient!$C345/100*_xlfn.XLOOKUP(dish_ingredient!$E345,ingredient!$B:$B,ingredient!E:E)</f>
        <v>36</v>
      </c>
      <c r="I345">
        <f>dish_ingredient!$C345/100*_xlfn.XLOOKUP(dish_ingredient!$E345,ingredient!$B:$B,ingredient!F:F)</f>
        <v>3.6</v>
      </c>
      <c r="J345">
        <f>dish_ingredient!$C345/100*_xlfn.XLOOKUP(dish_ingredient!$E345,ingredient!$B:$B,ingredient!G:G)</f>
        <v>0</v>
      </c>
      <c r="K345">
        <f>dish_ingredient!$C345/100*_xlfn.XLOOKUP(dish_ingredient!$E345,ingredient!$B:$B,ingredient!H:H)</f>
        <v>2.4</v>
      </c>
    </row>
    <row r="346" spans="1:11" x14ac:dyDescent="0.3">
      <c r="A346">
        <f>VALUE(_xlfn.XLOOKUP(D346,dish!B:B,dish!A:A))</f>
        <v>29</v>
      </c>
      <c r="B346">
        <f>VALUE(_xlfn.XLOOKUP(E346,ingredient!B:B,ingredient!A:A))</f>
        <v>86</v>
      </c>
      <c r="C346">
        <v>7.5</v>
      </c>
      <c r="D346" t="s">
        <v>100</v>
      </c>
      <c r="E346" t="s">
        <v>132</v>
      </c>
      <c r="F346">
        <f>dish_ingredient!$C346/100*_xlfn.XLOOKUP(dish_ingredient!$E346,ingredient!$B:$B,ingredient!C:C)</f>
        <v>0.89999999999999991</v>
      </c>
      <c r="G346">
        <f>dish_ingredient!$C346/100*_xlfn.XLOOKUP(dish_ingredient!$E346,ingredient!$B:$B,ingredient!D:D)</f>
        <v>0</v>
      </c>
      <c r="H346">
        <f>dish_ingredient!$C346/100*_xlfn.XLOOKUP(dish_ingredient!$E346,ingredient!$B:$B,ingredient!E:E)</f>
        <v>0.15</v>
      </c>
      <c r="I346">
        <f>dish_ingredient!$C346/100*_xlfn.XLOOKUP(dish_ingredient!$E346,ingredient!$B:$B,ingredient!F:F)</f>
        <v>7.4999999999999997E-2</v>
      </c>
      <c r="J346">
        <f>dish_ingredient!$C346/100*_xlfn.XLOOKUP(dish_ingredient!$E346,ingredient!$B:$B,ingredient!G:G)</f>
        <v>0</v>
      </c>
      <c r="K346">
        <f>dish_ingredient!$C346/100*_xlfn.XLOOKUP(dish_ingredient!$E346,ingredient!$B:$B,ingredient!H:H)</f>
        <v>0</v>
      </c>
    </row>
    <row r="347" spans="1:11" x14ac:dyDescent="0.3">
      <c r="A347">
        <f>VALUE(_xlfn.XLOOKUP(D347,dish!B:B,dish!A:A))</f>
        <v>40</v>
      </c>
      <c r="B347">
        <f>VALUE(_xlfn.XLOOKUP(E347,ingredient!B:B,ingredient!A:A))</f>
        <v>129</v>
      </c>
      <c r="C347">
        <v>200</v>
      </c>
      <c r="D347" t="s">
        <v>111</v>
      </c>
      <c r="E347" t="s">
        <v>293</v>
      </c>
      <c r="F347">
        <f>dish_ingredient!$C347/100*_xlfn.XLOOKUP(dish_ingredient!$E347,ingredient!$B:$B,ingredient!C:C)</f>
        <v>618</v>
      </c>
      <c r="G347">
        <f>dish_ingredient!$C347/100*_xlfn.XLOOKUP(dish_ingredient!$E347,ingredient!$B:$B,ingredient!D:D)</f>
        <v>48</v>
      </c>
      <c r="H347">
        <f>dish_ingredient!$C347/100*_xlfn.XLOOKUP(dish_ingredient!$E347,ingredient!$B:$B,ingredient!E:E)</f>
        <v>0</v>
      </c>
      <c r="I347">
        <f>dish_ingredient!$C347/100*_xlfn.XLOOKUP(dish_ingredient!$E347,ingredient!$B:$B,ingredient!F:F)</f>
        <v>42</v>
      </c>
      <c r="J347">
        <f>dish_ingredient!$C347/100*_xlfn.XLOOKUP(dish_ingredient!$E347,ingredient!$B:$B,ingredient!G:G)</f>
        <v>0</v>
      </c>
      <c r="K347">
        <f>dish_ingredient!$C347/100*_xlfn.XLOOKUP(dish_ingredient!$E347,ingredient!$B:$B,ingredient!H:H)</f>
        <v>0</v>
      </c>
    </row>
    <row r="348" spans="1:11" x14ac:dyDescent="0.3">
      <c r="A348">
        <f>VALUE(_xlfn.XLOOKUP(D348,dish!B:B,dish!A:A))</f>
        <v>40</v>
      </c>
      <c r="B348">
        <f>VALUE(_xlfn.XLOOKUP(E348,ingredient!B:B,ingredient!A:A))</f>
        <v>126</v>
      </c>
      <c r="C348">
        <v>100</v>
      </c>
      <c r="D348" t="s">
        <v>111</v>
      </c>
      <c r="E348" t="s">
        <v>241</v>
      </c>
      <c r="F348">
        <f>dish_ingredient!$C348/100*_xlfn.XLOOKUP(dish_ingredient!$E348,ingredient!$B:$B,ingredient!C:C)</f>
        <v>16</v>
      </c>
      <c r="G348">
        <f>dish_ingredient!$C348/100*_xlfn.XLOOKUP(dish_ingredient!$E348,ingredient!$B:$B,ingredient!D:D)</f>
        <v>0.2</v>
      </c>
      <c r="H348">
        <f>dish_ingredient!$C348/100*_xlfn.XLOOKUP(dish_ingredient!$E348,ingredient!$B:$B,ingredient!E:E)</f>
        <v>3.2</v>
      </c>
      <c r="I348">
        <f>dish_ingredient!$C348/100*_xlfn.XLOOKUP(dish_ingredient!$E348,ingredient!$B:$B,ingredient!F:F)</f>
        <v>1.2</v>
      </c>
      <c r="J348">
        <f>dish_ingredient!$C348/100*_xlfn.XLOOKUP(dish_ingredient!$E348,ingredient!$B:$B,ingredient!G:G)</f>
        <v>0</v>
      </c>
      <c r="K348">
        <f>dish_ingredient!$C348/100*_xlfn.XLOOKUP(dish_ingredient!$E348,ingredient!$B:$B,ingredient!H:H)</f>
        <v>1</v>
      </c>
    </row>
    <row r="349" spans="1:11" x14ac:dyDescent="0.3">
      <c r="A349">
        <f>VALUE(_xlfn.XLOOKUP(D349,dish!B:B,dish!A:A))</f>
        <v>40</v>
      </c>
      <c r="B349">
        <f>VALUE(_xlfn.XLOOKUP(E349,ingredient!B:B,ingredient!A:A))</f>
        <v>112</v>
      </c>
      <c r="C349">
        <v>50</v>
      </c>
      <c r="D349" t="s">
        <v>111</v>
      </c>
      <c r="E349" t="s">
        <v>133</v>
      </c>
      <c r="F349">
        <f>dish_ingredient!$C349/100*_xlfn.XLOOKUP(dish_ingredient!$E349,ingredient!$B:$B,ingredient!C:C)</f>
        <v>11.5</v>
      </c>
      <c r="G349">
        <f>dish_ingredient!$C349/100*_xlfn.XLOOKUP(dish_ingredient!$E349,ingredient!$B:$B,ingredient!D:D)</f>
        <v>0.2</v>
      </c>
      <c r="H349">
        <f>dish_ingredient!$C349/100*_xlfn.XLOOKUP(dish_ingredient!$E349,ingredient!$B:$B,ingredient!E:E)</f>
        <v>1.8</v>
      </c>
      <c r="I349">
        <f>dish_ingredient!$C349/100*_xlfn.XLOOKUP(dish_ingredient!$E349,ingredient!$B:$B,ingredient!F:F)</f>
        <v>1.45</v>
      </c>
      <c r="J349">
        <f>dish_ingredient!$C349/100*_xlfn.XLOOKUP(dish_ingredient!$E349,ingredient!$B:$B,ingredient!G:G)</f>
        <v>0</v>
      </c>
      <c r="K349">
        <f>dish_ingredient!$C349/100*_xlfn.XLOOKUP(dish_ingredient!$E349,ingredient!$B:$B,ingredient!H:H)</f>
        <v>1.1000000000000001</v>
      </c>
    </row>
    <row r="350" spans="1:11" x14ac:dyDescent="0.3">
      <c r="A350">
        <f>VALUE(_xlfn.XLOOKUP(D350,dish!B:B,dish!A:A))</f>
        <v>40</v>
      </c>
      <c r="B350">
        <f>VALUE(_xlfn.XLOOKUP(E350,ingredient!B:B,ingredient!A:A))</f>
        <v>127</v>
      </c>
      <c r="C350">
        <v>100</v>
      </c>
      <c r="D350" t="s">
        <v>111</v>
      </c>
      <c r="E350" t="s">
        <v>294</v>
      </c>
      <c r="F350">
        <f>dish_ingredient!$C350/100*_xlfn.XLOOKUP(dish_ingredient!$E350,ingredient!$B:$B,ingredient!C:C)</f>
        <v>76</v>
      </c>
      <c r="G350">
        <f>dish_ingredient!$C350/100*_xlfn.XLOOKUP(dish_ingredient!$E350,ingredient!$B:$B,ingredient!D:D)</f>
        <v>4.8</v>
      </c>
      <c r="H350">
        <f>dish_ingredient!$C350/100*_xlfn.XLOOKUP(dish_ingredient!$E350,ingredient!$B:$B,ingredient!E:E)</f>
        <v>1.9</v>
      </c>
      <c r="I350">
        <f>dish_ingredient!$C350/100*_xlfn.XLOOKUP(dish_ingredient!$E350,ingredient!$B:$B,ingredient!F:F)</f>
        <v>8</v>
      </c>
      <c r="J350">
        <f>dish_ingredient!$C350/100*_xlfn.XLOOKUP(dish_ingredient!$E350,ingredient!$B:$B,ingredient!G:G)</f>
        <v>0</v>
      </c>
      <c r="K350">
        <f>dish_ingredient!$C350/100*_xlfn.XLOOKUP(dish_ingredient!$E350,ingredient!$B:$B,ingredient!H:H)</f>
        <v>0.3</v>
      </c>
    </row>
    <row r="351" spans="1:11" x14ac:dyDescent="0.3">
      <c r="A351">
        <f>VALUE(_xlfn.XLOOKUP(D351,dish!B:B,dish!A:A))</f>
        <v>40</v>
      </c>
      <c r="B351">
        <f>VALUE(_xlfn.XLOOKUP(E351,ingredient!B:B,ingredient!A:A))</f>
        <v>19</v>
      </c>
      <c r="C351">
        <v>50</v>
      </c>
      <c r="D351" t="s">
        <v>111</v>
      </c>
      <c r="E351" t="s">
        <v>126</v>
      </c>
      <c r="F351">
        <f>dish_ingredient!$C351/100*_xlfn.XLOOKUP(dish_ingredient!$E351,ingredient!$B:$B,ingredient!C:C)</f>
        <v>20.5</v>
      </c>
      <c r="G351">
        <f>dish_ingredient!$C351/100*_xlfn.XLOOKUP(dish_ingredient!$E351,ingredient!$B:$B,ingredient!D:D)</f>
        <v>0.1</v>
      </c>
      <c r="H351">
        <f>dish_ingredient!$C351/100*_xlfn.XLOOKUP(dish_ingredient!$E351,ingredient!$B:$B,ingredient!E:E)</f>
        <v>4.8</v>
      </c>
      <c r="I351">
        <f>dish_ingredient!$C351/100*_xlfn.XLOOKUP(dish_ingredient!$E351,ingredient!$B:$B,ingredient!F:F)</f>
        <v>0.45</v>
      </c>
      <c r="J351">
        <f>dish_ingredient!$C351/100*_xlfn.XLOOKUP(dish_ingredient!$E351,ingredient!$B:$B,ingredient!G:G)</f>
        <v>0</v>
      </c>
      <c r="K351">
        <f>dish_ingredient!$C351/100*_xlfn.XLOOKUP(dish_ingredient!$E351,ingredient!$B:$B,ingredient!H:H)</f>
        <v>1.4</v>
      </c>
    </row>
    <row r="352" spans="1:11" x14ac:dyDescent="0.3">
      <c r="A352">
        <f>VALUE(_xlfn.XLOOKUP(D352,dish!B:B,dish!A:A))</f>
        <v>40</v>
      </c>
      <c r="B352">
        <f>VALUE(_xlfn.XLOOKUP(E352,ingredient!B:B,ingredient!A:A))</f>
        <v>134</v>
      </c>
      <c r="C352">
        <v>50</v>
      </c>
      <c r="D352" t="s">
        <v>111</v>
      </c>
      <c r="E352" t="s">
        <v>289</v>
      </c>
      <c r="F352">
        <f>dish_ingredient!$C352/100*_xlfn.XLOOKUP(dish_ingredient!$E352,ingredient!$B:$B,ingredient!C:C)</f>
        <v>17</v>
      </c>
      <c r="G352">
        <f>dish_ingredient!$C352/100*_xlfn.XLOOKUP(dish_ingredient!$E352,ingredient!$B:$B,ingredient!D:D)</f>
        <v>0.25</v>
      </c>
      <c r="H352">
        <f>dish_ingredient!$C352/100*_xlfn.XLOOKUP(dish_ingredient!$E352,ingredient!$B:$B,ingredient!E:E)</f>
        <v>3.4</v>
      </c>
      <c r="I352">
        <f>dish_ingredient!$C352/100*_xlfn.XLOOKUP(dish_ingredient!$E352,ingredient!$B:$B,ingredient!F:F)</f>
        <v>1.1000000000000001</v>
      </c>
      <c r="J352">
        <f>dish_ingredient!$C352/100*_xlfn.XLOOKUP(dish_ingredient!$E352,ingredient!$B:$B,ingredient!G:G)</f>
        <v>0</v>
      </c>
      <c r="K352">
        <f>dish_ingredient!$C352/100*_xlfn.XLOOKUP(dish_ingredient!$E352,ingredient!$B:$B,ingredient!H:H)</f>
        <v>1.25</v>
      </c>
    </row>
    <row r="353" spans="1:11" x14ac:dyDescent="0.3">
      <c r="A353">
        <f>VALUE(_xlfn.XLOOKUP(D353,dish!B:B,dish!A:A))</f>
        <v>40</v>
      </c>
      <c r="B353">
        <f>VALUE(_xlfn.XLOOKUP(E353,ingredient!B:B,ingredient!A:A))</f>
        <v>128</v>
      </c>
      <c r="C353">
        <v>10</v>
      </c>
      <c r="D353" t="s">
        <v>111</v>
      </c>
      <c r="E353" t="s">
        <v>130</v>
      </c>
      <c r="F353">
        <f>dish_ingredient!$C353/100*_xlfn.XLOOKUP(dish_ingredient!$E353,ingredient!$B:$B,ingredient!C:C)</f>
        <v>4.5</v>
      </c>
      <c r="G353">
        <f>dish_ingredient!$C353/100*_xlfn.XLOOKUP(dish_ingredient!$E353,ingredient!$B:$B,ingredient!D:D)</f>
        <v>0.06</v>
      </c>
      <c r="H353">
        <f>dish_ingredient!$C353/100*_xlfn.XLOOKUP(dish_ingredient!$E353,ingredient!$B:$B,ingredient!E:E)</f>
        <v>0.91</v>
      </c>
      <c r="I353">
        <f>dish_ingredient!$C353/100*_xlfn.XLOOKUP(dish_ingredient!$E353,ingredient!$B:$B,ingredient!F:F)</f>
        <v>0.30000000000000004</v>
      </c>
      <c r="J353">
        <f>dish_ingredient!$C353/100*_xlfn.XLOOKUP(dish_ingredient!$E353,ingredient!$B:$B,ingredient!G:G)</f>
        <v>0</v>
      </c>
      <c r="K353">
        <f>dish_ingredient!$C353/100*_xlfn.XLOOKUP(dish_ingredient!$E353,ingredient!$B:$B,ingredient!H:H)</f>
        <v>0.05</v>
      </c>
    </row>
    <row r="354" spans="1:11" x14ac:dyDescent="0.3">
      <c r="A354">
        <f>VALUE(_xlfn.XLOOKUP(D354,dish!B:B,dish!A:A))</f>
        <v>40</v>
      </c>
      <c r="B354">
        <f>VALUE(_xlfn.XLOOKUP(E354,ingredient!B:B,ingredient!A:A))</f>
        <v>82</v>
      </c>
      <c r="C354">
        <v>25</v>
      </c>
      <c r="D354" t="s">
        <v>111</v>
      </c>
      <c r="E354" t="s">
        <v>127</v>
      </c>
      <c r="F354">
        <f>dish_ingredient!$C354/100*_xlfn.XLOOKUP(dish_ingredient!$E354,ingredient!$B:$B,ingredient!C:C)</f>
        <v>13.25</v>
      </c>
      <c r="G354">
        <f>dish_ingredient!$C354/100*_xlfn.XLOOKUP(dish_ingredient!$E354,ingredient!$B:$B,ingredient!D:D)</f>
        <v>0</v>
      </c>
      <c r="H354">
        <f>dish_ingredient!$C354/100*_xlfn.XLOOKUP(dish_ingredient!$E354,ingredient!$B:$B,ingredient!E:E)</f>
        <v>1</v>
      </c>
      <c r="I354">
        <f>dish_ingredient!$C354/100*_xlfn.XLOOKUP(dish_ingredient!$E354,ingredient!$B:$B,ingredient!F:F)</f>
        <v>2</v>
      </c>
      <c r="J354">
        <f>dish_ingredient!$C354/100*_xlfn.XLOOKUP(dish_ingredient!$E354,ingredient!$B:$B,ingredient!G:G)</f>
        <v>0</v>
      </c>
      <c r="K354">
        <f>dish_ingredient!$C354/100*_xlfn.XLOOKUP(dish_ingredient!$E354,ingredient!$B:$B,ingredient!H:H)</f>
        <v>0</v>
      </c>
    </row>
    <row r="355" spans="1:11" x14ac:dyDescent="0.3">
      <c r="A355">
        <f>VALUE(_xlfn.XLOOKUP(D355,dish!B:B,dish!A:A))</f>
        <v>40</v>
      </c>
      <c r="B355">
        <f>VALUE(_xlfn.XLOOKUP(E355,ingredient!B:B,ingredient!A:A))</f>
        <v>83</v>
      </c>
      <c r="C355">
        <v>15</v>
      </c>
      <c r="D355" t="s">
        <v>111</v>
      </c>
      <c r="E355" t="s">
        <v>128</v>
      </c>
      <c r="F355">
        <f>dish_ingredient!$C355/100*_xlfn.XLOOKUP(dish_ingredient!$E355,ingredient!$B:$B,ingredient!C:C)</f>
        <v>37.5</v>
      </c>
      <c r="G355">
        <f>dish_ingredient!$C355/100*_xlfn.XLOOKUP(dish_ingredient!$E355,ingredient!$B:$B,ingredient!D:D)</f>
        <v>0</v>
      </c>
      <c r="H355">
        <f>dish_ingredient!$C355/100*_xlfn.XLOOKUP(dish_ingredient!$E355,ingredient!$B:$B,ingredient!E:E)</f>
        <v>5.0999999999999996</v>
      </c>
      <c r="I355">
        <f>dish_ingredient!$C355/100*_xlfn.XLOOKUP(dish_ingredient!$E355,ingredient!$B:$B,ingredient!F:F)</f>
        <v>0</v>
      </c>
      <c r="J355">
        <f>dish_ingredient!$C355/100*_xlfn.XLOOKUP(dish_ingredient!$E355,ingredient!$B:$B,ingredient!G:G)</f>
        <v>2.1</v>
      </c>
      <c r="K355">
        <f>dish_ingredient!$C355/100*_xlfn.XLOOKUP(dish_ingredient!$E355,ingredient!$B:$B,ingredient!H:H)</f>
        <v>0</v>
      </c>
    </row>
    <row r="356" spans="1:11" x14ac:dyDescent="0.3">
      <c r="A356">
        <f>VALUE(_xlfn.XLOOKUP(D356,dish!B:B,dish!A:A))</f>
        <v>40</v>
      </c>
      <c r="B356">
        <f>VALUE(_xlfn.XLOOKUP(E356,ingredient!B:B,ingredient!A:A))</f>
        <v>86</v>
      </c>
      <c r="C356">
        <v>10</v>
      </c>
      <c r="D356" t="s">
        <v>111</v>
      </c>
      <c r="E356" t="s">
        <v>132</v>
      </c>
      <c r="F356">
        <f>dish_ingredient!$C356/100*_xlfn.XLOOKUP(dish_ingredient!$E356,ingredient!$B:$B,ingredient!C:C)</f>
        <v>1.2000000000000002</v>
      </c>
      <c r="G356">
        <f>dish_ingredient!$C356/100*_xlfn.XLOOKUP(dish_ingredient!$E356,ingredient!$B:$B,ingredient!D:D)</f>
        <v>0</v>
      </c>
      <c r="H356">
        <f>dish_ingredient!$C356/100*_xlfn.XLOOKUP(dish_ingredient!$E356,ingredient!$B:$B,ingredient!E:E)</f>
        <v>0.2</v>
      </c>
      <c r="I356">
        <f>dish_ingredient!$C356/100*_xlfn.XLOOKUP(dish_ingredient!$E356,ingredient!$B:$B,ingredient!F:F)</f>
        <v>0.1</v>
      </c>
      <c r="J356">
        <f>dish_ingredient!$C356/100*_xlfn.XLOOKUP(dish_ingredient!$E356,ingredient!$B:$B,ingredient!G:G)</f>
        <v>0</v>
      </c>
      <c r="K356">
        <f>dish_ingredient!$C356/100*_xlfn.XLOOKUP(dish_ingredient!$E356,ingredient!$B:$B,ingredient!H:H)</f>
        <v>0</v>
      </c>
    </row>
    <row r="357" spans="1:11" x14ac:dyDescent="0.3">
      <c r="A357">
        <f>VALUE(_xlfn.XLOOKUP(D357,dish!B:B,dish!A:A))</f>
        <v>41</v>
      </c>
      <c r="B357">
        <f>VALUE(_xlfn.XLOOKUP(E357,ingredient!B:B,ingredient!A:A))</f>
        <v>108</v>
      </c>
      <c r="C357">
        <v>200</v>
      </c>
      <c r="D357" t="s">
        <v>112</v>
      </c>
      <c r="E357" t="s">
        <v>227</v>
      </c>
      <c r="F357">
        <f>dish_ingredient!$C357/100*_xlfn.XLOOKUP(dish_ingredient!$E357,ingredient!$B:$B,ingredient!C:C)</f>
        <v>1036</v>
      </c>
      <c r="G357">
        <f>dish_ingredient!$C357/100*_xlfn.XLOOKUP(dish_ingredient!$E357,ingredient!$B:$B,ingredient!D:D)</f>
        <v>106</v>
      </c>
      <c r="H357">
        <f>dish_ingredient!$C357/100*_xlfn.XLOOKUP(dish_ingredient!$E357,ingredient!$B:$B,ingredient!E:E)</f>
        <v>0</v>
      </c>
      <c r="I357">
        <f>dish_ingredient!$C357/100*_xlfn.XLOOKUP(dish_ingredient!$E357,ingredient!$B:$B,ingredient!F:F)</f>
        <v>18</v>
      </c>
      <c r="J357">
        <f>dish_ingredient!$C357/100*_xlfn.XLOOKUP(dish_ingredient!$E357,ingredient!$B:$B,ingredient!G:G)</f>
        <v>0</v>
      </c>
      <c r="K357">
        <f>dish_ingredient!$C357/100*_xlfn.XLOOKUP(dish_ingredient!$E357,ingredient!$B:$B,ingredient!H:H)</f>
        <v>0</v>
      </c>
    </row>
    <row r="358" spans="1:11" x14ac:dyDescent="0.3">
      <c r="A358">
        <f>VALUE(_xlfn.XLOOKUP(D358,dish!B:B,dish!A:A))</f>
        <v>41</v>
      </c>
      <c r="B358">
        <f>VALUE(_xlfn.XLOOKUP(E358,ingredient!B:B,ingredient!A:A))</f>
        <v>135</v>
      </c>
      <c r="C358">
        <v>100</v>
      </c>
      <c r="D358" t="s">
        <v>112</v>
      </c>
      <c r="E358" t="s">
        <v>288</v>
      </c>
      <c r="F358">
        <f>dish_ingredient!$C358/100*_xlfn.XLOOKUP(dish_ingredient!$E358,ingredient!$B:$B,ingredient!C:C)</f>
        <v>77</v>
      </c>
      <c r="G358">
        <f>dish_ingredient!$C358/100*_xlfn.XLOOKUP(dish_ingredient!$E358,ingredient!$B:$B,ingredient!D:D)</f>
        <v>0.1</v>
      </c>
      <c r="H358">
        <f>dish_ingredient!$C358/100*_xlfn.XLOOKUP(dish_ingredient!$E358,ingredient!$B:$B,ingredient!E:E)</f>
        <v>17.5</v>
      </c>
      <c r="I358">
        <f>dish_ingredient!$C358/100*_xlfn.XLOOKUP(dish_ingredient!$E358,ingredient!$B:$B,ingredient!F:F)</f>
        <v>2</v>
      </c>
      <c r="J358">
        <f>dish_ingredient!$C358/100*_xlfn.XLOOKUP(dish_ingredient!$E358,ingredient!$B:$B,ingredient!G:G)</f>
        <v>0</v>
      </c>
      <c r="K358">
        <f>dish_ingredient!$C358/100*_xlfn.XLOOKUP(dish_ingredient!$E358,ingredient!$B:$B,ingredient!H:H)</f>
        <v>2.2000000000000002</v>
      </c>
    </row>
    <row r="359" spans="1:11" x14ac:dyDescent="0.3">
      <c r="A359">
        <f>VALUE(_xlfn.XLOOKUP(D359,dish!B:B,dish!A:A))</f>
        <v>41</v>
      </c>
      <c r="B359">
        <f>VALUE(_xlfn.XLOOKUP(E359,ingredient!B:B,ingredient!A:A))</f>
        <v>19</v>
      </c>
      <c r="C359">
        <v>50</v>
      </c>
      <c r="D359" t="s">
        <v>112</v>
      </c>
      <c r="E359" t="s">
        <v>126</v>
      </c>
      <c r="F359">
        <f>dish_ingredient!$C359/100*_xlfn.XLOOKUP(dish_ingredient!$E359,ingredient!$B:$B,ingredient!C:C)</f>
        <v>20.5</v>
      </c>
      <c r="G359">
        <f>dish_ingredient!$C359/100*_xlfn.XLOOKUP(dish_ingredient!$E359,ingredient!$B:$B,ingredient!D:D)</f>
        <v>0.1</v>
      </c>
      <c r="H359">
        <f>dish_ingredient!$C359/100*_xlfn.XLOOKUP(dish_ingredient!$E359,ingredient!$B:$B,ingredient!E:E)</f>
        <v>4.8</v>
      </c>
      <c r="I359">
        <f>dish_ingredient!$C359/100*_xlfn.XLOOKUP(dish_ingredient!$E359,ingredient!$B:$B,ingredient!F:F)</f>
        <v>0.45</v>
      </c>
      <c r="J359">
        <f>dish_ingredient!$C359/100*_xlfn.XLOOKUP(dish_ingredient!$E359,ingredient!$B:$B,ingredient!G:G)</f>
        <v>0</v>
      </c>
      <c r="K359">
        <f>dish_ingredient!$C359/100*_xlfn.XLOOKUP(dish_ingredient!$E359,ingredient!$B:$B,ingredient!H:H)</f>
        <v>1.4</v>
      </c>
    </row>
    <row r="360" spans="1:11" x14ac:dyDescent="0.3">
      <c r="A360">
        <f>VALUE(_xlfn.XLOOKUP(D360,dish!B:B,dish!A:A))</f>
        <v>41</v>
      </c>
      <c r="B360">
        <f>VALUE(_xlfn.XLOOKUP(E360,ingredient!B:B,ingredient!A:A))</f>
        <v>58</v>
      </c>
      <c r="C360">
        <v>50</v>
      </c>
      <c r="D360" t="s">
        <v>112</v>
      </c>
      <c r="E360" t="s">
        <v>89</v>
      </c>
      <c r="F360">
        <f>dish_ingredient!$C360/100*_xlfn.XLOOKUP(dish_ingredient!$E360,ingredient!$B:$B,ingredient!C:C)</f>
        <v>20</v>
      </c>
      <c r="G360">
        <f>dish_ingredient!$C360/100*_xlfn.XLOOKUP(dish_ingredient!$E360,ingredient!$B:$B,ingredient!D:D)</f>
        <v>0.05</v>
      </c>
      <c r="H360">
        <f>dish_ingredient!$C360/100*_xlfn.XLOOKUP(dish_ingredient!$E360,ingredient!$B:$B,ingredient!E:E)</f>
        <v>4.6500000000000004</v>
      </c>
      <c r="I360">
        <f>dish_ingredient!$C360/100*_xlfn.XLOOKUP(dish_ingredient!$E360,ingredient!$B:$B,ingredient!F:F)</f>
        <v>0.55000000000000004</v>
      </c>
      <c r="J360">
        <f>dish_ingredient!$C360/100*_xlfn.XLOOKUP(dish_ingredient!$E360,ingredient!$B:$B,ingredient!G:G)</f>
        <v>0</v>
      </c>
      <c r="K360">
        <f>dish_ingredient!$C360/100*_xlfn.XLOOKUP(dish_ingredient!$E360,ingredient!$B:$B,ingredient!H:H)</f>
        <v>0.85</v>
      </c>
    </row>
    <row r="361" spans="1:11" x14ac:dyDescent="0.3">
      <c r="A361">
        <f>VALUE(_xlfn.XLOOKUP(D361,dish!B:B,dish!A:A))</f>
        <v>41</v>
      </c>
      <c r="B361">
        <f>VALUE(_xlfn.XLOOKUP(E361,ingredient!B:B,ingredient!A:A))</f>
        <v>89</v>
      </c>
      <c r="C361">
        <v>200</v>
      </c>
      <c r="D361" t="s">
        <v>112</v>
      </c>
      <c r="E361" t="s">
        <v>137</v>
      </c>
      <c r="F361">
        <f>dish_ingredient!$C361/100*_xlfn.XLOOKUP(dish_ingredient!$E361,ingredient!$B:$B,ingredient!C:C)</f>
        <v>160</v>
      </c>
      <c r="G361">
        <f>dish_ingredient!$C361/100*_xlfn.XLOOKUP(dish_ingredient!$E361,ingredient!$B:$B,ingredient!D:D)</f>
        <v>1.6</v>
      </c>
      <c r="H361">
        <f>dish_ingredient!$C361/100*_xlfn.XLOOKUP(dish_ingredient!$E361,ingredient!$B:$B,ingredient!E:E)</f>
        <v>36</v>
      </c>
      <c r="I361">
        <f>dish_ingredient!$C361/100*_xlfn.XLOOKUP(dish_ingredient!$E361,ingredient!$B:$B,ingredient!F:F)</f>
        <v>3.6</v>
      </c>
      <c r="J361">
        <f>dish_ingredient!$C361/100*_xlfn.XLOOKUP(dish_ingredient!$E361,ingredient!$B:$B,ingredient!G:G)</f>
        <v>0</v>
      </c>
      <c r="K361">
        <f>dish_ingredient!$C361/100*_xlfn.XLOOKUP(dish_ingredient!$E361,ingredient!$B:$B,ingredient!H:H)</f>
        <v>2.4</v>
      </c>
    </row>
    <row r="362" spans="1:11" x14ac:dyDescent="0.3">
      <c r="A362">
        <f>VALUE(_xlfn.XLOOKUP(D362,dish!B:B,dish!A:A))</f>
        <v>41</v>
      </c>
      <c r="B362">
        <f>VALUE(_xlfn.XLOOKUP(E362,ingredient!B:B,ingredient!A:A))</f>
        <v>91</v>
      </c>
      <c r="C362">
        <v>100</v>
      </c>
      <c r="D362" t="s">
        <v>112</v>
      </c>
      <c r="E362" t="s">
        <v>140</v>
      </c>
      <c r="F362">
        <f>dish_ingredient!$C362/100*_xlfn.XLOOKUP(dish_ingredient!$E362,ingredient!$B:$B,ingredient!C:C)</f>
        <v>138</v>
      </c>
      <c r="G362">
        <f>dish_ingredient!$C362/100*_xlfn.XLOOKUP(dish_ingredient!$E362,ingredient!$B:$B,ingredient!D:D)</f>
        <v>0.1</v>
      </c>
      <c r="H362">
        <f>dish_ingredient!$C362/100*_xlfn.XLOOKUP(dish_ingredient!$E362,ingredient!$B:$B,ingredient!E:E)</f>
        <v>30</v>
      </c>
      <c r="I362">
        <f>dish_ingredient!$C362/100*_xlfn.XLOOKUP(dish_ingredient!$E362,ingredient!$B:$B,ingredient!F:F)</f>
        <v>5</v>
      </c>
      <c r="J362">
        <f>dish_ingredient!$C362/100*_xlfn.XLOOKUP(dish_ingredient!$E362,ingredient!$B:$B,ingredient!G:G)</f>
        <v>0</v>
      </c>
      <c r="K362">
        <f>dish_ingredient!$C362/100*_xlfn.XLOOKUP(dish_ingredient!$E362,ingredient!$B:$B,ingredient!H:H)</f>
        <v>2.2000000000000002</v>
      </c>
    </row>
    <row r="363" spans="1:11" x14ac:dyDescent="0.3">
      <c r="A363">
        <f>VALUE(_xlfn.XLOOKUP(D363,dish!B:B,dish!A:A))</f>
        <v>41</v>
      </c>
      <c r="B363">
        <f>VALUE(_xlfn.XLOOKUP(E363,ingredient!B:B,ingredient!A:A))</f>
        <v>136</v>
      </c>
      <c r="C363">
        <v>30</v>
      </c>
      <c r="D363" t="s">
        <v>112</v>
      </c>
      <c r="E363" t="s">
        <v>262</v>
      </c>
      <c r="F363">
        <f>dish_ingredient!$C363/100*_xlfn.XLOOKUP(dish_ingredient!$E363,ingredient!$B:$B,ingredient!C:C)</f>
        <v>265.2</v>
      </c>
      <c r="G363">
        <f>dish_ingredient!$C363/100*_xlfn.XLOOKUP(dish_ingredient!$E363,ingredient!$B:$B,ingredient!D:D)</f>
        <v>30</v>
      </c>
      <c r="H363">
        <f>dish_ingredient!$C363/100*_xlfn.XLOOKUP(dish_ingredient!$E363,ingredient!$B:$B,ingredient!E:E)</f>
        <v>0</v>
      </c>
      <c r="I363">
        <f>dish_ingredient!$C363/100*_xlfn.XLOOKUP(dish_ingredient!$E363,ingredient!$B:$B,ingredient!F:F)</f>
        <v>0</v>
      </c>
      <c r="J363">
        <f>dish_ingredient!$C363/100*_xlfn.XLOOKUP(dish_ingredient!$E363,ingredient!$B:$B,ingredient!G:G)</f>
        <v>0</v>
      </c>
      <c r="K363">
        <f>dish_ingredient!$C363/100*_xlfn.XLOOKUP(dish_ingredient!$E363,ingredient!$B:$B,ingredient!H:H)</f>
        <v>0</v>
      </c>
    </row>
    <row r="364" spans="1:11" x14ac:dyDescent="0.3">
      <c r="A364">
        <f>VALUE(_xlfn.XLOOKUP(D364,dish!B:B,dish!A:A))</f>
        <v>41</v>
      </c>
      <c r="B364">
        <f>VALUE(_xlfn.XLOOKUP(E364,ingredient!B:B,ingredient!A:A))</f>
        <v>14</v>
      </c>
      <c r="C364">
        <v>30</v>
      </c>
      <c r="D364" t="s">
        <v>112</v>
      </c>
      <c r="E364" t="s">
        <v>68</v>
      </c>
      <c r="F364">
        <f>dish_ingredient!$C364/100*_xlfn.XLOOKUP(dish_ingredient!$E364,ingredient!$B:$B,ingredient!C:C)</f>
        <v>118.5</v>
      </c>
      <c r="G364">
        <f>dish_ingredient!$C364/100*_xlfn.XLOOKUP(dish_ingredient!$E364,ingredient!$B:$B,ingredient!D:D)</f>
        <v>1.5899999999999999</v>
      </c>
      <c r="H364">
        <f>dish_ingredient!$C364/100*_xlfn.XLOOKUP(dish_ingredient!$E364,ingredient!$B:$B,ingredient!E:E)</f>
        <v>22.2</v>
      </c>
      <c r="I364">
        <f>dish_ingredient!$C364/100*_xlfn.XLOOKUP(dish_ingredient!$E364,ingredient!$B:$B,ingredient!F:F)</f>
        <v>3.9</v>
      </c>
      <c r="J364">
        <f>dish_ingredient!$C364/100*_xlfn.XLOOKUP(dish_ingredient!$E364,ingredient!$B:$B,ingredient!G:G)</f>
        <v>0</v>
      </c>
      <c r="K364">
        <f>dish_ingredient!$C364/100*_xlfn.XLOOKUP(dish_ingredient!$E364,ingredient!$B:$B,ingredient!H:H)</f>
        <v>1.47</v>
      </c>
    </row>
    <row r="365" spans="1:11" x14ac:dyDescent="0.3">
      <c r="A365">
        <f>VALUE(_xlfn.XLOOKUP(D365,dish!B:B,dish!A:A))</f>
        <v>42</v>
      </c>
      <c r="B365">
        <f>VALUE(_xlfn.XLOOKUP(E365,ingredient!B:B,ingredient!A:A))</f>
        <v>90</v>
      </c>
      <c r="C365">
        <v>200</v>
      </c>
      <c r="D365" t="s">
        <v>113</v>
      </c>
      <c r="E365" t="s">
        <v>138</v>
      </c>
      <c r="F365">
        <f>dish_ingredient!$C365/100*_xlfn.XLOOKUP(dish_ingredient!$E365,ingredient!$B:$B,ingredient!C:C)</f>
        <v>260</v>
      </c>
      <c r="G365">
        <f>dish_ingredient!$C365/100*_xlfn.XLOOKUP(dish_ingredient!$E365,ingredient!$B:$B,ingredient!D:D)</f>
        <v>0.6</v>
      </c>
      <c r="H365">
        <f>dish_ingredient!$C365/100*_xlfn.XLOOKUP(dish_ingredient!$E365,ingredient!$B:$B,ingredient!E:E)</f>
        <v>56</v>
      </c>
      <c r="I365">
        <f>dish_ingredient!$C365/100*_xlfn.XLOOKUP(dish_ingredient!$E365,ingredient!$B:$B,ingredient!F:F)</f>
        <v>5.4</v>
      </c>
      <c r="J365">
        <f>dish_ingredient!$C365/100*_xlfn.XLOOKUP(dish_ingredient!$E365,ingredient!$B:$B,ingredient!G:G)</f>
        <v>0</v>
      </c>
      <c r="K365">
        <f>dish_ingredient!$C365/100*_xlfn.XLOOKUP(dish_ingredient!$E365,ingredient!$B:$B,ingredient!H:H)</f>
        <v>2.8</v>
      </c>
    </row>
    <row r="366" spans="1:11" x14ac:dyDescent="0.3">
      <c r="A366">
        <f>VALUE(_xlfn.XLOOKUP(D366,dish!B:B,dish!A:A))</f>
        <v>42</v>
      </c>
      <c r="B366">
        <f>VALUE(_xlfn.XLOOKUP(E366,ingredient!B:B,ingredient!A:A))</f>
        <v>126</v>
      </c>
      <c r="C366">
        <v>50</v>
      </c>
      <c r="D366" t="s">
        <v>113</v>
      </c>
      <c r="E366" t="s">
        <v>241</v>
      </c>
      <c r="F366">
        <f>dish_ingredient!$C366/100*_xlfn.XLOOKUP(dish_ingredient!$E366,ingredient!$B:$B,ingredient!C:C)</f>
        <v>8</v>
      </c>
      <c r="G366">
        <f>dish_ingredient!$C366/100*_xlfn.XLOOKUP(dish_ingredient!$E366,ingredient!$B:$B,ingredient!D:D)</f>
        <v>0.1</v>
      </c>
      <c r="H366">
        <f>dish_ingredient!$C366/100*_xlfn.XLOOKUP(dish_ingredient!$E366,ingredient!$B:$B,ingredient!E:E)</f>
        <v>1.6</v>
      </c>
      <c r="I366">
        <f>dish_ingredient!$C366/100*_xlfn.XLOOKUP(dish_ingredient!$E366,ingredient!$B:$B,ingredient!F:F)</f>
        <v>0.6</v>
      </c>
      <c r="J366">
        <f>dish_ingredient!$C366/100*_xlfn.XLOOKUP(dish_ingredient!$E366,ingredient!$B:$B,ingredient!G:G)</f>
        <v>0</v>
      </c>
      <c r="K366">
        <f>dish_ingredient!$C366/100*_xlfn.XLOOKUP(dish_ingredient!$E366,ingredient!$B:$B,ingredient!H:H)</f>
        <v>0.5</v>
      </c>
    </row>
    <row r="367" spans="1:11" x14ac:dyDescent="0.3">
      <c r="A367">
        <f>VALUE(_xlfn.XLOOKUP(D367,dish!B:B,dish!A:A))</f>
        <v>42</v>
      </c>
      <c r="B367">
        <f>VALUE(_xlfn.XLOOKUP(E367,ingredient!B:B,ingredient!A:A))</f>
        <v>19</v>
      </c>
      <c r="C367">
        <v>30</v>
      </c>
      <c r="D367" t="s">
        <v>113</v>
      </c>
      <c r="E367" t="s">
        <v>126</v>
      </c>
      <c r="F367">
        <f>dish_ingredient!$C367/100*_xlfn.XLOOKUP(dish_ingredient!$E367,ingredient!$B:$B,ingredient!C:C)</f>
        <v>12.299999999999999</v>
      </c>
      <c r="G367">
        <f>dish_ingredient!$C367/100*_xlfn.XLOOKUP(dish_ingredient!$E367,ingredient!$B:$B,ingredient!D:D)</f>
        <v>0.06</v>
      </c>
      <c r="H367">
        <f>dish_ingredient!$C367/100*_xlfn.XLOOKUP(dish_ingredient!$E367,ingredient!$B:$B,ingredient!E:E)</f>
        <v>2.88</v>
      </c>
      <c r="I367">
        <f>dish_ingredient!$C367/100*_xlfn.XLOOKUP(dish_ingredient!$E367,ingredient!$B:$B,ingredient!F:F)</f>
        <v>0.27</v>
      </c>
      <c r="J367">
        <f>dish_ingredient!$C367/100*_xlfn.XLOOKUP(dish_ingredient!$E367,ingredient!$B:$B,ingredient!G:G)</f>
        <v>0</v>
      </c>
      <c r="K367">
        <f>dish_ingredient!$C367/100*_xlfn.XLOOKUP(dish_ingredient!$E367,ingredient!$B:$B,ingredient!H:H)</f>
        <v>0.84</v>
      </c>
    </row>
    <row r="368" spans="1:11" x14ac:dyDescent="0.3">
      <c r="A368">
        <f>VALUE(_xlfn.XLOOKUP(D368,dish!B:B,dish!A:A))</f>
        <v>42</v>
      </c>
      <c r="B368">
        <f>VALUE(_xlfn.XLOOKUP(E368,ingredient!B:B,ingredient!A:A))</f>
        <v>58</v>
      </c>
      <c r="C368">
        <v>50</v>
      </c>
      <c r="D368" t="s">
        <v>113</v>
      </c>
      <c r="E368" t="s">
        <v>89</v>
      </c>
      <c r="F368">
        <f>dish_ingredient!$C368/100*_xlfn.XLOOKUP(dish_ingredient!$E368,ingredient!$B:$B,ingredient!C:C)</f>
        <v>20</v>
      </c>
      <c r="G368">
        <f>dish_ingredient!$C368/100*_xlfn.XLOOKUP(dish_ingredient!$E368,ingredient!$B:$B,ingredient!D:D)</f>
        <v>0.05</v>
      </c>
      <c r="H368">
        <f>dish_ingredient!$C368/100*_xlfn.XLOOKUP(dish_ingredient!$E368,ingredient!$B:$B,ingredient!E:E)</f>
        <v>4.6500000000000004</v>
      </c>
      <c r="I368">
        <f>dish_ingredient!$C368/100*_xlfn.XLOOKUP(dish_ingredient!$E368,ingredient!$B:$B,ingredient!F:F)</f>
        <v>0.55000000000000004</v>
      </c>
      <c r="J368">
        <f>dish_ingredient!$C368/100*_xlfn.XLOOKUP(dish_ingredient!$E368,ingredient!$B:$B,ingredient!G:G)</f>
        <v>0</v>
      </c>
      <c r="K368">
        <f>dish_ingredient!$C368/100*_xlfn.XLOOKUP(dish_ingredient!$E368,ingredient!$B:$B,ingredient!H:H)</f>
        <v>0.85</v>
      </c>
    </row>
    <row r="369" spans="1:11" x14ac:dyDescent="0.3">
      <c r="A369">
        <f>VALUE(_xlfn.XLOOKUP(D369,dish!B:B,dish!A:A))</f>
        <v>42</v>
      </c>
      <c r="B369">
        <f>VALUE(_xlfn.XLOOKUP(E369,ingredient!B:B,ingredient!A:A))</f>
        <v>108</v>
      </c>
      <c r="C369">
        <v>100</v>
      </c>
      <c r="D369" t="s">
        <v>113</v>
      </c>
      <c r="E369" t="s">
        <v>227</v>
      </c>
      <c r="F369">
        <f>dish_ingredient!$C369/100*_xlfn.XLOOKUP(dish_ingredient!$E369,ingredient!$B:$B,ingredient!C:C)</f>
        <v>518</v>
      </c>
      <c r="G369">
        <f>dish_ingredient!$C369/100*_xlfn.XLOOKUP(dish_ingredient!$E369,ingredient!$B:$B,ingredient!D:D)</f>
        <v>53</v>
      </c>
      <c r="H369">
        <f>dish_ingredient!$C369/100*_xlfn.XLOOKUP(dish_ingredient!$E369,ingredient!$B:$B,ingredient!E:E)</f>
        <v>0</v>
      </c>
      <c r="I369">
        <f>dish_ingredient!$C369/100*_xlfn.XLOOKUP(dish_ingredient!$E369,ingredient!$B:$B,ingredient!F:F)</f>
        <v>9</v>
      </c>
      <c r="J369">
        <f>dish_ingredient!$C369/100*_xlfn.XLOOKUP(dish_ingredient!$E369,ingredient!$B:$B,ingredient!G:G)</f>
        <v>0</v>
      </c>
      <c r="K369">
        <f>dish_ingredient!$C369/100*_xlfn.XLOOKUP(dish_ingredient!$E369,ingredient!$B:$B,ingredient!H:H)</f>
        <v>0</v>
      </c>
    </row>
    <row r="370" spans="1:11" x14ac:dyDescent="0.3">
      <c r="A370">
        <f>VALUE(_xlfn.XLOOKUP(D370,dish!B:B,dish!A:A))</f>
        <v>42</v>
      </c>
      <c r="B370">
        <f>VALUE(_xlfn.XLOOKUP(E370,ingredient!B:B,ingredient!A:A))</f>
        <v>82</v>
      </c>
      <c r="C370">
        <v>15</v>
      </c>
      <c r="D370" t="s">
        <v>113</v>
      </c>
      <c r="E370" t="s">
        <v>127</v>
      </c>
      <c r="F370">
        <f>dish_ingredient!$C370/100*_xlfn.XLOOKUP(dish_ingredient!$E370,ingredient!$B:$B,ingredient!C:C)</f>
        <v>7.9499999999999993</v>
      </c>
      <c r="G370">
        <f>dish_ingredient!$C370/100*_xlfn.XLOOKUP(dish_ingredient!$E370,ingredient!$B:$B,ingredient!D:D)</f>
        <v>0</v>
      </c>
      <c r="H370">
        <f>dish_ingredient!$C370/100*_xlfn.XLOOKUP(dish_ingredient!$E370,ingredient!$B:$B,ingredient!E:E)</f>
        <v>0.6</v>
      </c>
      <c r="I370">
        <f>dish_ingredient!$C370/100*_xlfn.XLOOKUP(dish_ingredient!$E370,ingredient!$B:$B,ingredient!F:F)</f>
        <v>1.2</v>
      </c>
      <c r="J370">
        <f>dish_ingredient!$C370/100*_xlfn.XLOOKUP(dish_ingredient!$E370,ingredient!$B:$B,ingredient!G:G)</f>
        <v>0</v>
      </c>
      <c r="K370">
        <f>dish_ingredient!$C370/100*_xlfn.XLOOKUP(dish_ingredient!$E370,ingredient!$B:$B,ingredient!H:H)</f>
        <v>0</v>
      </c>
    </row>
    <row r="371" spans="1:11" x14ac:dyDescent="0.3">
      <c r="A371">
        <f>VALUE(_xlfn.XLOOKUP(D371,dish!B:B,dish!A:A))</f>
        <v>42</v>
      </c>
      <c r="B371">
        <f>VALUE(_xlfn.XLOOKUP(E371,ingredient!B:B,ingredient!A:A))</f>
        <v>128</v>
      </c>
      <c r="C371">
        <v>5</v>
      </c>
      <c r="D371" t="s">
        <v>113</v>
      </c>
      <c r="E371" t="s">
        <v>130</v>
      </c>
      <c r="F371">
        <f>dish_ingredient!$C371/100*_xlfn.XLOOKUP(dish_ingredient!$E371,ingredient!$B:$B,ingredient!C:C)</f>
        <v>2.25</v>
      </c>
      <c r="G371">
        <f>dish_ingredient!$C371/100*_xlfn.XLOOKUP(dish_ingredient!$E371,ingredient!$B:$B,ingredient!D:D)</f>
        <v>0.03</v>
      </c>
      <c r="H371">
        <f>dish_ingredient!$C371/100*_xlfn.XLOOKUP(dish_ingredient!$E371,ingredient!$B:$B,ingredient!E:E)</f>
        <v>0.45500000000000002</v>
      </c>
      <c r="I371">
        <f>dish_ingredient!$C371/100*_xlfn.XLOOKUP(dish_ingredient!$E371,ingredient!$B:$B,ingredient!F:F)</f>
        <v>0.15000000000000002</v>
      </c>
      <c r="J371">
        <f>dish_ingredient!$C371/100*_xlfn.XLOOKUP(dish_ingredient!$E371,ingredient!$B:$B,ingredient!G:G)</f>
        <v>0</v>
      </c>
      <c r="K371">
        <f>dish_ingredient!$C371/100*_xlfn.XLOOKUP(dish_ingredient!$E371,ingredient!$B:$B,ingredient!H:H)</f>
        <v>2.5000000000000001E-2</v>
      </c>
    </row>
    <row r="372" spans="1:11" x14ac:dyDescent="0.3">
      <c r="A372">
        <f>VALUE(_xlfn.XLOOKUP(D372,dish!B:B,dish!A:A))</f>
        <v>42</v>
      </c>
      <c r="B372">
        <f>VALUE(_xlfn.XLOOKUP(E372,ingredient!B:B,ingredient!A:A))</f>
        <v>104</v>
      </c>
      <c r="C372">
        <v>20</v>
      </c>
      <c r="D372" t="s">
        <v>113</v>
      </c>
      <c r="E372" t="s">
        <v>291</v>
      </c>
      <c r="F372">
        <f>dish_ingredient!$C372/100*_xlfn.XLOOKUP(dish_ingredient!$E372,ingredient!$B:$B,ingredient!C:C)</f>
        <v>6.4</v>
      </c>
      <c r="G372">
        <f>dish_ingredient!$C372/100*_xlfn.XLOOKUP(dish_ingredient!$E372,ingredient!$B:$B,ingredient!D:D)</f>
        <v>4.0000000000000008E-2</v>
      </c>
      <c r="H372">
        <f>dish_ingredient!$C372/100*_xlfn.XLOOKUP(dish_ingredient!$E372,ingredient!$B:$B,ingredient!E:E)</f>
        <v>1.46</v>
      </c>
      <c r="I372">
        <f>dish_ingredient!$C372/100*_xlfn.XLOOKUP(dish_ingredient!$E372,ingredient!$B:$B,ingredient!F:F)</f>
        <v>0.36000000000000004</v>
      </c>
      <c r="J372">
        <f>dish_ingredient!$C372/100*_xlfn.XLOOKUP(dish_ingredient!$E372,ingredient!$B:$B,ingredient!G:G)</f>
        <v>0</v>
      </c>
      <c r="K372">
        <f>dish_ingredient!$C372/100*_xlfn.XLOOKUP(dish_ingredient!$E372,ingredient!$B:$B,ingredient!H:H)</f>
        <v>0.52</v>
      </c>
    </row>
    <row r="373" spans="1:11" x14ac:dyDescent="0.3">
      <c r="A373">
        <f>VALUE(_xlfn.XLOOKUP(D373,dish!B:B,dish!A:A))</f>
        <v>43</v>
      </c>
      <c r="B373">
        <f>VALUE(_xlfn.XLOOKUP(E373,ingredient!B:B,ingredient!A:A))</f>
        <v>31</v>
      </c>
      <c r="C373">
        <v>100</v>
      </c>
      <c r="D373" t="s">
        <v>114</v>
      </c>
      <c r="E373" t="s">
        <v>251</v>
      </c>
      <c r="F373">
        <f>dish_ingredient!$C373/100*_xlfn.XLOOKUP(dish_ingredient!$E373,ingredient!$B:$B,ingredient!C:C)</f>
        <v>155</v>
      </c>
      <c r="G373">
        <f>dish_ingredient!$C373/100*_xlfn.XLOOKUP(dish_ingredient!$E373,ingredient!$B:$B,ingredient!D:D)</f>
        <v>11</v>
      </c>
      <c r="H373">
        <f>dish_ingredient!$C373/100*_xlfn.XLOOKUP(dish_ingredient!$E373,ingredient!$B:$B,ingredient!E:E)</f>
        <v>1.1000000000000001</v>
      </c>
      <c r="I373">
        <f>dish_ingredient!$C373/100*_xlfn.XLOOKUP(dish_ingredient!$E373,ingredient!$B:$B,ingredient!F:F)</f>
        <v>13</v>
      </c>
      <c r="J373">
        <f>dish_ingredient!$C373/100*_xlfn.XLOOKUP(dish_ingredient!$E373,ingredient!$B:$B,ingredient!G:G)</f>
        <v>0</v>
      </c>
      <c r="K373">
        <f>dish_ingredient!$C373/100*_xlfn.XLOOKUP(dish_ingredient!$E373,ingredient!$B:$B,ingredient!H:H)</f>
        <v>0</v>
      </c>
    </row>
    <row r="374" spans="1:11" x14ac:dyDescent="0.3">
      <c r="A374">
        <f>VALUE(_xlfn.XLOOKUP(D374,dish!B:B,dish!A:A))</f>
        <v>43</v>
      </c>
      <c r="B374">
        <f>VALUE(_xlfn.XLOOKUP(E374,ingredient!B:B,ingredient!A:A))</f>
        <v>134</v>
      </c>
      <c r="C374">
        <v>30</v>
      </c>
      <c r="D374" t="s">
        <v>114</v>
      </c>
      <c r="E374" t="s">
        <v>289</v>
      </c>
      <c r="F374">
        <f>dish_ingredient!$C374/100*_xlfn.XLOOKUP(dish_ingredient!$E374,ingredient!$B:$B,ingredient!C:C)</f>
        <v>10.199999999999999</v>
      </c>
      <c r="G374">
        <f>dish_ingredient!$C374/100*_xlfn.XLOOKUP(dish_ingredient!$E374,ingredient!$B:$B,ingredient!D:D)</f>
        <v>0.15</v>
      </c>
      <c r="H374">
        <f>dish_ingredient!$C374/100*_xlfn.XLOOKUP(dish_ingredient!$E374,ingredient!$B:$B,ingredient!E:E)</f>
        <v>2.04</v>
      </c>
      <c r="I374">
        <f>dish_ingredient!$C374/100*_xlfn.XLOOKUP(dish_ingredient!$E374,ingredient!$B:$B,ingredient!F:F)</f>
        <v>0.66</v>
      </c>
      <c r="J374">
        <f>dish_ingredient!$C374/100*_xlfn.XLOOKUP(dish_ingredient!$E374,ingredient!$B:$B,ingredient!G:G)</f>
        <v>0</v>
      </c>
      <c r="K374">
        <f>dish_ingredient!$C374/100*_xlfn.XLOOKUP(dish_ingredient!$E374,ingredient!$B:$B,ingredient!H:H)</f>
        <v>0.75</v>
      </c>
    </row>
    <row r="375" spans="1:11" x14ac:dyDescent="0.3">
      <c r="A375">
        <f>VALUE(_xlfn.XLOOKUP(D375,dish!B:B,dish!A:A))</f>
        <v>43</v>
      </c>
      <c r="B375">
        <f>VALUE(_xlfn.XLOOKUP(E375,ingredient!B:B,ingredient!A:A))</f>
        <v>112</v>
      </c>
      <c r="C375">
        <v>20</v>
      </c>
      <c r="D375" t="s">
        <v>114</v>
      </c>
      <c r="E375" t="s">
        <v>133</v>
      </c>
      <c r="F375">
        <f>dish_ingredient!$C375/100*_xlfn.XLOOKUP(dish_ingredient!$E375,ingredient!$B:$B,ingredient!C:C)</f>
        <v>4.6000000000000005</v>
      </c>
      <c r="G375">
        <f>dish_ingredient!$C375/100*_xlfn.XLOOKUP(dish_ingredient!$E375,ingredient!$B:$B,ingredient!D:D)</f>
        <v>8.0000000000000016E-2</v>
      </c>
      <c r="H375">
        <f>dish_ingredient!$C375/100*_xlfn.XLOOKUP(dish_ingredient!$E375,ingredient!$B:$B,ingredient!E:E)</f>
        <v>0.72000000000000008</v>
      </c>
      <c r="I375">
        <f>dish_ingredient!$C375/100*_xlfn.XLOOKUP(dish_ingredient!$E375,ingredient!$B:$B,ingredient!F:F)</f>
        <v>0.57999999999999996</v>
      </c>
      <c r="J375">
        <f>dish_ingredient!$C375/100*_xlfn.XLOOKUP(dish_ingredient!$E375,ingredient!$B:$B,ingredient!G:G)</f>
        <v>0</v>
      </c>
      <c r="K375">
        <f>dish_ingredient!$C375/100*_xlfn.XLOOKUP(dish_ingredient!$E375,ingredient!$B:$B,ingredient!H:H)</f>
        <v>0.44000000000000006</v>
      </c>
    </row>
    <row r="376" spans="1:11" x14ac:dyDescent="0.3">
      <c r="A376">
        <f>VALUE(_xlfn.XLOOKUP(D376,dish!B:B,dish!A:A))</f>
        <v>43</v>
      </c>
      <c r="B376">
        <f>VALUE(_xlfn.XLOOKUP(E376,ingredient!B:B,ingredient!A:A))</f>
        <v>22</v>
      </c>
      <c r="C376">
        <v>50</v>
      </c>
      <c r="D376" t="s">
        <v>114</v>
      </c>
      <c r="E376" t="s">
        <v>248</v>
      </c>
      <c r="F376">
        <f>dish_ingredient!$C376/100*_xlfn.XLOOKUP(dish_ingredient!$E376,ingredient!$B:$B,ingredient!C:C)</f>
        <v>82.5</v>
      </c>
      <c r="G376">
        <f>dish_ingredient!$C376/100*_xlfn.XLOOKUP(dish_ingredient!$E376,ingredient!$B:$B,ingredient!D:D)</f>
        <v>1.8</v>
      </c>
      <c r="H376">
        <f>dish_ingredient!$C376/100*_xlfn.XLOOKUP(dish_ingredient!$E376,ingredient!$B:$B,ingredient!E:E)</f>
        <v>0</v>
      </c>
      <c r="I376">
        <f>dish_ingredient!$C376/100*_xlfn.XLOOKUP(dish_ingredient!$E376,ingredient!$B:$B,ingredient!F:F)</f>
        <v>15.5</v>
      </c>
      <c r="J376">
        <f>dish_ingredient!$C376/100*_xlfn.XLOOKUP(dish_ingredient!$E376,ingredient!$B:$B,ingredient!G:G)</f>
        <v>0</v>
      </c>
      <c r="K376">
        <f>dish_ingredient!$C376/100*_xlfn.XLOOKUP(dish_ingredient!$E376,ingredient!$B:$B,ingredient!H:H)</f>
        <v>0</v>
      </c>
    </row>
    <row r="377" spans="1:11" x14ac:dyDescent="0.3">
      <c r="A377">
        <f>VALUE(_xlfn.XLOOKUP(D377,dish!B:B,dish!A:A))</f>
        <v>43</v>
      </c>
      <c r="B377">
        <f>VALUE(_xlfn.XLOOKUP(E377,ingredient!B:B,ingredient!A:A))</f>
        <v>82</v>
      </c>
      <c r="C377">
        <v>10</v>
      </c>
      <c r="D377" t="s">
        <v>114</v>
      </c>
      <c r="E377" t="s">
        <v>127</v>
      </c>
      <c r="F377">
        <f>dish_ingredient!$C377/100*_xlfn.XLOOKUP(dish_ingredient!$E377,ingredient!$B:$B,ingredient!C:C)</f>
        <v>5.3000000000000007</v>
      </c>
      <c r="G377">
        <f>dish_ingredient!$C377/100*_xlfn.XLOOKUP(dish_ingredient!$E377,ingredient!$B:$B,ingredient!D:D)</f>
        <v>0</v>
      </c>
      <c r="H377">
        <f>dish_ingredient!$C377/100*_xlfn.XLOOKUP(dish_ingredient!$E377,ingredient!$B:$B,ingredient!E:E)</f>
        <v>0.4</v>
      </c>
      <c r="I377">
        <f>dish_ingredient!$C377/100*_xlfn.XLOOKUP(dish_ingredient!$E377,ingredient!$B:$B,ingredient!F:F)</f>
        <v>0.8</v>
      </c>
      <c r="J377">
        <f>dish_ingredient!$C377/100*_xlfn.XLOOKUP(dish_ingredient!$E377,ingredient!$B:$B,ingredient!G:G)</f>
        <v>0</v>
      </c>
      <c r="K377">
        <f>dish_ingredient!$C377/100*_xlfn.XLOOKUP(dish_ingredient!$E377,ingredient!$B:$B,ingredient!H:H)</f>
        <v>0</v>
      </c>
    </row>
    <row r="378" spans="1:11" x14ac:dyDescent="0.3">
      <c r="A378">
        <f>VALUE(_xlfn.XLOOKUP(D378,dish!B:B,dish!A:A))</f>
        <v>43</v>
      </c>
      <c r="B378">
        <f>VALUE(_xlfn.XLOOKUP(E378,ingredient!B:B,ingredient!A:A))</f>
        <v>86</v>
      </c>
      <c r="C378">
        <v>200</v>
      </c>
      <c r="D378" t="s">
        <v>114</v>
      </c>
      <c r="E378" t="s">
        <v>132</v>
      </c>
      <c r="F378">
        <f>dish_ingredient!$C378/100*_xlfn.XLOOKUP(dish_ingredient!$E378,ingredient!$B:$B,ingredient!C:C)</f>
        <v>24</v>
      </c>
      <c r="G378">
        <f>dish_ingredient!$C378/100*_xlfn.XLOOKUP(dish_ingredient!$E378,ingredient!$B:$B,ingredient!D:D)</f>
        <v>0</v>
      </c>
      <c r="H378">
        <f>dish_ingredient!$C378/100*_xlfn.XLOOKUP(dish_ingredient!$E378,ingredient!$B:$B,ingredient!E:E)</f>
        <v>4</v>
      </c>
      <c r="I378">
        <f>dish_ingredient!$C378/100*_xlfn.XLOOKUP(dish_ingredient!$E378,ingredient!$B:$B,ingredient!F:F)</f>
        <v>2</v>
      </c>
      <c r="J378">
        <f>dish_ingredient!$C378/100*_xlfn.XLOOKUP(dish_ingredient!$E378,ingredient!$B:$B,ingredient!G:G)</f>
        <v>0</v>
      </c>
      <c r="K378">
        <f>dish_ingredient!$C378/100*_xlfn.XLOOKUP(dish_ingredient!$E378,ingredient!$B:$B,ingredient!H:H)</f>
        <v>0</v>
      </c>
    </row>
    <row r="379" spans="1:11" x14ac:dyDescent="0.3">
      <c r="A379">
        <f>VALUE(_xlfn.XLOOKUP(D379,dish!B:B,dish!A:A))</f>
        <v>44</v>
      </c>
      <c r="B379">
        <f>VALUE(_xlfn.XLOOKUP(E379,ingredient!B:B,ingredient!A:A))</f>
        <v>129</v>
      </c>
      <c r="C379">
        <v>150</v>
      </c>
      <c r="D379" t="s">
        <v>115</v>
      </c>
      <c r="E379" t="s">
        <v>293</v>
      </c>
      <c r="F379">
        <f>dish_ingredient!$C379/100*_xlfn.XLOOKUP(dish_ingredient!$E379,ingredient!$B:$B,ingredient!C:C)</f>
        <v>463.5</v>
      </c>
      <c r="G379">
        <f>dish_ingredient!$C379/100*_xlfn.XLOOKUP(dish_ingredient!$E379,ingredient!$B:$B,ingredient!D:D)</f>
        <v>36</v>
      </c>
      <c r="H379">
        <f>dish_ingredient!$C379/100*_xlfn.XLOOKUP(dish_ingredient!$E379,ingredient!$B:$B,ingredient!E:E)</f>
        <v>0</v>
      </c>
      <c r="I379">
        <f>dish_ingredient!$C379/100*_xlfn.XLOOKUP(dish_ingredient!$E379,ingredient!$B:$B,ingredient!F:F)</f>
        <v>31.5</v>
      </c>
      <c r="J379">
        <f>dish_ingredient!$C379/100*_xlfn.XLOOKUP(dish_ingredient!$E379,ingredient!$B:$B,ingredient!G:G)</f>
        <v>0</v>
      </c>
      <c r="K379">
        <f>dish_ingredient!$C379/100*_xlfn.XLOOKUP(dish_ingredient!$E379,ingredient!$B:$B,ingredient!H:H)</f>
        <v>0</v>
      </c>
    </row>
    <row r="380" spans="1:11" x14ac:dyDescent="0.3">
      <c r="A380">
        <f>VALUE(_xlfn.XLOOKUP(D380,dish!B:B,dish!A:A))</f>
        <v>44</v>
      </c>
      <c r="B380">
        <f>VALUE(_xlfn.XLOOKUP(E380,ingredient!B:B,ingredient!A:A))</f>
        <v>135</v>
      </c>
      <c r="C380">
        <v>200</v>
      </c>
      <c r="D380" t="s">
        <v>115</v>
      </c>
      <c r="E380" t="s">
        <v>288</v>
      </c>
      <c r="F380">
        <f>dish_ingredient!$C380/100*_xlfn.XLOOKUP(dish_ingredient!$E380,ingredient!$B:$B,ingredient!C:C)</f>
        <v>154</v>
      </c>
      <c r="G380">
        <f>dish_ingredient!$C380/100*_xlfn.XLOOKUP(dish_ingredient!$E380,ingredient!$B:$B,ingredient!D:D)</f>
        <v>0.2</v>
      </c>
      <c r="H380">
        <f>dish_ingredient!$C380/100*_xlfn.XLOOKUP(dish_ingredient!$E380,ingredient!$B:$B,ingredient!E:E)</f>
        <v>35</v>
      </c>
      <c r="I380">
        <f>dish_ingredient!$C380/100*_xlfn.XLOOKUP(dish_ingredient!$E380,ingredient!$B:$B,ingredient!F:F)</f>
        <v>4</v>
      </c>
      <c r="J380">
        <f>dish_ingredient!$C380/100*_xlfn.XLOOKUP(dish_ingredient!$E380,ingredient!$B:$B,ingredient!G:G)</f>
        <v>0</v>
      </c>
      <c r="K380">
        <f>dish_ingredient!$C380/100*_xlfn.XLOOKUP(dish_ingredient!$E380,ingredient!$B:$B,ingredient!H:H)</f>
        <v>4.4000000000000004</v>
      </c>
    </row>
    <row r="381" spans="1:11" x14ac:dyDescent="0.3">
      <c r="A381">
        <f>VALUE(_xlfn.XLOOKUP(D381,dish!B:B,dish!A:A))</f>
        <v>44</v>
      </c>
      <c r="B381">
        <f>VALUE(_xlfn.XLOOKUP(E381,ingredient!B:B,ingredient!A:A))</f>
        <v>19</v>
      </c>
      <c r="C381">
        <v>50</v>
      </c>
      <c r="D381" t="s">
        <v>115</v>
      </c>
      <c r="E381" t="s">
        <v>126</v>
      </c>
      <c r="F381">
        <f>dish_ingredient!$C381/100*_xlfn.XLOOKUP(dish_ingredient!$E381,ingredient!$B:$B,ingredient!C:C)</f>
        <v>20.5</v>
      </c>
      <c r="G381">
        <f>dish_ingredient!$C381/100*_xlfn.XLOOKUP(dish_ingredient!$E381,ingredient!$B:$B,ingredient!D:D)</f>
        <v>0.1</v>
      </c>
      <c r="H381">
        <f>dish_ingredient!$C381/100*_xlfn.XLOOKUP(dish_ingredient!$E381,ingredient!$B:$B,ingredient!E:E)</f>
        <v>4.8</v>
      </c>
      <c r="I381">
        <f>dish_ingredient!$C381/100*_xlfn.XLOOKUP(dish_ingredient!$E381,ingredient!$B:$B,ingredient!F:F)</f>
        <v>0.45</v>
      </c>
      <c r="J381">
        <f>dish_ingredient!$C381/100*_xlfn.XLOOKUP(dish_ingredient!$E381,ingredient!$B:$B,ingredient!G:G)</f>
        <v>0</v>
      </c>
      <c r="K381">
        <f>dish_ingredient!$C381/100*_xlfn.XLOOKUP(dish_ingredient!$E381,ingredient!$B:$B,ingredient!H:H)</f>
        <v>1.4</v>
      </c>
    </row>
    <row r="382" spans="1:11" x14ac:dyDescent="0.3">
      <c r="A382">
        <f>VALUE(_xlfn.XLOOKUP(D382,dish!B:B,dish!A:A))</f>
        <v>44</v>
      </c>
      <c r="B382">
        <f>VALUE(_xlfn.XLOOKUP(E382,ingredient!B:B,ingredient!A:A))</f>
        <v>58</v>
      </c>
      <c r="C382">
        <v>50</v>
      </c>
      <c r="D382" t="s">
        <v>115</v>
      </c>
      <c r="E382" t="s">
        <v>89</v>
      </c>
      <c r="F382">
        <f>dish_ingredient!$C382/100*_xlfn.XLOOKUP(dish_ingredient!$E382,ingredient!$B:$B,ingredient!C:C)</f>
        <v>20</v>
      </c>
      <c r="G382">
        <f>dish_ingredient!$C382/100*_xlfn.XLOOKUP(dish_ingredient!$E382,ingredient!$B:$B,ingredient!D:D)</f>
        <v>0.05</v>
      </c>
      <c r="H382">
        <f>dish_ingredient!$C382/100*_xlfn.XLOOKUP(dish_ingredient!$E382,ingredient!$B:$B,ingredient!E:E)</f>
        <v>4.6500000000000004</v>
      </c>
      <c r="I382">
        <f>dish_ingredient!$C382/100*_xlfn.XLOOKUP(dish_ingredient!$E382,ingredient!$B:$B,ingredient!F:F)</f>
        <v>0.55000000000000004</v>
      </c>
      <c r="J382">
        <f>dish_ingredient!$C382/100*_xlfn.XLOOKUP(dish_ingredient!$E382,ingredient!$B:$B,ingredient!G:G)</f>
        <v>0</v>
      </c>
      <c r="K382">
        <f>dish_ingredient!$C382/100*_xlfn.XLOOKUP(dish_ingredient!$E382,ingredient!$B:$B,ingredient!H:H)</f>
        <v>0.85</v>
      </c>
    </row>
    <row r="383" spans="1:11" x14ac:dyDescent="0.3">
      <c r="A383">
        <f>VALUE(_xlfn.XLOOKUP(D383,dish!B:B,dish!A:A))</f>
        <v>44</v>
      </c>
      <c r="B383">
        <f>VALUE(_xlfn.XLOOKUP(E383,ingredient!B:B,ingredient!A:A))</f>
        <v>82</v>
      </c>
      <c r="C383">
        <v>20</v>
      </c>
      <c r="D383" t="s">
        <v>115</v>
      </c>
      <c r="E383" t="s">
        <v>127</v>
      </c>
      <c r="F383">
        <f>dish_ingredient!$C383/100*_xlfn.XLOOKUP(dish_ingredient!$E383,ingredient!$B:$B,ingredient!C:C)</f>
        <v>10.600000000000001</v>
      </c>
      <c r="G383">
        <f>dish_ingredient!$C383/100*_xlfn.XLOOKUP(dish_ingredient!$E383,ingredient!$B:$B,ingredient!D:D)</f>
        <v>0</v>
      </c>
      <c r="H383">
        <f>dish_ingredient!$C383/100*_xlfn.XLOOKUP(dish_ingredient!$E383,ingredient!$B:$B,ingredient!E:E)</f>
        <v>0.8</v>
      </c>
      <c r="I383">
        <f>dish_ingredient!$C383/100*_xlfn.XLOOKUP(dish_ingredient!$E383,ingredient!$B:$B,ingredient!F:F)</f>
        <v>1.6</v>
      </c>
      <c r="J383">
        <f>dish_ingredient!$C383/100*_xlfn.XLOOKUP(dish_ingredient!$E383,ingredient!$B:$B,ingredient!G:G)</f>
        <v>0</v>
      </c>
      <c r="K383">
        <f>dish_ingredient!$C383/100*_xlfn.XLOOKUP(dish_ingredient!$E383,ingredient!$B:$B,ingredient!H:H)</f>
        <v>0</v>
      </c>
    </row>
    <row r="384" spans="1:11" x14ac:dyDescent="0.3">
      <c r="A384">
        <f>VALUE(_xlfn.XLOOKUP(D384,dish!B:B,dish!A:A))</f>
        <v>44</v>
      </c>
      <c r="B384">
        <f>VALUE(_xlfn.XLOOKUP(E384,ingredient!B:B,ingredient!A:A))</f>
        <v>83</v>
      </c>
      <c r="C384">
        <v>15</v>
      </c>
      <c r="D384" t="s">
        <v>115</v>
      </c>
      <c r="E384" t="s">
        <v>128</v>
      </c>
      <c r="F384">
        <f>dish_ingredient!$C384/100*_xlfn.XLOOKUP(dish_ingredient!$E384,ingredient!$B:$B,ingredient!C:C)</f>
        <v>37.5</v>
      </c>
      <c r="G384">
        <f>dish_ingredient!$C384/100*_xlfn.XLOOKUP(dish_ingredient!$E384,ingredient!$B:$B,ingredient!D:D)</f>
        <v>0</v>
      </c>
      <c r="H384">
        <f>dish_ingredient!$C384/100*_xlfn.XLOOKUP(dish_ingredient!$E384,ingredient!$B:$B,ingredient!E:E)</f>
        <v>5.0999999999999996</v>
      </c>
      <c r="I384">
        <f>dish_ingredient!$C384/100*_xlfn.XLOOKUP(dish_ingredient!$E384,ingredient!$B:$B,ingredient!F:F)</f>
        <v>0</v>
      </c>
      <c r="J384">
        <f>dish_ingredient!$C384/100*_xlfn.XLOOKUP(dish_ingredient!$E384,ingredient!$B:$B,ingredient!G:G)</f>
        <v>2.1</v>
      </c>
      <c r="K384">
        <f>dish_ingredient!$C384/100*_xlfn.XLOOKUP(dish_ingredient!$E384,ingredient!$B:$B,ingredient!H:H)</f>
        <v>0</v>
      </c>
    </row>
    <row r="385" spans="1:11" x14ac:dyDescent="0.3">
      <c r="A385">
        <f>VALUE(_xlfn.XLOOKUP(D385,dish!B:B,dish!A:A))</f>
        <v>44</v>
      </c>
      <c r="B385">
        <f>VALUE(_xlfn.XLOOKUP(E385,ingredient!B:B,ingredient!A:A))</f>
        <v>84</v>
      </c>
      <c r="C385">
        <v>15</v>
      </c>
      <c r="D385" t="s">
        <v>115</v>
      </c>
      <c r="E385" t="s">
        <v>129</v>
      </c>
      <c r="F385">
        <f>dish_ingredient!$C385/100*_xlfn.XLOOKUP(dish_ingredient!$E385,ingredient!$B:$B,ingredient!C:C)</f>
        <v>58.05</v>
      </c>
      <c r="G385">
        <f>dish_ingredient!$C385/100*_xlfn.XLOOKUP(dish_ingredient!$E385,ingredient!$B:$B,ingredient!D:D)</f>
        <v>0</v>
      </c>
      <c r="H385">
        <f>dish_ingredient!$C385/100*_xlfn.XLOOKUP(dish_ingredient!$E385,ingredient!$B:$B,ingredient!E:E)</f>
        <v>14.85</v>
      </c>
      <c r="I385">
        <f>dish_ingredient!$C385/100*_xlfn.XLOOKUP(dish_ingredient!$E385,ingredient!$B:$B,ingredient!F:F)</f>
        <v>0</v>
      </c>
      <c r="J385">
        <f>dish_ingredient!$C385/100*_xlfn.XLOOKUP(dish_ingredient!$E385,ingredient!$B:$B,ingredient!G:G)</f>
        <v>0</v>
      </c>
      <c r="K385">
        <f>dish_ingredient!$C385/100*_xlfn.XLOOKUP(dish_ingredient!$E385,ingredient!$B:$B,ingredient!H:H)</f>
        <v>0</v>
      </c>
    </row>
    <row r="386" spans="1:11" x14ac:dyDescent="0.3">
      <c r="A386">
        <f>VALUE(_xlfn.XLOOKUP(D386,dish!B:B,dish!A:A))</f>
        <v>44</v>
      </c>
      <c r="B386">
        <f>VALUE(_xlfn.XLOOKUP(E386,ingredient!B:B,ingredient!A:A))</f>
        <v>86</v>
      </c>
      <c r="C386">
        <v>300</v>
      </c>
      <c r="D386" t="s">
        <v>115</v>
      </c>
      <c r="E386" t="s">
        <v>132</v>
      </c>
      <c r="F386">
        <f>dish_ingredient!$C386/100*_xlfn.XLOOKUP(dish_ingredient!$E386,ingredient!$B:$B,ingredient!C:C)</f>
        <v>36</v>
      </c>
      <c r="G386">
        <f>dish_ingredient!$C386/100*_xlfn.XLOOKUP(dish_ingredient!$E386,ingredient!$B:$B,ingredient!D:D)</f>
        <v>0</v>
      </c>
      <c r="H386">
        <f>dish_ingredient!$C386/100*_xlfn.XLOOKUP(dish_ingredient!$E386,ingredient!$B:$B,ingredient!E:E)</f>
        <v>6</v>
      </c>
      <c r="I386">
        <f>dish_ingredient!$C386/100*_xlfn.XLOOKUP(dish_ingredient!$E386,ingredient!$B:$B,ingredient!F:F)</f>
        <v>3</v>
      </c>
      <c r="J386">
        <f>dish_ingredient!$C386/100*_xlfn.XLOOKUP(dish_ingredient!$E386,ingredient!$B:$B,ingredient!G:G)</f>
        <v>0</v>
      </c>
      <c r="K386">
        <f>dish_ingredient!$C386/100*_xlfn.XLOOKUP(dish_ingredient!$E386,ingredient!$B:$B,ingredient!H:H)</f>
        <v>0</v>
      </c>
    </row>
    <row r="387" spans="1:11" x14ac:dyDescent="0.3">
      <c r="A387">
        <f>VALUE(_xlfn.XLOOKUP(D387,dish!B:B,dish!A:A))</f>
        <v>45</v>
      </c>
      <c r="B387">
        <f>VALUE(_xlfn.XLOOKUP(E387,ingredient!B:B,ingredient!A:A))</f>
        <v>103</v>
      </c>
      <c r="C387">
        <v>50</v>
      </c>
      <c r="D387" t="s">
        <v>116</v>
      </c>
      <c r="E387" t="s">
        <v>141</v>
      </c>
      <c r="F387">
        <f>dish_ingredient!$C387/100*_xlfn.XLOOKUP(dish_ingredient!$E387,ingredient!$B:$B,ingredient!C:C)</f>
        <v>99.5</v>
      </c>
      <c r="G387">
        <f>dish_ingredient!$C387/100*_xlfn.XLOOKUP(dish_ingredient!$E387,ingredient!$B:$B,ingredient!D:D)</f>
        <v>3</v>
      </c>
      <c r="H387">
        <f>dish_ingredient!$C387/100*_xlfn.XLOOKUP(dish_ingredient!$E387,ingredient!$B:$B,ingredient!E:E)</f>
        <v>13</v>
      </c>
      <c r="I387">
        <f>dish_ingredient!$C387/100*_xlfn.XLOOKUP(dish_ingredient!$E387,ingredient!$B:$B,ingredient!F:F)</f>
        <v>0</v>
      </c>
      <c r="J387">
        <f>dish_ingredient!$C387/100*_xlfn.XLOOKUP(dish_ingredient!$E387,ingredient!$B:$B,ingredient!G:G)</f>
        <v>0</v>
      </c>
      <c r="K387">
        <f>dish_ingredient!$C387/100*_xlfn.XLOOKUP(dish_ingredient!$E387,ingredient!$B:$B,ingredient!H:H)</f>
        <v>2.5</v>
      </c>
    </row>
    <row r="388" spans="1:11" x14ac:dyDescent="0.3">
      <c r="A388">
        <f>VALUE(_xlfn.XLOOKUP(D388,dish!B:B,dish!A:A))</f>
        <v>45</v>
      </c>
      <c r="B388">
        <f>VALUE(_xlfn.XLOOKUP(E388,ingredient!B:B,ingredient!A:A))</f>
        <v>19</v>
      </c>
      <c r="C388">
        <v>30</v>
      </c>
      <c r="D388" t="s">
        <v>116</v>
      </c>
      <c r="E388" t="s">
        <v>126</v>
      </c>
      <c r="F388">
        <f>dish_ingredient!$C388/100*_xlfn.XLOOKUP(dish_ingredient!$E388,ingredient!$B:$B,ingredient!C:C)</f>
        <v>12.299999999999999</v>
      </c>
      <c r="G388">
        <f>dish_ingredient!$C388/100*_xlfn.XLOOKUP(dish_ingredient!$E388,ingredient!$B:$B,ingredient!D:D)</f>
        <v>0.06</v>
      </c>
      <c r="H388">
        <f>dish_ingredient!$C388/100*_xlfn.XLOOKUP(dish_ingredient!$E388,ingredient!$B:$B,ingredient!E:E)</f>
        <v>2.88</v>
      </c>
      <c r="I388">
        <f>dish_ingredient!$C388/100*_xlfn.XLOOKUP(dish_ingredient!$E388,ingredient!$B:$B,ingredient!F:F)</f>
        <v>0.27</v>
      </c>
      <c r="J388">
        <f>dish_ingredient!$C388/100*_xlfn.XLOOKUP(dish_ingredient!$E388,ingredient!$B:$B,ingredient!G:G)</f>
        <v>0</v>
      </c>
      <c r="K388">
        <f>dish_ingredient!$C388/100*_xlfn.XLOOKUP(dish_ingredient!$E388,ingredient!$B:$B,ingredient!H:H)</f>
        <v>0.84</v>
      </c>
    </row>
    <row r="389" spans="1:11" x14ac:dyDescent="0.3">
      <c r="A389">
        <f>VALUE(_xlfn.XLOOKUP(D389,dish!B:B,dish!A:A))</f>
        <v>45</v>
      </c>
      <c r="B389">
        <f>VALUE(_xlfn.XLOOKUP(E389,ingredient!B:B,ingredient!A:A))</f>
        <v>112</v>
      </c>
      <c r="C389">
        <v>30</v>
      </c>
      <c r="D389" t="s">
        <v>116</v>
      </c>
      <c r="E389" t="s">
        <v>133</v>
      </c>
      <c r="F389">
        <f>dish_ingredient!$C389/100*_xlfn.XLOOKUP(dish_ingredient!$E389,ingredient!$B:$B,ingredient!C:C)</f>
        <v>6.8999999999999995</v>
      </c>
      <c r="G389">
        <f>dish_ingredient!$C389/100*_xlfn.XLOOKUP(dish_ingredient!$E389,ingredient!$B:$B,ingredient!D:D)</f>
        <v>0.12</v>
      </c>
      <c r="H389">
        <f>dish_ingredient!$C389/100*_xlfn.XLOOKUP(dish_ingredient!$E389,ingredient!$B:$B,ingredient!E:E)</f>
        <v>1.08</v>
      </c>
      <c r="I389">
        <f>dish_ingredient!$C389/100*_xlfn.XLOOKUP(dish_ingredient!$E389,ingredient!$B:$B,ingredient!F:F)</f>
        <v>0.87</v>
      </c>
      <c r="J389">
        <f>dish_ingredient!$C389/100*_xlfn.XLOOKUP(dish_ingredient!$E389,ingredient!$B:$B,ingredient!G:G)</f>
        <v>0</v>
      </c>
      <c r="K389">
        <f>dish_ingredient!$C389/100*_xlfn.XLOOKUP(dish_ingredient!$E389,ingredient!$B:$B,ingredient!H:H)</f>
        <v>0.66</v>
      </c>
    </row>
    <row r="390" spans="1:11" x14ac:dyDescent="0.3">
      <c r="A390">
        <f>VALUE(_xlfn.XLOOKUP(D390,dish!B:B,dish!A:A))</f>
        <v>45</v>
      </c>
      <c r="B390">
        <f>VALUE(_xlfn.XLOOKUP(E390,ingredient!B:B,ingredient!A:A))</f>
        <v>133</v>
      </c>
      <c r="C390">
        <v>10</v>
      </c>
      <c r="D390" t="s">
        <v>116</v>
      </c>
      <c r="E390" t="s">
        <v>139</v>
      </c>
      <c r="F390">
        <f>dish_ingredient!$C390/100*_xlfn.XLOOKUP(dish_ingredient!$E390,ingredient!$B:$B,ingredient!C:C)</f>
        <v>57.300000000000004</v>
      </c>
      <c r="G390">
        <f>dish_ingredient!$C390/100*_xlfn.XLOOKUP(dish_ingredient!$E390,ingredient!$B:$B,ingredient!D:D)</f>
        <v>4.9700000000000006</v>
      </c>
      <c r="H390">
        <f>dish_ingredient!$C390/100*_xlfn.XLOOKUP(dish_ingredient!$E390,ingredient!$B:$B,ingredient!E:E)</f>
        <v>2.35</v>
      </c>
      <c r="I390">
        <f>dish_ingredient!$C390/100*_xlfn.XLOOKUP(dish_ingredient!$E390,ingredient!$B:$B,ingredient!F:F)</f>
        <v>1.7000000000000002</v>
      </c>
      <c r="J390">
        <f>dish_ingredient!$C390/100*_xlfn.XLOOKUP(dish_ingredient!$E390,ingredient!$B:$B,ingredient!G:G)</f>
        <v>0</v>
      </c>
      <c r="K390">
        <f>dish_ingredient!$C390/100*_xlfn.XLOOKUP(dish_ingredient!$E390,ingredient!$B:$B,ingredient!H:H)</f>
        <v>1.1800000000000002</v>
      </c>
    </row>
    <row r="391" spans="1:11" x14ac:dyDescent="0.3">
      <c r="A391">
        <f>VALUE(_xlfn.XLOOKUP(D391,dish!B:B,dish!A:A))</f>
        <v>45</v>
      </c>
      <c r="B391">
        <f>VALUE(_xlfn.XLOOKUP(E391,ingredient!B:B,ingredient!A:A))</f>
        <v>82</v>
      </c>
      <c r="C391">
        <v>20</v>
      </c>
      <c r="D391" t="s">
        <v>116</v>
      </c>
      <c r="E391" t="s">
        <v>127</v>
      </c>
      <c r="F391">
        <f>dish_ingredient!$C391/100*_xlfn.XLOOKUP(dish_ingredient!$E391,ingredient!$B:$B,ingredient!C:C)</f>
        <v>10.600000000000001</v>
      </c>
      <c r="G391">
        <f>dish_ingredient!$C391/100*_xlfn.XLOOKUP(dish_ingredient!$E391,ingredient!$B:$B,ingredient!D:D)</f>
        <v>0</v>
      </c>
      <c r="H391">
        <f>dish_ingredient!$C391/100*_xlfn.XLOOKUP(dish_ingredient!$E391,ingredient!$B:$B,ingredient!E:E)</f>
        <v>0.8</v>
      </c>
      <c r="I391">
        <f>dish_ingredient!$C391/100*_xlfn.XLOOKUP(dish_ingredient!$E391,ingredient!$B:$B,ingredient!F:F)</f>
        <v>1.6</v>
      </c>
      <c r="J391">
        <f>dish_ingredient!$C391/100*_xlfn.XLOOKUP(dish_ingredient!$E391,ingredient!$B:$B,ingredient!G:G)</f>
        <v>0</v>
      </c>
      <c r="K391">
        <f>dish_ingredient!$C391/100*_xlfn.XLOOKUP(dish_ingredient!$E391,ingredient!$B:$B,ingredient!H:H)</f>
        <v>0</v>
      </c>
    </row>
    <row r="392" spans="1:11" x14ac:dyDescent="0.3">
      <c r="A392">
        <f>VALUE(_xlfn.XLOOKUP(D392,dish!B:B,dish!A:A))</f>
        <v>45</v>
      </c>
      <c r="B392">
        <f>VALUE(_xlfn.XLOOKUP(E392,ingredient!B:B,ingredient!A:A))</f>
        <v>84</v>
      </c>
      <c r="C392">
        <v>5</v>
      </c>
      <c r="D392" t="s">
        <v>116</v>
      </c>
      <c r="E392" t="s">
        <v>129</v>
      </c>
      <c r="F392">
        <f>dish_ingredient!$C392/100*_xlfn.XLOOKUP(dish_ingredient!$E392,ingredient!$B:$B,ingredient!C:C)</f>
        <v>19.350000000000001</v>
      </c>
      <c r="G392">
        <f>dish_ingredient!$C392/100*_xlfn.XLOOKUP(dish_ingredient!$E392,ingredient!$B:$B,ingredient!D:D)</f>
        <v>0</v>
      </c>
      <c r="H392">
        <f>dish_ingredient!$C392/100*_xlfn.XLOOKUP(dish_ingredient!$E392,ingredient!$B:$B,ingredient!E:E)</f>
        <v>4.95</v>
      </c>
      <c r="I392">
        <f>dish_ingredient!$C392/100*_xlfn.XLOOKUP(dish_ingredient!$E392,ingredient!$B:$B,ingredient!F:F)</f>
        <v>0</v>
      </c>
      <c r="J392">
        <f>dish_ingredient!$C392/100*_xlfn.XLOOKUP(dish_ingredient!$E392,ingredient!$B:$B,ingredient!G:G)</f>
        <v>0</v>
      </c>
      <c r="K392">
        <f>dish_ingredient!$C392/100*_xlfn.XLOOKUP(dish_ingredient!$E392,ingredient!$B:$B,ingredient!H:H)</f>
        <v>0</v>
      </c>
    </row>
    <row r="393" spans="1:11" x14ac:dyDescent="0.3">
      <c r="A393">
        <f>VALUE(_xlfn.XLOOKUP(D393,dish!B:B,dish!A:A))</f>
        <v>46</v>
      </c>
      <c r="B393">
        <f>VALUE(_xlfn.XLOOKUP(E393,ingredient!B:B,ingredient!A:A))</f>
        <v>129</v>
      </c>
      <c r="C393">
        <v>150</v>
      </c>
      <c r="D393" t="s">
        <v>117</v>
      </c>
      <c r="E393" t="s">
        <v>293</v>
      </c>
      <c r="F393">
        <f>dish_ingredient!$C393/100*_xlfn.XLOOKUP(dish_ingredient!$E393,ingredient!$B:$B,ingredient!C:C)</f>
        <v>463.5</v>
      </c>
      <c r="G393">
        <f>dish_ingredient!$C393/100*_xlfn.XLOOKUP(dish_ingredient!$E393,ingredient!$B:$B,ingredient!D:D)</f>
        <v>36</v>
      </c>
      <c r="H393">
        <f>dish_ingredient!$C393/100*_xlfn.XLOOKUP(dish_ingredient!$E393,ingredient!$B:$B,ingredient!E:E)</f>
        <v>0</v>
      </c>
      <c r="I393">
        <f>dish_ingredient!$C393/100*_xlfn.XLOOKUP(dish_ingredient!$E393,ingredient!$B:$B,ingredient!F:F)</f>
        <v>31.5</v>
      </c>
      <c r="J393">
        <f>dish_ingredient!$C393/100*_xlfn.XLOOKUP(dish_ingredient!$E393,ingredient!$B:$B,ingredient!G:G)</f>
        <v>0</v>
      </c>
      <c r="K393">
        <f>dish_ingredient!$C393/100*_xlfn.XLOOKUP(dish_ingredient!$E393,ingredient!$B:$B,ingredient!H:H)</f>
        <v>0</v>
      </c>
    </row>
    <row r="394" spans="1:11" x14ac:dyDescent="0.3">
      <c r="A394">
        <f>VALUE(_xlfn.XLOOKUP(D394,dish!B:B,dish!A:A))</f>
        <v>46</v>
      </c>
      <c r="B394">
        <f>VALUE(_xlfn.XLOOKUP(E394,ingredient!B:B,ingredient!A:A))</f>
        <v>58</v>
      </c>
      <c r="C394">
        <v>50</v>
      </c>
      <c r="D394" t="s">
        <v>117</v>
      </c>
      <c r="E394" t="s">
        <v>89</v>
      </c>
      <c r="F394">
        <f>dish_ingredient!$C394/100*_xlfn.XLOOKUP(dish_ingredient!$E394,ingredient!$B:$B,ingredient!C:C)</f>
        <v>20</v>
      </c>
      <c r="G394">
        <f>dish_ingredient!$C394/100*_xlfn.XLOOKUP(dish_ingredient!$E394,ingredient!$B:$B,ingredient!D:D)</f>
        <v>0.05</v>
      </c>
      <c r="H394">
        <f>dish_ingredient!$C394/100*_xlfn.XLOOKUP(dish_ingredient!$E394,ingredient!$B:$B,ingredient!E:E)</f>
        <v>4.6500000000000004</v>
      </c>
      <c r="I394">
        <f>dish_ingredient!$C394/100*_xlfn.XLOOKUP(dish_ingredient!$E394,ingredient!$B:$B,ingredient!F:F)</f>
        <v>0.55000000000000004</v>
      </c>
      <c r="J394">
        <f>dish_ingredient!$C394/100*_xlfn.XLOOKUP(dish_ingredient!$E394,ingredient!$B:$B,ingredient!G:G)</f>
        <v>0</v>
      </c>
      <c r="K394">
        <f>dish_ingredient!$C394/100*_xlfn.XLOOKUP(dish_ingredient!$E394,ingredient!$B:$B,ingredient!H:H)</f>
        <v>0.85</v>
      </c>
    </row>
    <row r="395" spans="1:11" x14ac:dyDescent="0.3">
      <c r="A395">
        <f>VALUE(_xlfn.XLOOKUP(D395,dish!B:B,dish!A:A))</f>
        <v>46</v>
      </c>
      <c r="B395">
        <f>VALUE(_xlfn.XLOOKUP(E395,ingredient!B:B,ingredient!A:A))</f>
        <v>89</v>
      </c>
      <c r="C395">
        <v>200</v>
      </c>
      <c r="D395" t="s">
        <v>117</v>
      </c>
      <c r="E395" t="s">
        <v>137</v>
      </c>
      <c r="F395">
        <f>dish_ingredient!$C395/100*_xlfn.XLOOKUP(dish_ingredient!$E395,ingredient!$B:$B,ingredient!C:C)</f>
        <v>160</v>
      </c>
      <c r="G395">
        <f>dish_ingredient!$C395/100*_xlfn.XLOOKUP(dish_ingredient!$E395,ingredient!$B:$B,ingredient!D:D)</f>
        <v>1.6</v>
      </c>
      <c r="H395">
        <f>dish_ingredient!$C395/100*_xlfn.XLOOKUP(dish_ingredient!$E395,ingredient!$B:$B,ingredient!E:E)</f>
        <v>36</v>
      </c>
      <c r="I395">
        <f>dish_ingredient!$C395/100*_xlfn.XLOOKUP(dish_ingredient!$E395,ingredient!$B:$B,ingredient!F:F)</f>
        <v>3.6</v>
      </c>
      <c r="J395">
        <f>dish_ingredient!$C395/100*_xlfn.XLOOKUP(dish_ingredient!$E395,ingredient!$B:$B,ingredient!G:G)</f>
        <v>0</v>
      </c>
      <c r="K395">
        <f>dish_ingredient!$C395/100*_xlfn.XLOOKUP(dish_ingredient!$E395,ingredient!$B:$B,ingredient!H:H)</f>
        <v>2.4</v>
      </c>
    </row>
    <row r="396" spans="1:11" x14ac:dyDescent="0.3">
      <c r="A396">
        <f>VALUE(_xlfn.XLOOKUP(D396,dish!B:B,dish!A:A))</f>
        <v>46</v>
      </c>
      <c r="B396">
        <f>VALUE(_xlfn.XLOOKUP(E396,ingredient!B:B,ingredient!A:A))</f>
        <v>82</v>
      </c>
      <c r="C396">
        <v>20</v>
      </c>
      <c r="D396" t="s">
        <v>117</v>
      </c>
      <c r="E396" t="s">
        <v>127</v>
      </c>
      <c r="F396">
        <f>dish_ingredient!$C396/100*_xlfn.XLOOKUP(dish_ingredient!$E396,ingredient!$B:$B,ingredient!C:C)</f>
        <v>10.600000000000001</v>
      </c>
      <c r="G396">
        <f>dish_ingredient!$C396/100*_xlfn.XLOOKUP(dish_ingredient!$E396,ingredient!$B:$B,ingredient!D:D)</f>
        <v>0</v>
      </c>
      <c r="H396">
        <f>dish_ingredient!$C396/100*_xlfn.XLOOKUP(dish_ingredient!$E396,ingredient!$B:$B,ingredient!E:E)</f>
        <v>0.8</v>
      </c>
      <c r="I396">
        <f>dish_ingredient!$C396/100*_xlfn.XLOOKUP(dish_ingredient!$E396,ingredient!$B:$B,ingredient!F:F)</f>
        <v>1.6</v>
      </c>
      <c r="J396">
        <f>dish_ingredient!$C396/100*_xlfn.XLOOKUP(dish_ingredient!$E396,ingredient!$B:$B,ingredient!G:G)</f>
        <v>0</v>
      </c>
      <c r="K396">
        <f>dish_ingredient!$C396/100*_xlfn.XLOOKUP(dish_ingredient!$E396,ingredient!$B:$B,ingredient!H:H)</f>
        <v>0</v>
      </c>
    </row>
    <row r="397" spans="1:11" x14ac:dyDescent="0.3">
      <c r="A397">
        <f>VALUE(_xlfn.XLOOKUP(D397,dish!B:B,dish!A:A))</f>
        <v>46</v>
      </c>
      <c r="B397">
        <f>VALUE(_xlfn.XLOOKUP(E397,ingredient!B:B,ingredient!A:A))</f>
        <v>83</v>
      </c>
      <c r="C397">
        <v>10</v>
      </c>
      <c r="D397" t="s">
        <v>117</v>
      </c>
      <c r="E397" t="s">
        <v>128</v>
      </c>
      <c r="F397">
        <f>dish_ingredient!$C397/100*_xlfn.XLOOKUP(dish_ingredient!$E397,ingredient!$B:$B,ingredient!C:C)</f>
        <v>25</v>
      </c>
      <c r="G397">
        <f>dish_ingredient!$C397/100*_xlfn.XLOOKUP(dish_ingredient!$E397,ingredient!$B:$B,ingredient!D:D)</f>
        <v>0</v>
      </c>
      <c r="H397">
        <f>dish_ingredient!$C397/100*_xlfn.XLOOKUP(dish_ingredient!$E397,ingredient!$B:$B,ingredient!E:E)</f>
        <v>3.4000000000000004</v>
      </c>
      <c r="I397">
        <f>dish_ingredient!$C397/100*_xlfn.XLOOKUP(dish_ingredient!$E397,ingredient!$B:$B,ingredient!F:F)</f>
        <v>0</v>
      </c>
      <c r="J397">
        <f>dish_ingredient!$C397/100*_xlfn.XLOOKUP(dish_ingredient!$E397,ingredient!$B:$B,ingredient!G:G)</f>
        <v>1.4000000000000001</v>
      </c>
      <c r="K397">
        <f>dish_ingredient!$C397/100*_xlfn.XLOOKUP(dish_ingredient!$E397,ingredient!$B:$B,ingredient!H:H)</f>
        <v>0</v>
      </c>
    </row>
    <row r="398" spans="1:11" x14ac:dyDescent="0.3">
      <c r="A398">
        <f>VALUE(_xlfn.XLOOKUP(D398,dish!B:B,dish!A:A))</f>
        <v>46</v>
      </c>
      <c r="B398">
        <f>VALUE(_xlfn.XLOOKUP(E398,ingredient!B:B,ingredient!A:A))</f>
        <v>84</v>
      </c>
      <c r="C398">
        <v>5</v>
      </c>
      <c r="D398" t="s">
        <v>117</v>
      </c>
      <c r="E398" t="s">
        <v>129</v>
      </c>
      <c r="F398">
        <f>dish_ingredient!$C398/100*_xlfn.XLOOKUP(dish_ingredient!$E398,ingredient!$B:$B,ingredient!C:C)</f>
        <v>19.350000000000001</v>
      </c>
      <c r="G398">
        <f>dish_ingredient!$C398/100*_xlfn.XLOOKUP(dish_ingredient!$E398,ingredient!$B:$B,ingredient!D:D)</f>
        <v>0</v>
      </c>
      <c r="H398">
        <f>dish_ingredient!$C398/100*_xlfn.XLOOKUP(dish_ingredient!$E398,ingredient!$B:$B,ingredient!E:E)</f>
        <v>4.95</v>
      </c>
      <c r="I398">
        <f>dish_ingredient!$C398/100*_xlfn.XLOOKUP(dish_ingredient!$E398,ingredient!$B:$B,ingredient!F:F)</f>
        <v>0</v>
      </c>
      <c r="J398">
        <f>dish_ingredient!$C398/100*_xlfn.XLOOKUP(dish_ingredient!$E398,ingredient!$B:$B,ingredient!G:G)</f>
        <v>0</v>
      </c>
      <c r="K398">
        <f>dish_ingredient!$C398/100*_xlfn.XLOOKUP(dish_ingredient!$E398,ingredient!$B:$B,ingredient!H:H)</f>
        <v>0</v>
      </c>
    </row>
    <row r="399" spans="1:11" x14ac:dyDescent="0.3">
      <c r="A399">
        <f>VALUE(_xlfn.XLOOKUP(D399,dish!B:B,dish!A:A))</f>
        <v>46</v>
      </c>
      <c r="B399">
        <f>VALUE(_xlfn.XLOOKUP(E399,ingredient!B:B,ingredient!A:A))</f>
        <v>31</v>
      </c>
      <c r="C399">
        <v>50</v>
      </c>
      <c r="D399" t="s">
        <v>117</v>
      </c>
      <c r="E399" t="s">
        <v>251</v>
      </c>
      <c r="F399">
        <f>dish_ingredient!$C399/100*_xlfn.XLOOKUP(dish_ingredient!$E399,ingredient!$B:$B,ingredient!C:C)</f>
        <v>77.5</v>
      </c>
      <c r="G399">
        <f>dish_ingredient!$C399/100*_xlfn.XLOOKUP(dish_ingredient!$E399,ingredient!$B:$B,ingredient!D:D)</f>
        <v>5.5</v>
      </c>
      <c r="H399">
        <f>dish_ingredient!$C399/100*_xlfn.XLOOKUP(dish_ingredient!$E399,ingredient!$B:$B,ingredient!E:E)</f>
        <v>0.55000000000000004</v>
      </c>
      <c r="I399">
        <f>dish_ingredient!$C399/100*_xlfn.XLOOKUP(dish_ingredient!$E399,ingredient!$B:$B,ingredient!F:F)</f>
        <v>6.5</v>
      </c>
      <c r="J399">
        <f>dish_ingredient!$C399/100*_xlfn.XLOOKUP(dish_ingredient!$E399,ingredient!$B:$B,ingredient!G:G)</f>
        <v>0</v>
      </c>
      <c r="K399">
        <f>dish_ingredient!$C399/100*_xlfn.XLOOKUP(dish_ingredient!$E399,ingredient!$B:$B,ingredient!H:H)</f>
        <v>0</v>
      </c>
    </row>
    <row r="400" spans="1:11" x14ac:dyDescent="0.3">
      <c r="A400">
        <f>VALUE(_xlfn.XLOOKUP(D400,dish!B:B,dish!A:A))</f>
        <v>47</v>
      </c>
      <c r="B400">
        <f>VALUE(_xlfn.XLOOKUP(E400,ingredient!B:B,ingredient!A:A))</f>
        <v>108</v>
      </c>
      <c r="C400">
        <v>200</v>
      </c>
      <c r="D400" t="s">
        <v>118</v>
      </c>
      <c r="E400" t="s">
        <v>227</v>
      </c>
      <c r="F400">
        <f>dish_ingredient!$C400/100*_xlfn.XLOOKUP(dish_ingredient!$E400,ingredient!$B:$B,ingredient!C:C)</f>
        <v>1036</v>
      </c>
      <c r="G400">
        <f>dish_ingredient!$C400/100*_xlfn.XLOOKUP(dish_ingredient!$E400,ingredient!$B:$B,ingredient!D:D)</f>
        <v>106</v>
      </c>
      <c r="H400">
        <f>dish_ingredient!$C400/100*_xlfn.XLOOKUP(dish_ingredient!$E400,ingredient!$B:$B,ingredient!E:E)</f>
        <v>0</v>
      </c>
      <c r="I400">
        <f>dish_ingredient!$C400/100*_xlfn.XLOOKUP(dish_ingredient!$E400,ingredient!$B:$B,ingredient!F:F)</f>
        <v>18</v>
      </c>
      <c r="J400">
        <f>dish_ingredient!$C400/100*_xlfn.XLOOKUP(dish_ingredient!$E400,ingredient!$B:$B,ingredient!G:G)</f>
        <v>0</v>
      </c>
      <c r="K400">
        <f>dish_ingredient!$C400/100*_xlfn.XLOOKUP(dish_ingredient!$E400,ingredient!$B:$B,ingredient!H:H)</f>
        <v>0</v>
      </c>
    </row>
    <row r="401" spans="1:11" x14ac:dyDescent="0.3">
      <c r="A401">
        <f>VALUE(_xlfn.XLOOKUP(D401,dish!B:B,dish!A:A))</f>
        <v>47</v>
      </c>
      <c r="B401">
        <f>VALUE(_xlfn.XLOOKUP(E401,ingredient!B:B,ingredient!A:A))</f>
        <v>14</v>
      </c>
      <c r="C401">
        <v>30</v>
      </c>
      <c r="D401" t="s">
        <v>118</v>
      </c>
      <c r="E401" t="s">
        <v>68</v>
      </c>
      <c r="F401">
        <f>dish_ingredient!$C401/100*_xlfn.XLOOKUP(dish_ingredient!$E401,ingredient!$B:$B,ingredient!C:C)</f>
        <v>118.5</v>
      </c>
      <c r="G401">
        <f>dish_ingredient!$C401/100*_xlfn.XLOOKUP(dish_ingredient!$E401,ingredient!$B:$B,ingredient!D:D)</f>
        <v>1.5899999999999999</v>
      </c>
      <c r="H401">
        <f>dish_ingredient!$C401/100*_xlfn.XLOOKUP(dish_ingredient!$E401,ingredient!$B:$B,ingredient!E:E)</f>
        <v>22.2</v>
      </c>
      <c r="I401">
        <f>dish_ingredient!$C401/100*_xlfn.XLOOKUP(dish_ingredient!$E401,ingredient!$B:$B,ingredient!F:F)</f>
        <v>3.9</v>
      </c>
      <c r="J401">
        <f>dish_ingredient!$C401/100*_xlfn.XLOOKUP(dish_ingredient!$E401,ingredient!$B:$B,ingredient!G:G)</f>
        <v>0</v>
      </c>
      <c r="K401">
        <f>dish_ingredient!$C401/100*_xlfn.XLOOKUP(dish_ingredient!$E401,ingredient!$B:$B,ingredient!H:H)</f>
        <v>1.47</v>
      </c>
    </row>
    <row r="402" spans="1:11" x14ac:dyDescent="0.3">
      <c r="A402">
        <f>VALUE(_xlfn.XLOOKUP(D402,dish!B:B,dish!A:A))</f>
        <v>47</v>
      </c>
      <c r="B402">
        <f>VALUE(_xlfn.XLOOKUP(E402,ingredient!B:B,ingredient!A:A))</f>
        <v>31</v>
      </c>
      <c r="C402">
        <v>50</v>
      </c>
      <c r="D402" t="s">
        <v>118</v>
      </c>
      <c r="E402" t="s">
        <v>251</v>
      </c>
      <c r="F402">
        <f>dish_ingredient!$C402/100*_xlfn.XLOOKUP(dish_ingredient!$E402,ingredient!$B:$B,ingredient!C:C)</f>
        <v>77.5</v>
      </c>
      <c r="G402">
        <f>dish_ingredient!$C402/100*_xlfn.XLOOKUP(dish_ingredient!$E402,ingredient!$B:$B,ingredient!D:D)</f>
        <v>5.5</v>
      </c>
      <c r="H402">
        <f>dish_ingredient!$C402/100*_xlfn.XLOOKUP(dish_ingredient!$E402,ingredient!$B:$B,ingredient!E:E)</f>
        <v>0.55000000000000004</v>
      </c>
      <c r="I402">
        <f>dish_ingredient!$C402/100*_xlfn.XLOOKUP(dish_ingredient!$E402,ingredient!$B:$B,ingredient!F:F)</f>
        <v>6.5</v>
      </c>
      <c r="J402">
        <f>dish_ingredient!$C402/100*_xlfn.XLOOKUP(dish_ingredient!$E402,ingredient!$B:$B,ingredient!G:G)</f>
        <v>0</v>
      </c>
      <c r="K402">
        <f>dish_ingredient!$C402/100*_xlfn.XLOOKUP(dish_ingredient!$E402,ingredient!$B:$B,ingredient!H:H)</f>
        <v>0</v>
      </c>
    </row>
    <row r="403" spans="1:11" x14ac:dyDescent="0.3">
      <c r="A403">
        <f>VALUE(_xlfn.XLOOKUP(D403,dish!B:B,dish!A:A))</f>
        <v>47</v>
      </c>
      <c r="B403">
        <f>VALUE(_xlfn.XLOOKUP(E403,ingredient!B:B,ingredient!A:A))</f>
        <v>2</v>
      </c>
      <c r="C403">
        <v>20</v>
      </c>
      <c r="D403" t="s">
        <v>118</v>
      </c>
      <c r="E403" t="s">
        <v>67</v>
      </c>
      <c r="F403">
        <f>dish_ingredient!$C403/100*_xlfn.XLOOKUP(dish_ingredient!$E403,ingredient!$B:$B,ingredient!C:C)</f>
        <v>72.8</v>
      </c>
      <c r="G403">
        <f>dish_ingredient!$C403/100*_xlfn.XLOOKUP(dish_ingredient!$E403,ingredient!$B:$B,ingredient!D:D)</f>
        <v>0.2</v>
      </c>
      <c r="H403">
        <f>dish_ingredient!$C403/100*_xlfn.XLOOKUP(dish_ingredient!$E403,ingredient!$B:$B,ingredient!E:E)</f>
        <v>15.26</v>
      </c>
      <c r="I403">
        <f>dish_ingredient!$C403/100*_xlfn.XLOOKUP(dish_ingredient!$E403,ingredient!$B:$B,ingredient!F:F)</f>
        <v>2.06</v>
      </c>
      <c r="J403">
        <f>dish_ingredient!$C403/100*_xlfn.XLOOKUP(dish_ingredient!$E403,ingredient!$B:$B,ingredient!G:G)</f>
        <v>0</v>
      </c>
      <c r="K403">
        <f>dish_ingredient!$C403/100*_xlfn.XLOOKUP(dish_ingredient!$E403,ingredient!$B:$B,ingredient!H:H)</f>
        <v>0.54</v>
      </c>
    </row>
    <row r="404" spans="1:11" x14ac:dyDescent="0.3">
      <c r="A404">
        <f>VALUE(_xlfn.XLOOKUP(D404,dish!B:B,dish!A:A))</f>
        <v>47</v>
      </c>
      <c r="B404">
        <f>VALUE(_xlfn.XLOOKUP(E404,ingredient!B:B,ingredient!A:A))</f>
        <v>137</v>
      </c>
      <c r="C404">
        <v>20</v>
      </c>
      <c r="D404" t="s">
        <v>118</v>
      </c>
      <c r="E404" t="s">
        <v>263</v>
      </c>
      <c r="F404">
        <f>dish_ingredient!$C404/100*_xlfn.XLOOKUP(dish_ingredient!$E404,ingredient!$B:$B,ingredient!C:C)</f>
        <v>176.8</v>
      </c>
      <c r="G404">
        <f>dish_ingredient!$C404/100*_xlfn.XLOOKUP(dish_ingredient!$E404,ingredient!$B:$B,ingredient!D:D)</f>
        <v>20</v>
      </c>
      <c r="H404">
        <f>dish_ingredient!$C404/100*_xlfn.XLOOKUP(dish_ingredient!$E404,ingredient!$B:$B,ingredient!E:E)</f>
        <v>0</v>
      </c>
      <c r="I404">
        <f>dish_ingredient!$C404/100*_xlfn.XLOOKUP(dish_ingredient!$E404,ingredient!$B:$B,ingredient!F:F)</f>
        <v>0</v>
      </c>
      <c r="J404">
        <f>dish_ingredient!$C404/100*_xlfn.XLOOKUP(dish_ingredient!$E404,ingredient!$B:$B,ingredient!G:G)</f>
        <v>0</v>
      </c>
      <c r="K404">
        <f>dish_ingredient!$C404/100*_xlfn.XLOOKUP(dish_ingredient!$E404,ingredient!$B:$B,ingredient!H:H)</f>
        <v>0</v>
      </c>
    </row>
    <row r="405" spans="1:11" x14ac:dyDescent="0.3">
      <c r="A405">
        <f>VALUE(_xlfn.XLOOKUP(D405,dish!B:B,dish!A:A))</f>
        <v>48</v>
      </c>
      <c r="B405">
        <f>VALUE(_xlfn.XLOOKUP(E405,ingredient!B:B,ingredient!A:A))</f>
        <v>138</v>
      </c>
      <c r="C405">
        <v>200</v>
      </c>
      <c r="D405" t="s">
        <v>119</v>
      </c>
      <c r="E405" t="s">
        <v>287</v>
      </c>
      <c r="F405">
        <f>dish_ingredient!$C405/100*_xlfn.XLOOKUP(dish_ingredient!$E405,ingredient!$B:$B,ingredient!C:C)</f>
        <v>368</v>
      </c>
      <c r="G405">
        <f>dish_ingredient!$C405/100*_xlfn.XLOOKUP(dish_ingredient!$E405,ingredient!$B:$B,ingredient!D:D)</f>
        <v>23.4</v>
      </c>
      <c r="H405">
        <f>dish_ingredient!$C405/100*_xlfn.XLOOKUP(dish_ingredient!$E405,ingredient!$B:$B,ingredient!E:E)</f>
        <v>0</v>
      </c>
      <c r="I405">
        <f>dish_ingredient!$C405/100*_xlfn.XLOOKUP(dish_ingredient!$E405,ingredient!$B:$B,ingredient!F:F)</f>
        <v>36.799999999999997</v>
      </c>
      <c r="J405">
        <f>dish_ingredient!$C405/100*_xlfn.XLOOKUP(dish_ingredient!$E405,ingredient!$B:$B,ingredient!G:G)</f>
        <v>0</v>
      </c>
      <c r="K405">
        <f>dish_ingredient!$C405/100*_xlfn.XLOOKUP(dish_ingredient!$E405,ingredient!$B:$B,ingredient!H:H)</f>
        <v>0</v>
      </c>
    </row>
    <row r="406" spans="1:11" x14ac:dyDescent="0.3">
      <c r="A406">
        <f>VALUE(_xlfn.XLOOKUP(D406,dish!B:B,dish!A:A))</f>
        <v>48</v>
      </c>
      <c r="B406">
        <f>VALUE(_xlfn.XLOOKUP(E406,ingredient!B:B,ingredient!A:A))</f>
        <v>89</v>
      </c>
      <c r="C406">
        <v>200</v>
      </c>
      <c r="D406" t="s">
        <v>119</v>
      </c>
      <c r="E406" t="s">
        <v>137</v>
      </c>
      <c r="F406">
        <f>dish_ingredient!$C406/100*_xlfn.XLOOKUP(dish_ingredient!$E406,ingredient!$B:$B,ingredient!C:C)</f>
        <v>160</v>
      </c>
      <c r="G406">
        <f>dish_ingredient!$C406/100*_xlfn.XLOOKUP(dish_ingredient!$E406,ingredient!$B:$B,ingredient!D:D)</f>
        <v>1.6</v>
      </c>
      <c r="H406">
        <f>dish_ingredient!$C406/100*_xlfn.XLOOKUP(dish_ingredient!$E406,ingredient!$B:$B,ingredient!E:E)</f>
        <v>36</v>
      </c>
      <c r="I406">
        <f>dish_ingredient!$C406/100*_xlfn.XLOOKUP(dish_ingredient!$E406,ingredient!$B:$B,ingredient!F:F)</f>
        <v>3.6</v>
      </c>
      <c r="J406">
        <f>dish_ingredient!$C406/100*_xlfn.XLOOKUP(dish_ingredient!$E406,ingredient!$B:$B,ingredient!G:G)</f>
        <v>0</v>
      </c>
      <c r="K406">
        <f>dish_ingredient!$C406/100*_xlfn.XLOOKUP(dish_ingredient!$E406,ingredient!$B:$B,ingredient!H:H)</f>
        <v>2.4</v>
      </c>
    </row>
    <row r="407" spans="1:11" x14ac:dyDescent="0.3">
      <c r="A407">
        <f>VALUE(_xlfn.XLOOKUP(D407,dish!B:B,dish!A:A))</f>
        <v>48</v>
      </c>
      <c r="B407">
        <f>VALUE(_xlfn.XLOOKUP(E407,ingredient!B:B,ingredient!A:A))</f>
        <v>82</v>
      </c>
      <c r="C407">
        <v>15</v>
      </c>
      <c r="D407" t="s">
        <v>119</v>
      </c>
      <c r="E407" t="s">
        <v>127</v>
      </c>
      <c r="F407">
        <f>dish_ingredient!$C407/100*_xlfn.XLOOKUP(dish_ingredient!$E407,ingredient!$B:$B,ingredient!C:C)</f>
        <v>7.9499999999999993</v>
      </c>
      <c r="G407">
        <f>dish_ingredient!$C407/100*_xlfn.XLOOKUP(dish_ingredient!$E407,ingredient!$B:$B,ingredient!D:D)</f>
        <v>0</v>
      </c>
      <c r="H407">
        <f>dish_ingredient!$C407/100*_xlfn.XLOOKUP(dish_ingredient!$E407,ingredient!$B:$B,ingredient!E:E)</f>
        <v>0.6</v>
      </c>
      <c r="I407">
        <f>dish_ingredient!$C407/100*_xlfn.XLOOKUP(dish_ingredient!$E407,ingredient!$B:$B,ingredient!F:F)</f>
        <v>1.2</v>
      </c>
      <c r="J407">
        <f>dish_ingredient!$C407/100*_xlfn.XLOOKUP(dish_ingredient!$E407,ingredient!$B:$B,ingredient!G:G)</f>
        <v>0</v>
      </c>
      <c r="K407">
        <f>dish_ingredient!$C407/100*_xlfn.XLOOKUP(dish_ingredient!$E407,ingredient!$B:$B,ingredient!H:H)</f>
        <v>0</v>
      </c>
    </row>
    <row r="408" spans="1:11" x14ac:dyDescent="0.3">
      <c r="A408">
        <f>VALUE(_xlfn.XLOOKUP(D408,dish!B:B,dish!A:A))</f>
        <v>48</v>
      </c>
      <c r="B408">
        <f>VALUE(_xlfn.XLOOKUP(E408,ingredient!B:B,ingredient!A:A))</f>
        <v>83</v>
      </c>
      <c r="C408">
        <v>10</v>
      </c>
      <c r="D408" t="s">
        <v>119</v>
      </c>
      <c r="E408" t="s">
        <v>128</v>
      </c>
      <c r="F408">
        <f>dish_ingredient!$C408/100*_xlfn.XLOOKUP(dish_ingredient!$E408,ingredient!$B:$B,ingredient!C:C)</f>
        <v>25</v>
      </c>
      <c r="G408">
        <f>dish_ingredient!$C408/100*_xlfn.XLOOKUP(dish_ingredient!$E408,ingredient!$B:$B,ingredient!D:D)</f>
        <v>0</v>
      </c>
      <c r="H408">
        <f>dish_ingredient!$C408/100*_xlfn.XLOOKUP(dish_ingredient!$E408,ingredient!$B:$B,ingredient!E:E)</f>
        <v>3.4000000000000004</v>
      </c>
      <c r="I408">
        <f>dish_ingredient!$C408/100*_xlfn.XLOOKUP(dish_ingredient!$E408,ingredient!$B:$B,ingredient!F:F)</f>
        <v>0</v>
      </c>
      <c r="J408">
        <f>dish_ingredient!$C408/100*_xlfn.XLOOKUP(dish_ingredient!$E408,ingredient!$B:$B,ingredient!G:G)</f>
        <v>1.4000000000000001</v>
      </c>
      <c r="K408">
        <f>dish_ingredient!$C408/100*_xlfn.XLOOKUP(dish_ingredient!$E408,ingredient!$B:$B,ingredient!H:H)</f>
        <v>0</v>
      </c>
    </row>
    <row r="409" spans="1:11" x14ac:dyDescent="0.3">
      <c r="A409">
        <f>VALUE(_xlfn.XLOOKUP(D409,dish!B:B,dish!A:A))</f>
        <v>48</v>
      </c>
      <c r="B409">
        <f>VALUE(_xlfn.XLOOKUP(E409,ingredient!B:B,ingredient!A:A))</f>
        <v>104</v>
      </c>
      <c r="C409">
        <v>10</v>
      </c>
      <c r="D409" t="s">
        <v>119</v>
      </c>
      <c r="E409" t="s">
        <v>291</v>
      </c>
      <c r="F409">
        <f>dish_ingredient!$C409/100*_xlfn.XLOOKUP(dish_ingredient!$E409,ingredient!$B:$B,ingredient!C:C)</f>
        <v>3.2</v>
      </c>
      <c r="G409">
        <f>dish_ingredient!$C409/100*_xlfn.XLOOKUP(dish_ingredient!$E409,ingredient!$B:$B,ingredient!D:D)</f>
        <v>2.0000000000000004E-2</v>
      </c>
      <c r="H409">
        <f>dish_ingredient!$C409/100*_xlfn.XLOOKUP(dish_ingredient!$E409,ingredient!$B:$B,ingredient!E:E)</f>
        <v>0.73</v>
      </c>
      <c r="I409">
        <f>dish_ingredient!$C409/100*_xlfn.XLOOKUP(dish_ingredient!$E409,ingredient!$B:$B,ingredient!F:F)</f>
        <v>0.18000000000000002</v>
      </c>
      <c r="J409">
        <f>dish_ingredient!$C409/100*_xlfn.XLOOKUP(dish_ingredient!$E409,ingredient!$B:$B,ingredient!G:G)</f>
        <v>0</v>
      </c>
      <c r="K409">
        <f>dish_ingredient!$C409/100*_xlfn.XLOOKUP(dish_ingredient!$E409,ingredient!$B:$B,ingredient!H:H)</f>
        <v>0.26</v>
      </c>
    </row>
    <row r="410" spans="1:11" x14ac:dyDescent="0.3">
      <c r="A410">
        <f>VALUE(_xlfn.XLOOKUP(D410,dish!B:B,dish!A:A))</f>
        <v>48</v>
      </c>
      <c r="B410">
        <f>VALUE(_xlfn.XLOOKUP(E410,ingredient!B:B,ingredient!A:A))</f>
        <v>84</v>
      </c>
      <c r="C410">
        <v>5</v>
      </c>
      <c r="D410" t="s">
        <v>119</v>
      </c>
      <c r="E410" t="s">
        <v>129</v>
      </c>
      <c r="F410">
        <f>dish_ingredient!$C410/100*_xlfn.XLOOKUP(dish_ingredient!$E410,ingredient!$B:$B,ingredient!C:C)</f>
        <v>19.350000000000001</v>
      </c>
      <c r="G410">
        <f>dish_ingredient!$C410/100*_xlfn.XLOOKUP(dish_ingredient!$E410,ingredient!$B:$B,ingredient!D:D)</f>
        <v>0</v>
      </c>
      <c r="H410">
        <f>dish_ingredient!$C410/100*_xlfn.XLOOKUP(dish_ingredient!$E410,ingredient!$B:$B,ingredient!E:E)</f>
        <v>4.95</v>
      </c>
      <c r="I410">
        <f>dish_ingredient!$C410/100*_xlfn.XLOOKUP(dish_ingredient!$E410,ingredient!$B:$B,ingredient!F:F)</f>
        <v>0</v>
      </c>
      <c r="J410">
        <f>dish_ingredient!$C410/100*_xlfn.XLOOKUP(dish_ingredient!$E410,ingredient!$B:$B,ingredient!G:G)</f>
        <v>0</v>
      </c>
      <c r="K410">
        <f>dish_ingredient!$C410/100*_xlfn.XLOOKUP(dish_ingredient!$E410,ingredient!$B:$B,ingredient!H:H)</f>
        <v>0</v>
      </c>
    </row>
    <row r="411" spans="1:11" x14ac:dyDescent="0.3">
      <c r="A411">
        <f>VALUE(_xlfn.XLOOKUP(D411,dish!B:B,dish!A:A))</f>
        <v>49</v>
      </c>
      <c r="B411">
        <f>VALUE(_xlfn.XLOOKUP(E411,ingredient!B:B,ingredient!A:A))</f>
        <v>89</v>
      </c>
      <c r="C411">
        <v>200</v>
      </c>
      <c r="D411" t="s">
        <v>120</v>
      </c>
      <c r="E411" t="s">
        <v>137</v>
      </c>
      <c r="F411">
        <f>dish_ingredient!$C411/100*_xlfn.XLOOKUP(dish_ingredient!$E411,ingredient!$B:$B,ingredient!C:C)</f>
        <v>160</v>
      </c>
      <c r="G411">
        <f>dish_ingredient!$C411/100*_xlfn.XLOOKUP(dish_ingredient!$E411,ingredient!$B:$B,ingredient!D:D)</f>
        <v>1.6</v>
      </c>
      <c r="H411">
        <f>dish_ingredient!$C411/100*_xlfn.XLOOKUP(dish_ingredient!$E411,ingredient!$B:$B,ingredient!E:E)</f>
        <v>36</v>
      </c>
      <c r="I411">
        <f>dish_ingredient!$C411/100*_xlfn.XLOOKUP(dish_ingredient!$E411,ingredient!$B:$B,ingredient!F:F)</f>
        <v>3.6</v>
      </c>
      <c r="J411">
        <f>dish_ingredient!$C411/100*_xlfn.XLOOKUP(dish_ingredient!$E411,ingredient!$B:$B,ingredient!G:G)</f>
        <v>0</v>
      </c>
      <c r="K411">
        <f>dish_ingredient!$C411/100*_xlfn.XLOOKUP(dish_ingredient!$E411,ingredient!$B:$B,ingredient!H:H)</f>
        <v>2.4</v>
      </c>
    </row>
    <row r="412" spans="1:11" x14ac:dyDescent="0.3">
      <c r="A412">
        <f>VALUE(_xlfn.XLOOKUP(D412,dish!B:B,dish!A:A))</f>
        <v>49</v>
      </c>
      <c r="B412">
        <f>VALUE(_xlfn.XLOOKUP(E412,ingredient!B:B,ingredient!A:A))</f>
        <v>22</v>
      </c>
      <c r="C412">
        <v>100</v>
      </c>
      <c r="D412" t="s">
        <v>120</v>
      </c>
      <c r="E412" t="s">
        <v>248</v>
      </c>
      <c r="F412">
        <f>dish_ingredient!$C412/100*_xlfn.XLOOKUP(dish_ingredient!$E412,ingredient!$B:$B,ingredient!C:C)</f>
        <v>165</v>
      </c>
      <c r="G412">
        <f>dish_ingredient!$C412/100*_xlfn.XLOOKUP(dish_ingredient!$E412,ingredient!$B:$B,ingredient!D:D)</f>
        <v>3.6</v>
      </c>
      <c r="H412">
        <f>dish_ingredient!$C412/100*_xlfn.XLOOKUP(dish_ingredient!$E412,ingredient!$B:$B,ingredient!E:E)</f>
        <v>0</v>
      </c>
      <c r="I412">
        <f>dish_ingredient!$C412/100*_xlfn.XLOOKUP(dish_ingredient!$E412,ingredient!$B:$B,ingredient!F:F)</f>
        <v>31</v>
      </c>
      <c r="J412">
        <f>dish_ingredient!$C412/100*_xlfn.XLOOKUP(dish_ingredient!$E412,ingredient!$B:$B,ingredient!G:G)</f>
        <v>0</v>
      </c>
      <c r="K412">
        <f>dish_ingredient!$C412/100*_xlfn.XLOOKUP(dish_ingredient!$E412,ingredient!$B:$B,ingredient!H:H)</f>
        <v>0</v>
      </c>
    </row>
    <row r="413" spans="1:11" x14ac:dyDescent="0.3">
      <c r="A413">
        <f>VALUE(_xlfn.XLOOKUP(D413,dish!B:B,dish!A:A))</f>
        <v>49</v>
      </c>
      <c r="B413">
        <f>VALUE(_xlfn.XLOOKUP(E413,ingredient!B:B,ingredient!A:A))</f>
        <v>112</v>
      </c>
      <c r="C413">
        <v>30</v>
      </c>
      <c r="D413" t="s">
        <v>120</v>
      </c>
      <c r="E413" t="s">
        <v>133</v>
      </c>
      <c r="F413">
        <f>dish_ingredient!$C413/100*_xlfn.XLOOKUP(dish_ingredient!$E413,ingredient!$B:$B,ingredient!C:C)</f>
        <v>6.8999999999999995</v>
      </c>
      <c r="G413">
        <f>dish_ingredient!$C413/100*_xlfn.XLOOKUP(dish_ingredient!$E413,ingredient!$B:$B,ingredient!D:D)</f>
        <v>0.12</v>
      </c>
      <c r="H413">
        <f>dish_ingredient!$C413/100*_xlfn.XLOOKUP(dish_ingredient!$E413,ingredient!$B:$B,ingredient!E:E)</f>
        <v>1.08</v>
      </c>
      <c r="I413">
        <f>dish_ingredient!$C413/100*_xlfn.XLOOKUP(dish_ingredient!$E413,ingredient!$B:$B,ingredient!F:F)</f>
        <v>0.87</v>
      </c>
      <c r="J413">
        <f>dish_ingredient!$C413/100*_xlfn.XLOOKUP(dish_ingredient!$E413,ingredient!$B:$B,ingredient!G:G)</f>
        <v>0</v>
      </c>
      <c r="K413">
        <f>dish_ingredient!$C413/100*_xlfn.XLOOKUP(dish_ingredient!$E413,ingredient!$B:$B,ingredient!H:H)</f>
        <v>0.66</v>
      </c>
    </row>
    <row r="414" spans="1:11" x14ac:dyDescent="0.3">
      <c r="A414">
        <f>VALUE(_xlfn.XLOOKUP(D414,dish!B:B,dish!A:A))</f>
        <v>49</v>
      </c>
      <c r="B414">
        <f>VALUE(_xlfn.XLOOKUP(E414,ingredient!B:B,ingredient!A:A))</f>
        <v>134</v>
      </c>
      <c r="C414">
        <v>30</v>
      </c>
      <c r="D414" t="s">
        <v>120</v>
      </c>
      <c r="E414" t="s">
        <v>289</v>
      </c>
      <c r="F414">
        <f>dish_ingredient!$C414/100*_xlfn.XLOOKUP(dish_ingredient!$E414,ingredient!$B:$B,ingredient!C:C)</f>
        <v>10.199999999999999</v>
      </c>
      <c r="G414">
        <f>dish_ingredient!$C414/100*_xlfn.XLOOKUP(dish_ingredient!$E414,ingredient!$B:$B,ingredient!D:D)</f>
        <v>0.15</v>
      </c>
      <c r="H414">
        <f>dish_ingredient!$C414/100*_xlfn.XLOOKUP(dish_ingredient!$E414,ingredient!$B:$B,ingredient!E:E)</f>
        <v>2.04</v>
      </c>
      <c r="I414">
        <f>dish_ingredient!$C414/100*_xlfn.XLOOKUP(dish_ingredient!$E414,ingredient!$B:$B,ingredient!F:F)</f>
        <v>0.66</v>
      </c>
      <c r="J414">
        <f>dish_ingredient!$C414/100*_xlfn.XLOOKUP(dish_ingredient!$E414,ingredient!$B:$B,ingredient!G:G)</f>
        <v>0</v>
      </c>
      <c r="K414">
        <f>dish_ingredient!$C414/100*_xlfn.XLOOKUP(dish_ingredient!$E414,ingredient!$B:$B,ingredient!H:H)</f>
        <v>0.75</v>
      </c>
    </row>
    <row r="415" spans="1:11" x14ac:dyDescent="0.3">
      <c r="A415">
        <f>VALUE(_xlfn.XLOOKUP(D415,dish!B:B,dish!A:A))</f>
        <v>49</v>
      </c>
      <c r="B415">
        <f>VALUE(_xlfn.XLOOKUP(E415,ingredient!B:B,ingredient!A:A))</f>
        <v>82</v>
      </c>
      <c r="C415">
        <v>15</v>
      </c>
      <c r="D415" t="s">
        <v>120</v>
      </c>
      <c r="E415" t="s">
        <v>127</v>
      </c>
      <c r="F415">
        <f>dish_ingredient!$C415/100*_xlfn.XLOOKUP(dish_ingredient!$E415,ingredient!$B:$B,ingredient!C:C)</f>
        <v>7.9499999999999993</v>
      </c>
      <c r="G415">
        <f>dish_ingredient!$C415/100*_xlfn.XLOOKUP(dish_ingredient!$E415,ingredient!$B:$B,ingredient!D:D)</f>
        <v>0</v>
      </c>
      <c r="H415">
        <f>dish_ingredient!$C415/100*_xlfn.XLOOKUP(dish_ingredient!$E415,ingredient!$B:$B,ingredient!E:E)</f>
        <v>0.6</v>
      </c>
      <c r="I415">
        <f>dish_ingredient!$C415/100*_xlfn.XLOOKUP(dish_ingredient!$E415,ingredient!$B:$B,ingredient!F:F)</f>
        <v>1.2</v>
      </c>
      <c r="J415">
        <f>dish_ingredient!$C415/100*_xlfn.XLOOKUP(dish_ingredient!$E415,ingredient!$B:$B,ingredient!G:G)</f>
        <v>0</v>
      </c>
      <c r="K415">
        <f>dish_ingredient!$C415/100*_xlfn.XLOOKUP(dish_ingredient!$E415,ingredient!$B:$B,ingredient!H:H)</f>
        <v>0</v>
      </c>
    </row>
    <row r="416" spans="1:11" x14ac:dyDescent="0.3">
      <c r="A416">
        <f>VALUE(_xlfn.XLOOKUP(D416,dish!B:B,dish!A:A))</f>
        <v>49</v>
      </c>
      <c r="B416">
        <f>VALUE(_xlfn.XLOOKUP(E416,ingredient!B:B,ingredient!A:A))</f>
        <v>86</v>
      </c>
      <c r="C416">
        <v>300</v>
      </c>
      <c r="D416" t="s">
        <v>120</v>
      </c>
      <c r="E416" t="s">
        <v>132</v>
      </c>
      <c r="F416">
        <f>dish_ingredient!$C416/100*_xlfn.XLOOKUP(dish_ingredient!$E416,ingredient!$B:$B,ingredient!C:C)</f>
        <v>36</v>
      </c>
      <c r="G416">
        <f>dish_ingredient!$C416/100*_xlfn.XLOOKUP(dish_ingredient!$E416,ingredient!$B:$B,ingredient!D:D)</f>
        <v>0</v>
      </c>
      <c r="H416">
        <f>dish_ingredient!$C416/100*_xlfn.XLOOKUP(dish_ingredient!$E416,ingredient!$B:$B,ingredient!E:E)</f>
        <v>6</v>
      </c>
      <c r="I416">
        <f>dish_ingredient!$C416/100*_xlfn.XLOOKUP(dish_ingredient!$E416,ingredient!$B:$B,ingredient!F:F)</f>
        <v>3</v>
      </c>
      <c r="J416">
        <f>dish_ingredient!$C416/100*_xlfn.XLOOKUP(dish_ingredient!$E416,ingredient!$B:$B,ingredient!G:G)</f>
        <v>0</v>
      </c>
      <c r="K416">
        <f>dish_ingredient!$C416/100*_xlfn.XLOOKUP(dish_ingredient!$E416,ingredient!$B:$B,ingredient!H:H)</f>
        <v>0</v>
      </c>
    </row>
    <row r="417" spans="1:11" x14ac:dyDescent="0.3">
      <c r="A417">
        <f>VALUE(_xlfn.XLOOKUP(D417,dish!B:B,dish!A:A))</f>
        <v>49</v>
      </c>
      <c r="B417">
        <f>VALUE(_xlfn.XLOOKUP(E417,ingredient!B:B,ingredient!A:A))</f>
        <v>31</v>
      </c>
      <c r="C417">
        <v>50</v>
      </c>
      <c r="D417" t="s">
        <v>120</v>
      </c>
      <c r="E417" t="s">
        <v>251</v>
      </c>
      <c r="F417">
        <f>dish_ingredient!$C417/100*_xlfn.XLOOKUP(dish_ingredient!$E417,ingredient!$B:$B,ingredient!C:C)</f>
        <v>77.5</v>
      </c>
      <c r="G417">
        <f>dish_ingredient!$C417/100*_xlfn.XLOOKUP(dish_ingredient!$E417,ingredient!$B:$B,ingredient!D:D)</f>
        <v>5.5</v>
      </c>
      <c r="H417">
        <f>dish_ingredient!$C417/100*_xlfn.XLOOKUP(dish_ingredient!$E417,ingredient!$B:$B,ingredient!E:E)</f>
        <v>0.55000000000000004</v>
      </c>
      <c r="I417">
        <f>dish_ingredient!$C417/100*_xlfn.XLOOKUP(dish_ingredient!$E417,ingredient!$B:$B,ingredient!F:F)</f>
        <v>6.5</v>
      </c>
      <c r="J417">
        <f>dish_ingredient!$C417/100*_xlfn.XLOOKUP(dish_ingredient!$E417,ingredient!$B:$B,ingredient!G:G)</f>
        <v>0</v>
      </c>
      <c r="K417">
        <f>dish_ingredient!$C417/100*_xlfn.XLOOKUP(dish_ingredient!$E417,ingredient!$B:$B,ingredient!H:H)</f>
        <v>0</v>
      </c>
    </row>
    <row r="418" spans="1:11" x14ac:dyDescent="0.3">
      <c r="A418">
        <f>VALUE(_xlfn.XLOOKUP(D418,dish!B:B,dish!A:A))</f>
        <v>49</v>
      </c>
      <c r="B418">
        <f>VALUE(_xlfn.XLOOKUP(E418,ingredient!B:B,ingredient!A:A))</f>
        <v>104</v>
      </c>
      <c r="C418">
        <v>10</v>
      </c>
      <c r="D418" t="s">
        <v>120</v>
      </c>
      <c r="E418" t="s">
        <v>291</v>
      </c>
      <c r="F418">
        <f>dish_ingredient!$C418/100*_xlfn.XLOOKUP(dish_ingredient!$E418,ingredient!$B:$B,ingredient!C:C)</f>
        <v>3.2</v>
      </c>
      <c r="G418">
        <f>dish_ingredient!$C418/100*_xlfn.XLOOKUP(dish_ingredient!$E418,ingredient!$B:$B,ingredient!D:D)</f>
        <v>2.0000000000000004E-2</v>
      </c>
      <c r="H418">
        <f>dish_ingredient!$C418/100*_xlfn.XLOOKUP(dish_ingredient!$E418,ingredient!$B:$B,ingredient!E:E)</f>
        <v>0.73</v>
      </c>
      <c r="I418">
        <f>dish_ingredient!$C418/100*_xlfn.XLOOKUP(dish_ingredient!$E418,ingredient!$B:$B,ingredient!F:F)</f>
        <v>0.18000000000000002</v>
      </c>
      <c r="J418">
        <f>dish_ingredient!$C418/100*_xlfn.XLOOKUP(dish_ingredient!$E418,ingredient!$B:$B,ingredient!G:G)</f>
        <v>0</v>
      </c>
      <c r="K418">
        <f>dish_ingredient!$C418/100*_xlfn.XLOOKUP(dish_ingredient!$E418,ingredient!$B:$B,ingredient!H:H)</f>
        <v>0.26</v>
      </c>
    </row>
    <row r="419" spans="1:11" x14ac:dyDescent="0.3">
      <c r="A419">
        <f>VALUE(_xlfn.XLOOKUP(D419,dish!B:B,dish!A:A))</f>
        <v>50</v>
      </c>
      <c r="B419">
        <f>VALUE(_xlfn.XLOOKUP(E419,ingredient!B:B,ingredient!A:A))</f>
        <v>108</v>
      </c>
      <c r="C419">
        <v>150</v>
      </c>
      <c r="D419" t="s">
        <v>142</v>
      </c>
      <c r="E419" t="s">
        <v>227</v>
      </c>
      <c r="F419">
        <f>dish_ingredient!$C419/100*_xlfn.XLOOKUP(dish_ingredient!$E419,ingredient!$B:$B,ingredient!C:C)</f>
        <v>777</v>
      </c>
      <c r="G419">
        <f>dish_ingredient!$C419/100*_xlfn.XLOOKUP(dish_ingredient!$E419,ingredient!$B:$B,ingredient!D:D)</f>
        <v>79.5</v>
      </c>
      <c r="H419">
        <f>dish_ingredient!$C419/100*_xlfn.XLOOKUP(dish_ingredient!$E419,ingredient!$B:$B,ingredient!E:E)</f>
        <v>0</v>
      </c>
      <c r="I419">
        <f>dish_ingredient!$C419/100*_xlfn.XLOOKUP(dish_ingredient!$E419,ingredient!$B:$B,ingredient!F:F)</f>
        <v>13.5</v>
      </c>
      <c r="J419">
        <f>dish_ingredient!$C419/100*_xlfn.XLOOKUP(dish_ingredient!$E419,ingredient!$B:$B,ingredient!G:G)</f>
        <v>0</v>
      </c>
      <c r="K419">
        <f>dish_ingredient!$C419/100*_xlfn.XLOOKUP(dish_ingredient!$E419,ingredient!$B:$B,ingredient!H:H)</f>
        <v>0</v>
      </c>
    </row>
    <row r="420" spans="1:11" x14ac:dyDescent="0.3">
      <c r="A420">
        <f>VALUE(_xlfn.XLOOKUP(D420,dish!B:B,dish!A:A))</f>
        <v>50</v>
      </c>
      <c r="B420">
        <f>VALUE(_xlfn.XLOOKUP(E420,ingredient!B:B,ingredient!A:A))</f>
        <v>19</v>
      </c>
      <c r="C420">
        <v>30</v>
      </c>
      <c r="D420" t="s">
        <v>142</v>
      </c>
      <c r="E420" t="s">
        <v>126</v>
      </c>
      <c r="F420">
        <f>dish_ingredient!$C420/100*_xlfn.XLOOKUP(dish_ingredient!$E420,ingredient!$B:$B,ingredient!C:C)</f>
        <v>12.299999999999999</v>
      </c>
      <c r="G420">
        <f>dish_ingredient!$C420/100*_xlfn.XLOOKUP(dish_ingredient!$E420,ingredient!$B:$B,ingredient!D:D)</f>
        <v>0.06</v>
      </c>
      <c r="H420">
        <f>dish_ingredient!$C420/100*_xlfn.XLOOKUP(dish_ingredient!$E420,ingredient!$B:$B,ingredient!E:E)</f>
        <v>2.88</v>
      </c>
      <c r="I420">
        <f>dish_ingredient!$C420/100*_xlfn.XLOOKUP(dish_ingredient!$E420,ingredient!$B:$B,ingredient!F:F)</f>
        <v>0.27</v>
      </c>
      <c r="J420">
        <f>dish_ingredient!$C420/100*_xlfn.XLOOKUP(dish_ingredient!$E420,ingredient!$B:$B,ingredient!G:G)</f>
        <v>0</v>
      </c>
      <c r="K420">
        <f>dish_ingredient!$C420/100*_xlfn.XLOOKUP(dish_ingredient!$E420,ingredient!$B:$B,ingredient!H:H)</f>
        <v>0.84</v>
      </c>
    </row>
    <row r="421" spans="1:11" x14ac:dyDescent="0.3">
      <c r="A421">
        <f>VALUE(_xlfn.XLOOKUP(D421,dish!B:B,dish!A:A))</f>
        <v>50</v>
      </c>
      <c r="B421">
        <f>VALUE(_xlfn.XLOOKUP(E421,ingredient!B:B,ingredient!A:A))</f>
        <v>139</v>
      </c>
      <c r="C421">
        <v>30</v>
      </c>
      <c r="D421" t="s">
        <v>142</v>
      </c>
      <c r="E421" t="s">
        <v>285</v>
      </c>
      <c r="F421">
        <f>dish_ingredient!$C421/100*_xlfn.XLOOKUP(dish_ingredient!$E421,ingredient!$B:$B,ingredient!C:C)</f>
        <v>9.2999999999999989</v>
      </c>
      <c r="G421">
        <f>dish_ingredient!$C421/100*_xlfn.XLOOKUP(dish_ingredient!$E421,ingredient!$B:$B,ingredient!D:D)</f>
        <v>0.09</v>
      </c>
      <c r="H421">
        <f>dish_ingredient!$C421/100*_xlfn.XLOOKUP(dish_ingredient!$E421,ingredient!$B:$B,ingredient!E:E)</f>
        <v>1.7999999999999998</v>
      </c>
      <c r="I421">
        <f>dish_ingredient!$C421/100*_xlfn.XLOOKUP(dish_ingredient!$E421,ingredient!$B:$B,ingredient!F:F)</f>
        <v>0.3</v>
      </c>
      <c r="J421">
        <f>dish_ingredient!$C421/100*_xlfn.XLOOKUP(dish_ingredient!$E421,ingredient!$B:$B,ingredient!G:G)</f>
        <v>0</v>
      </c>
      <c r="K421">
        <f>dish_ingredient!$C421/100*_xlfn.XLOOKUP(dish_ingredient!$E421,ingredient!$B:$B,ingredient!H:H)</f>
        <v>0.63</v>
      </c>
    </row>
    <row r="422" spans="1:11" x14ac:dyDescent="0.3">
      <c r="A422">
        <f>VALUE(_xlfn.XLOOKUP(D422,dish!B:B,dish!A:A))</f>
        <v>50</v>
      </c>
      <c r="B422">
        <f>VALUE(_xlfn.XLOOKUP(E422,ingredient!B:B,ingredient!A:A))</f>
        <v>92</v>
      </c>
      <c r="C422">
        <v>20</v>
      </c>
      <c r="D422" t="s">
        <v>142</v>
      </c>
      <c r="E422" t="s">
        <v>163</v>
      </c>
      <c r="F422">
        <f>dish_ingredient!$C422/100*_xlfn.XLOOKUP(dish_ingredient!$E422,ingredient!$B:$B,ingredient!C:C)</f>
        <v>74</v>
      </c>
      <c r="G422">
        <f>dish_ingredient!$C422/100*_xlfn.XLOOKUP(dish_ingredient!$E422,ingredient!$B:$B,ingredient!D:D)</f>
        <v>3.4000000000000004</v>
      </c>
      <c r="H422">
        <f>dish_ingredient!$C422/100*_xlfn.XLOOKUP(dish_ingredient!$E422,ingredient!$B:$B,ingredient!E:E)</f>
        <v>10.600000000000001</v>
      </c>
      <c r="I422">
        <f>dish_ingredient!$C422/100*_xlfn.XLOOKUP(dish_ingredient!$E422,ingredient!$B:$B,ingredient!F:F)</f>
        <v>1</v>
      </c>
      <c r="J422">
        <f>dish_ingredient!$C422/100*_xlfn.XLOOKUP(dish_ingredient!$E422,ingredient!$B:$B,ingredient!G:G)</f>
        <v>0</v>
      </c>
      <c r="K422">
        <f>dish_ingredient!$C422/100*_xlfn.XLOOKUP(dish_ingredient!$E422,ingredient!$B:$B,ingredient!H:H)</f>
        <v>0.4</v>
      </c>
    </row>
    <row r="423" spans="1:11" x14ac:dyDescent="0.3">
      <c r="A423">
        <f>VALUE(_xlfn.XLOOKUP(D423,dish!B:B,dish!A:A))</f>
        <v>50</v>
      </c>
      <c r="B423">
        <f>VALUE(_xlfn.XLOOKUP(E423,ingredient!B:B,ingredient!A:A))</f>
        <v>96</v>
      </c>
      <c r="C423">
        <v>30</v>
      </c>
      <c r="D423" t="s">
        <v>142</v>
      </c>
      <c r="E423" t="s">
        <v>164</v>
      </c>
      <c r="F423">
        <f>dish_ingredient!$C423/100*_xlfn.XLOOKUP(dish_ingredient!$E423,ingredient!$B:$B,ingredient!C:C)</f>
        <v>66</v>
      </c>
      <c r="G423">
        <f>dish_ingredient!$C423/100*_xlfn.XLOOKUP(dish_ingredient!$E423,ingredient!$B:$B,ingredient!D:D)</f>
        <v>0.6</v>
      </c>
      <c r="H423">
        <f>dish_ingredient!$C423/100*_xlfn.XLOOKUP(dish_ingredient!$E423,ingredient!$B:$B,ingredient!E:E)</f>
        <v>13.5</v>
      </c>
      <c r="I423">
        <f>dish_ingredient!$C423/100*_xlfn.XLOOKUP(dish_ingredient!$E423,ingredient!$B:$B,ingredient!F:F)</f>
        <v>1.5</v>
      </c>
      <c r="J423">
        <f>dish_ingredient!$C423/100*_xlfn.XLOOKUP(dish_ingredient!$E423,ingredient!$B:$B,ingredient!G:G)</f>
        <v>0</v>
      </c>
      <c r="K423">
        <f>dish_ingredient!$C423/100*_xlfn.XLOOKUP(dish_ingredient!$E423,ingredient!$B:$B,ingredient!H:H)</f>
        <v>0</v>
      </c>
    </row>
    <row r="424" spans="1:11" x14ac:dyDescent="0.3">
      <c r="A424">
        <f>VALUE(_xlfn.XLOOKUP(D424,dish!B:B,dish!A:A))</f>
        <v>50</v>
      </c>
      <c r="B424">
        <f>VALUE(_xlfn.XLOOKUP(E424,ingredient!B:B,ingredient!A:A))</f>
        <v>140</v>
      </c>
      <c r="C424">
        <v>50</v>
      </c>
      <c r="D424" t="s">
        <v>142</v>
      </c>
      <c r="E424" t="s">
        <v>165</v>
      </c>
      <c r="F424">
        <f>dish_ingredient!$C424/100*_xlfn.XLOOKUP(dish_ingredient!$E424,ingredient!$B:$B,ingredient!C:C)</f>
        <v>25</v>
      </c>
      <c r="G424">
        <f>dish_ingredient!$C424/100*_xlfn.XLOOKUP(dish_ingredient!$E424,ingredient!$B:$B,ingredient!D:D)</f>
        <v>0.05</v>
      </c>
      <c r="H424">
        <f>dish_ingredient!$C424/100*_xlfn.XLOOKUP(dish_ingredient!$E424,ingredient!$B:$B,ingredient!E:E)</f>
        <v>6.5</v>
      </c>
      <c r="I424">
        <f>dish_ingredient!$C424/100*_xlfn.XLOOKUP(dish_ingredient!$E424,ingredient!$B:$B,ingredient!F:F)</f>
        <v>0.25</v>
      </c>
      <c r="J424">
        <f>dish_ingredient!$C424/100*_xlfn.XLOOKUP(dish_ingredient!$E424,ingredient!$B:$B,ingredient!G:G)</f>
        <v>0</v>
      </c>
      <c r="K424">
        <f>dish_ingredient!$C424/100*_xlfn.XLOOKUP(dish_ingredient!$E424,ingredient!$B:$B,ingredient!H:H)</f>
        <v>0.7</v>
      </c>
    </row>
    <row r="425" spans="1:11" x14ac:dyDescent="0.3">
      <c r="A425">
        <f>VALUE(_xlfn.XLOOKUP(D425,dish!B:B,dish!A:A))</f>
        <v>51</v>
      </c>
      <c r="B425">
        <f>VALUE(_xlfn.XLOOKUP(E425,ingredient!B:B,ingredient!A:A))</f>
        <v>130</v>
      </c>
      <c r="C425">
        <v>150</v>
      </c>
      <c r="D425" t="s">
        <v>143</v>
      </c>
      <c r="E425" t="s">
        <v>281</v>
      </c>
      <c r="F425">
        <f>dish_ingredient!$C425/100*_xlfn.XLOOKUP(dish_ingredient!$E425,ingredient!$B:$B,ingredient!C:C)</f>
        <v>313.5</v>
      </c>
      <c r="G425">
        <f>dish_ingredient!$C425/100*_xlfn.XLOOKUP(dish_ingredient!$E425,ingredient!$B:$B,ingredient!D:D)</f>
        <v>18</v>
      </c>
      <c r="H425">
        <f>dish_ingredient!$C425/100*_xlfn.XLOOKUP(dish_ingredient!$E425,ingredient!$B:$B,ingredient!E:E)</f>
        <v>0</v>
      </c>
      <c r="I425">
        <f>dish_ingredient!$C425/100*_xlfn.XLOOKUP(dish_ingredient!$E425,ingredient!$B:$B,ingredient!F:F)</f>
        <v>33</v>
      </c>
      <c r="J425">
        <f>dish_ingredient!$C425/100*_xlfn.XLOOKUP(dish_ingredient!$E425,ingredient!$B:$B,ingredient!G:G)</f>
        <v>0</v>
      </c>
      <c r="K425">
        <f>dish_ingredient!$C425/100*_xlfn.XLOOKUP(dish_ingredient!$E425,ingredient!$B:$B,ingredient!H:H)</f>
        <v>0</v>
      </c>
    </row>
    <row r="426" spans="1:11" x14ac:dyDescent="0.3">
      <c r="A426">
        <f>VALUE(_xlfn.XLOOKUP(D426,dish!B:B,dish!A:A))</f>
        <v>51</v>
      </c>
      <c r="B426">
        <f>VALUE(_xlfn.XLOOKUP(E426,ingredient!B:B,ingredient!A:A))</f>
        <v>141</v>
      </c>
      <c r="C426">
        <v>50</v>
      </c>
      <c r="D426" t="s">
        <v>143</v>
      </c>
      <c r="E426" t="s">
        <v>286</v>
      </c>
      <c r="F426">
        <f>dish_ingredient!$C426/100*_xlfn.XLOOKUP(dish_ingredient!$E426,ingredient!$B:$B,ingredient!C:C)</f>
        <v>10</v>
      </c>
      <c r="G426">
        <f>dish_ingredient!$C426/100*_xlfn.XLOOKUP(dish_ingredient!$E426,ingredient!$B:$B,ingredient!D:D)</f>
        <v>0.1</v>
      </c>
      <c r="H426">
        <f>dish_ingredient!$C426/100*_xlfn.XLOOKUP(dish_ingredient!$E426,ingredient!$B:$B,ingredient!E:E)</f>
        <v>2.2999999999999998</v>
      </c>
      <c r="I426">
        <f>dish_ingredient!$C426/100*_xlfn.XLOOKUP(dish_ingredient!$E426,ingredient!$B:$B,ingredient!F:F)</f>
        <v>0.45</v>
      </c>
      <c r="J426">
        <f>dish_ingredient!$C426/100*_xlfn.XLOOKUP(dish_ingredient!$E426,ingredient!$B:$B,ingredient!G:G)</f>
        <v>0</v>
      </c>
      <c r="K426">
        <f>dish_ingredient!$C426/100*_xlfn.XLOOKUP(dish_ingredient!$E426,ingredient!$B:$B,ingredient!H:H)</f>
        <v>0.85</v>
      </c>
    </row>
    <row r="427" spans="1:11" x14ac:dyDescent="0.3">
      <c r="A427">
        <f>VALUE(_xlfn.XLOOKUP(D427,dish!B:B,dish!A:A))</f>
        <v>51</v>
      </c>
      <c r="B427">
        <f>VALUE(_xlfn.XLOOKUP(E427,ingredient!B:B,ingredient!A:A))</f>
        <v>142</v>
      </c>
      <c r="C427">
        <v>50</v>
      </c>
      <c r="D427" t="s">
        <v>143</v>
      </c>
      <c r="E427" t="s">
        <v>166</v>
      </c>
      <c r="F427">
        <f>dish_ingredient!$C427/100*_xlfn.XLOOKUP(dish_ingredient!$E427,ingredient!$B:$B,ingredient!C:C)</f>
        <v>283.5</v>
      </c>
      <c r="G427">
        <f>dish_ingredient!$C427/100*_xlfn.XLOOKUP(dish_ingredient!$E427,ingredient!$B:$B,ingredient!D:D)</f>
        <v>24.5</v>
      </c>
      <c r="H427">
        <f>dish_ingredient!$C427/100*_xlfn.XLOOKUP(dish_ingredient!$E427,ingredient!$B:$B,ingredient!E:E)</f>
        <v>8</v>
      </c>
      <c r="I427">
        <f>dish_ingredient!$C427/100*_xlfn.XLOOKUP(dish_ingredient!$E427,ingredient!$B:$B,ingredient!F:F)</f>
        <v>13</v>
      </c>
      <c r="J427">
        <f>dish_ingredient!$C427/100*_xlfn.XLOOKUP(dish_ingredient!$E427,ingredient!$B:$B,ingredient!G:G)</f>
        <v>0</v>
      </c>
      <c r="K427">
        <f>dish_ingredient!$C427/100*_xlfn.XLOOKUP(dish_ingredient!$E427,ingredient!$B:$B,ingredient!H:H)</f>
        <v>4.25</v>
      </c>
    </row>
    <row r="428" spans="1:11" x14ac:dyDescent="0.3">
      <c r="A428">
        <f>VALUE(_xlfn.XLOOKUP(D428,dish!B:B,dish!A:A))</f>
        <v>51</v>
      </c>
      <c r="B428">
        <f>VALUE(_xlfn.XLOOKUP(E428,ingredient!B:B,ingredient!A:A))</f>
        <v>82</v>
      </c>
      <c r="C428">
        <v>15</v>
      </c>
      <c r="D428" t="s">
        <v>143</v>
      </c>
      <c r="E428" t="s">
        <v>127</v>
      </c>
      <c r="F428">
        <f>dish_ingredient!$C428/100*_xlfn.XLOOKUP(dish_ingredient!$E428,ingredient!$B:$B,ingredient!C:C)</f>
        <v>7.9499999999999993</v>
      </c>
      <c r="G428">
        <f>dish_ingredient!$C428/100*_xlfn.XLOOKUP(dish_ingredient!$E428,ingredient!$B:$B,ingredient!D:D)</f>
        <v>0</v>
      </c>
      <c r="H428">
        <f>dish_ingredient!$C428/100*_xlfn.XLOOKUP(dish_ingredient!$E428,ingredient!$B:$B,ingredient!E:E)</f>
        <v>0.6</v>
      </c>
      <c r="I428">
        <f>dish_ingredient!$C428/100*_xlfn.XLOOKUP(dish_ingredient!$E428,ingredient!$B:$B,ingredient!F:F)</f>
        <v>1.2</v>
      </c>
      <c r="J428">
        <f>dish_ingredient!$C428/100*_xlfn.XLOOKUP(dish_ingredient!$E428,ingredient!$B:$B,ingredient!G:G)</f>
        <v>0</v>
      </c>
      <c r="K428">
        <f>dish_ingredient!$C428/100*_xlfn.XLOOKUP(dish_ingredient!$E428,ingredient!$B:$B,ingredient!H:H)</f>
        <v>0</v>
      </c>
    </row>
    <row r="429" spans="1:11" x14ac:dyDescent="0.3">
      <c r="A429">
        <f>VALUE(_xlfn.XLOOKUP(D429,dish!B:B,dish!A:A))</f>
        <v>51</v>
      </c>
      <c r="B429">
        <f>VALUE(_xlfn.XLOOKUP(E429,ingredient!B:B,ingredient!A:A))</f>
        <v>39</v>
      </c>
      <c r="C429">
        <v>10</v>
      </c>
      <c r="D429" t="s">
        <v>143</v>
      </c>
      <c r="E429" t="s">
        <v>135</v>
      </c>
      <c r="F429">
        <f>dish_ingredient!$C429/100*_xlfn.XLOOKUP(dish_ingredient!$E429,ingredient!$B:$B,ingredient!C:C)</f>
        <v>14.9</v>
      </c>
      <c r="G429">
        <f>dish_ingredient!$C429/100*_xlfn.XLOOKUP(dish_ingredient!$E429,ingredient!$B:$B,ingredient!D:D)</f>
        <v>0.05</v>
      </c>
      <c r="H429">
        <f>dish_ingredient!$C429/100*_xlfn.XLOOKUP(dish_ingredient!$E429,ingredient!$B:$B,ingredient!E:E)</f>
        <v>3.3000000000000003</v>
      </c>
      <c r="I429">
        <f>dish_ingredient!$C429/100*_xlfn.XLOOKUP(dish_ingredient!$E429,ingredient!$B:$B,ingredient!F:F)</f>
        <v>0.64000000000000012</v>
      </c>
      <c r="J429">
        <f>dish_ingredient!$C429/100*_xlfn.XLOOKUP(dish_ingredient!$E429,ingredient!$B:$B,ingredient!G:G)</f>
        <v>0</v>
      </c>
      <c r="K429">
        <f>dish_ingredient!$C429/100*_xlfn.XLOOKUP(dish_ingredient!$E429,ingredient!$B:$B,ingredient!H:H)</f>
        <v>0.21000000000000002</v>
      </c>
    </row>
    <row r="430" spans="1:11" x14ac:dyDescent="0.3">
      <c r="A430">
        <f>VALUE(_xlfn.XLOOKUP(D430,dish!B:B,dish!A:A))</f>
        <v>51</v>
      </c>
      <c r="B430">
        <f>VALUE(_xlfn.XLOOKUP(E430,ingredient!B:B,ingredient!A:A))</f>
        <v>102</v>
      </c>
      <c r="C430">
        <v>10</v>
      </c>
      <c r="D430" t="s">
        <v>143</v>
      </c>
      <c r="E430" t="s">
        <v>234</v>
      </c>
      <c r="F430">
        <f>dish_ingredient!$C430/100*_xlfn.XLOOKUP(dish_ingredient!$E430,ingredient!$B:$B,ingredient!C:C)</f>
        <v>37</v>
      </c>
      <c r="G430">
        <f>dish_ingredient!$C430/100*_xlfn.XLOOKUP(dish_ingredient!$E430,ingredient!$B:$B,ingredient!D:D)</f>
        <v>0.2</v>
      </c>
      <c r="H430">
        <f>dish_ingredient!$C430/100*_xlfn.XLOOKUP(dish_ingredient!$E430,ingredient!$B:$B,ingredient!E:E)</f>
        <v>8</v>
      </c>
      <c r="I430">
        <f>dish_ingredient!$C430/100*_xlfn.XLOOKUP(dish_ingredient!$E430,ingredient!$B:$B,ingredient!F:F)</f>
        <v>0.60000000000000009</v>
      </c>
      <c r="J430">
        <f>dish_ingredient!$C430/100*_xlfn.XLOOKUP(dish_ingredient!$E430,ingredient!$B:$B,ingredient!G:G)</f>
        <v>0</v>
      </c>
      <c r="K430">
        <f>dish_ingredient!$C430/100*_xlfn.XLOOKUP(dish_ingredient!$E430,ingredient!$B:$B,ingredient!H:H)</f>
        <v>5.3000000000000007</v>
      </c>
    </row>
    <row r="431" spans="1:11" x14ac:dyDescent="0.3">
      <c r="A431">
        <f>VALUE(_xlfn.XLOOKUP(D431,dish!B:B,dish!A:A))</f>
        <v>52</v>
      </c>
      <c r="B431">
        <f>VALUE(_xlfn.XLOOKUP(E431,ingredient!B:B,ingredient!A:A))</f>
        <v>127</v>
      </c>
      <c r="C431">
        <v>200</v>
      </c>
      <c r="D431" t="s">
        <v>144</v>
      </c>
      <c r="E431" t="s">
        <v>294</v>
      </c>
      <c r="F431">
        <f>dish_ingredient!$C431/100*_xlfn.XLOOKUP(dish_ingredient!$E431,ingredient!$B:$B,ingredient!C:C)</f>
        <v>152</v>
      </c>
      <c r="G431">
        <f>dish_ingredient!$C431/100*_xlfn.XLOOKUP(dish_ingredient!$E431,ingredient!$B:$B,ingredient!D:D)</f>
        <v>9.6</v>
      </c>
      <c r="H431">
        <f>dish_ingredient!$C431/100*_xlfn.XLOOKUP(dish_ingredient!$E431,ingredient!$B:$B,ingredient!E:E)</f>
        <v>3.8</v>
      </c>
      <c r="I431">
        <f>dish_ingredient!$C431/100*_xlfn.XLOOKUP(dish_ingredient!$E431,ingredient!$B:$B,ingredient!F:F)</f>
        <v>16</v>
      </c>
      <c r="J431">
        <f>dish_ingredient!$C431/100*_xlfn.XLOOKUP(dish_ingredient!$E431,ingredient!$B:$B,ingredient!G:G)</f>
        <v>0</v>
      </c>
      <c r="K431">
        <f>dish_ingredient!$C431/100*_xlfn.XLOOKUP(dish_ingredient!$E431,ingredient!$B:$B,ingredient!H:H)</f>
        <v>0.6</v>
      </c>
    </row>
    <row r="432" spans="1:11" x14ac:dyDescent="0.3">
      <c r="A432">
        <f>VALUE(_xlfn.XLOOKUP(D432,dish!B:B,dish!A:A))</f>
        <v>52</v>
      </c>
      <c r="B432">
        <f>VALUE(_xlfn.XLOOKUP(E432,ingredient!B:B,ingredient!A:A))</f>
        <v>108</v>
      </c>
      <c r="C432">
        <v>100</v>
      </c>
      <c r="D432" t="s">
        <v>144</v>
      </c>
      <c r="E432" t="s">
        <v>227</v>
      </c>
      <c r="F432">
        <f>dish_ingredient!$C432/100*_xlfn.XLOOKUP(dish_ingredient!$E432,ingredient!$B:$B,ingredient!C:C)</f>
        <v>518</v>
      </c>
      <c r="G432">
        <f>dish_ingredient!$C432/100*_xlfn.XLOOKUP(dish_ingredient!$E432,ingredient!$B:$B,ingredient!D:D)</f>
        <v>53</v>
      </c>
      <c r="H432">
        <f>dish_ingredient!$C432/100*_xlfn.XLOOKUP(dish_ingredient!$E432,ingredient!$B:$B,ingredient!E:E)</f>
        <v>0</v>
      </c>
      <c r="I432">
        <f>dish_ingredient!$C432/100*_xlfn.XLOOKUP(dish_ingredient!$E432,ingredient!$B:$B,ingredient!F:F)</f>
        <v>9</v>
      </c>
      <c r="J432">
        <f>dish_ingredient!$C432/100*_xlfn.XLOOKUP(dish_ingredient!$E432,ingredient!$B:$B,ingredient!G:G)</f>
        <v>0</v>
      </c>
      <c r="K432">
        <f>dish_ingredient!$C432/100*_xlfn.XLOOKUP(dish_ingredient!$E432,ingredient!$B:$B,ingredient!H:H)</f>
        <v>0</v>
      </c>
    </row>
    <row r="433" spans="1:11" x14ac:dyDescent="0.3">
      <c r="A433">
        <f>VALUE(_xlfn.XLOOKUP(D433,dish!B:B,dish!A:A))</f>
        <v>52</v>
      </c>
      <c r="B433">
        <f>VALUE(_xlfn.XLOOKUP(E433,ingredient!B:B,ingredient!A:A))</f>
        <v>39</v>
      </c>
      <c r="C433">
        <v>10</v>
      </c>
      <c r="D433" t="s">
        <v>144</v>
      </c>
      <c r="E433" t="s">
        <v>135</v>
      </c>
      <c r="F433">
        <f>dish_ingredient!$C433/100*_xlfn.XLOOKUP(dish_ingredient!$E433,ingredient!$B:$B,ingredient!C:C)</f>
        <v>14.9</v>
      </c>
      <c r="G433">
        <f>dish_ingredient!$C433/100*_xlfn.XLOOKUP(dish_ingredient!$E433,ingredient!$B:$B,ingredient!D:D)</f>
        <v>0.05</v>
      </c>
      <c r="H433">
        <f>dish_ingredient!$C433/100*_xlfn.XLOOKUP(dish_ingredient!$E433,ingredient!$B:$B,ingredient!E:E)</f>
        <v>3.3000000000000003</v>
      </c>
      <c r="I433">
        <f>dish_ingredient!$C433/100*_xlfn.XLOOKUP(dish_ingredient!$E433,ingredient!$B:$B,ingredient!F:F)</f>
        <v>0.64000000000000012</v>
      </c>
      <c r="J433">
        <f>dish_ingredient!$C433/100*_xlfn.XLOOKUP(dish_ingredient!$E433,ingredient!$B:$B,ingredient!G:G)</f>
        <v>0</v>
      </c>
      <c r="K433">
        <f>dish_ingredient!$C433/100*_xlfn.XLOOKUP(dish_ingredient!$E433,ingredient!$B:$B,ingredient!H:H)</f>
        <v>0.21000000000000002</v>
      </c>
    </row>
    <row r="434" spans="1:11" x14ac:dyDescent="0.3">
      <c r="A434">
        <f>VALUE(_xlfn.XLOOKUP(D434,dish!B:B,dish!A:A))</f>
        <v>52</v>
      </c>
      <c r="B434">
        <f>VALUE(_xlfn.XLOOKUP(E434,ingredient!B:B,ingredient!A:A))</f>
        <v>82</v>
      </c>
      <c r="C434">
        <v>15</v>
      </c>
      <c r="D434" t="s">
        <v>144</v>
      </c>
      <c r="E434" t="s">
        <v>127</v>
      </c>
      <c r="F434">
        <f>dish_ingredient!$C434/100*_xlfn.XLOOKUP(dish_ingredient!$E434,ingredient!$B:$B,ingredient!C:C)</f>
        <v>7.9499999999999993</v>
      </c>
      <c r="G434">
        <f>dish_ingredient!$C434/100*_xlfn.XLOOKUP(dish_ingredient!$E434,ingredient!$B:$B,ingredient!D:D)</f>
        <v>0</v>
      </c>
      <c r="H434">
        <f>dish_ingredient!$C434/100*_xlfn.XLOOKUP(dish_ingredient!$E434,ingredient!$B:$B,ingredient!E:E)</f>
        <v>0.6</v>
      </c>
      <c r="I434">
        <f>dish_ingredient!$C434/100*_xlfn.XLOOKUP(dish_ingredient!$E434,ingredient!$B:$B,ingredient!F:F)</f>
        <v>1.2</v>
      </c>
      <c r="J434">
        <f>dish_ingredient!$C434/100*_xlfn.XLOOKUP(dish_ingredient!$E434,ingredient!$B:$B,ingredient!G:G)</f>
        <v>0</v>
      </c>
      <c r="K434">
        <f>dish_ingredient!$C434/100*_xlfn.XLOOKUP(dish_ingredient!$E434,ingredient!$B:$B,ingredient!H:H)</f>
        <v>0</v>
      </c>
    </row>
    <row r="435" spans="1:11" x14ac:dyDescent="0.3">
      <c r="A435">
        <f>VALUE(_xlfn.XLOOKUP(D435,dish!B:B,dish!A:A))</f>
        <v>52</v>
      </c>
      <c r="B435">
        <f>VALUE(_xlfn.XLOOKUP(E435,ingredient!B:B,ingredient!A:A))</f>
        <v>92</v>
      </c>
      <c r="C435">
        <v>20</v>
      </c>
      <c r="D435" t="s">
        <v>144</v>
      </c>
      <c r="E435" t="s">
        <v>163</v>
      </c>
      <c r="F435">
        <f>dish_ingredient!$C435/100*_xlfn.XLOOKUP(dish_ingredient!$E435,ingredient!$B:$B,ingredient!C:C)</f>
        <v>74</v>
      </c>
      <c r="G435">
        <f>dish_ingredient!$C435/100*_xlfn.XLOOKUP(dish_ingredient!$E435,ingredient!$B:$B,ingredient!D:D)</f>
        <v>3.4000000000000004</v>
      </c>
      <c r="H435">
        <f>dish_ingredient!$C435/100*_xlfn.XLOOKUP(dish_ingredient!$E435,ingredient!$B:$B,ingredient!E:E)</f>
        <v>10.600000000000001</v>
      </c>
      <c r="I435">
        <f>dish_ingredient!$C435/100*_xlfn.XLOOKUP(dish_ingredient!$E435,ingredient!$B:$B,ingredient!F:F)</f>
        <v>1</v>
      </c>
      <c r="J435">
        <f>dish_ingredient!$C435/100*_xlfn.XLOOKUP(dish_ingredient!$E435,ingredient!$B:$B,ingredient!G:G)</f>
        <v>0</v>
      </c>
      <c r="K435">
        <f>dish_ingredient!$C435/100*_xlfn.XLOOKUP(dish_ingredient!$E435,ingredient!$B:$B,ingredient!H:H)</f>
        <v>0.4</v>
      </c>
    </row>
    <row r="436" spans="1:11" x14ac:dyDescent="0.3">
      <c r="A436">
        <f>VALUE(_xlfn.XLOOKUP(D436,dish!B:B,dish!A:A))</f>
        <v>52</v>
      </c>
      <c r="B436">
        <f>VALUE(_xlfn.XLOOKUP(E436,ingredient!B:B,ingredient!A:A))</f>
        <v>102</v>
      </c>
      <c r="C436">
        <v>10</v>
      </c>
      <c r="D436" t="s">
        <v>144</v>
      </c>
      <c r="E436" t="s">
        <v>234</v>
      </c>
      <c r="F436">
        <f>dish_ingredient!$C436/100*_xlfn.XLOOKUP(dish_ingredient!$E436,ingredient!$B:$B,ingredient!C:C)</f>
        <v>37</v>
      </c>
      <c r="G436">
        <f>dish_ingredient!$C436/100*_xlfn.XLOOKUP(dish_ingredient!$E436,ingredient!$B:$B,ingredient!D:D)</f>
        <v>0.2</v>
      </c>
      <c r="H436">
        <f>dish_ingredient!$C436/100*_xlfn.XLOOKUP(dish_ingredient!$E436,ingredient!$B:$B,ingredient!E:E)</f>
        <v>8</v>
      </c>
      <c r="I436">
        <f>dish_ingredient!$C436/100*_xlfn.XLOOKUP(dish_ingredient!$E436,ingredient!$B:$B,ingredient!F:F)</f>
        <v>0.60000000000000009</v>
      </c>
      <c r="J436">
        <f>dish_ingredient!$C436/100*_xlfn.XLOOKUP(dish_ingredient!$E436,ingredient!$B:$B,ingredient!G:G)</f>
        <v>0</v>
      </c>
      <c r="K436">
        <f>dish_ingredient!$C436/100*_xlfn.XLOOKUP(dish_ingredient!$E436,ingredient!$B:$B,ingredient!H:H)</f>
        <v>5.3000000000000007</v>
      </c>
    </row>
    <row r="437" spans="1:11" x14ac:dyDescent="0.3">
      <c r="A437">
        <f>VALUE(_xlfn.XLOOKUP(D437,dish!B:B,dish!A:A))</f>
        <v>53</v>
      </c>
      <c r="B437">
        <f>VALUE(_xlfn.XLOOKUP(E437,ingredient!B:B,ingredient!A:A))</f>
        <v>143</v>
      </c>
      <c r="C437">
        <v>200</v>
      </c>
      <c r="D437" t="s">
        <v>145</v>
      </c>
      <c r="E437" t="s">
        <v>282</v>
      </c>
      <c r="F437">
        <f>dish_ingredient!$C437/100*_xlfn.XLOOKUP(dish_ingredient!$E437,ingredient!$B:$B,ingredient!C:C)</f>
        <v>674</v>
      </c>
      <c r="G437">
        <f>dish_ingredient!$C437/100*_xlfn.XLOOKUP(dish_ingredient!$E437,ingredient!$B:$B,ingredient!D:D)</f>
        <v>56.8</v>
      </c>
      <c r="H437">
        <f>dish_ingredient!$C437/100*_xlfn.XLOOKUP(dish_ingredient!$E437,ingredient!$B:$B,ingredient!E:E)</f>
        <v>0</v>
      </c>
      <c r="I437">
        <f>dish_ingredient!$C437/100*_xlfn.XLOOKUP(dish_ingredient!$E437,ingredient!$B:$B,ingredient!F:F)</f>
        <v>36.6</v>
      </c>
      <c r="J437">
        <f>dish_ingredient!$C437/100*_xlfn.XLOOKUP(dish_ingredient!$E437,ingredient!$B:$B,ingredient!G:G)</f>
        <v>0</v>
      </c>
      <c r="K437">
        <f>dish_ingredient!$C437/100*_xlfn.XLOOKUP(dish_ingredient!$E437,ingredient!$B:$B,ingredient!H:H)</f>
        <v>0</v>
      </c>
    </row>
    <row r="438" spans="1:11" x14ac:dyDescent="0.3">
      <c r="A438">
        <f>VALUE(_xlfn.XLOOKUP(D438,dish!B:B,dish!A:A))</f>
        <v>53</v>
      </c>
      <c r="B438">
        <f>VALUE(_xlfn.XLOOKUP(E438,ingredient!B:B,ingredient!A:A))</f>
        <v>103</v>
      </c>
      <c r="C438">
        <v>50</v>
      </c>
      <c r="D438" t="s">
        <v>145</v>
      </c>
      <c r="E438" t="s">
        <v>141</v>
      </c>
      <c r="F438">
        <f>dish_ingredient!$C438/100*_xlfn.XLOOKUP(dish_ingredient!$E438,ingredient!$B:$B,ingredient!C:C)</f>
        <v>99.5</v>
      </c>
      <c r="G438">
        <f>dish_ingredient!$C438/100*_xlfn.XLOOKUP(dish_ingredient!$E438,ingredient!$B:$B,ingredient!D:D)</f>
        <v>3</v>
      </c>
      <c r="H438">
        <f>dish_ingredient!$C438/100*_xlfn.XLOOKUP(dish_ingredient!$E438,ingredient!$B:$B,ingredient!E:E)</f>
        <v>13</v>
      </c>
      <c r="I438">
        <f>dish_ingredient!$C438/100*_xlfn.XLOOKUP(dish_ingredient!$E438,ingredient!$B:$B,ingredient!F:F)</f>
        <v>0</v>
      </c>
      <c r="J438">
        <f>dish_ingredient!$C438/100*_xlfn.XLOOKUP(dish_ingredient!$E438,ingredient!$B:$B,ingredient!G:G)</f>
        <v>0</v>
      </c>
      <c r="K438">
        <f>dish_ingredient!$C438/100*_xlfn.XLOOKUP(dish_ingredient!$E438,ingredient!$B:$B,ingredient!H:H)</f>
        <v>2.5</v>
      </c>
    </row>
    <row r="439" spans="1:11" x14ac:dyDescent="0.3">
      <c r="A439">
        <f>VALUE(_xlfn.XLOOKUP(D439,dish!B:B,dish!A:A))</f>
        <v>53</v>
      </c>
      <c r="B439">
        <f>VALUE(_xlfn.XLOOKUP(E439,ingredient!B:B,ingredient!A:A))</f>
        <v>104</v>
      </c>
      <c r="C439">
        <v>30</v>
      </c>
      <c r="D439" t="s">
        <v>145</v>
      </c>
      <c r="E439" t="s">
        <v>291</v>
      </c>
      <c r="F439">
        <f>dish_ingredient!$C439/100*_xlfn.XLOOKUP(dish_ingredient!$E439,ingredient!$B:$B,ingredient!C:C)</f>
        <v>9.6</v>
      </c>
      <c r="G439">
        <f>dish_ingredient!$C439/100*_xlfn.XLOOKUP(dish_ingredient!$E439,ingredient!$B:$B,ingredient!D:D)</f>
        <v>0.06</v>
      </c>
      <c r="H439">
        <f>dish_ingredient!$C439/100*_xlfn.XLOOKUP(dish_ingredient!$E439,ingredient!$B:$B,ingredient!E:E)</f>
        <v>2.19</v>
      </c>
      <c r="I439">
        <f>dish_ingredient!$C439/100*_xlfn.XLOOKUP(dish_ingredient!$E439,ingredient!$B:$B,ingredient!F:F)</f>
        <v>0.54</v>
      </c>
      <c r="J439">
        <f>dish_ingredient!$C439/100*_xlfn.XLOOKUP(dish_ingredient!$E439,ingredient!$B:$B,ingredient!G:G)</f>
        <v>0</v>
      </c>
      <c r="K439">
        <f>dish_ingredient!$C439/100*_xlfn.XLOOKUP(dish_ingredient!$E439,ingredient!$B:$B,ingredient!H:H)</f>
        <v>0.78</v>
      </c>
    </row>
    <row r="440" spans="1:11" x14ac:dyDescent="0.3">
      <c r="A440">
        <f>VALUE(_xlfn.XLOOKUP(D440,dish!B:B,dish!A:A))</f>
        <v>53</v>
      </c>
      <c r="B440">
        <f>VALUE(_xlfn.XLOOKUP(E440,ingredient!B:B,ingredient!A:A))</f>
        <v>93</v>
      </c>
      <c r="C440">
        <v>100</v>
      </c>
      <c r="D440" t="s">
        <v>145</v>
      </c>
      <c r="E440" t="s">
        <v>167</v>
      </c>
      <c r="F440">
        <f>dish_ingredient!$C440/100*_xlfn.XLOOKUP(dish_ingredient!$E440,ingredient!$B:$B,ingredient!C:C)</f>
        <v>364</v>
      </c>
      <c r="G440">
        <f>dish_ingredient!$C440/100*_xlfn.XLOOKUP(dish_ingredient!$E440,ingredient!$B:$B,ingredient!D:D)</f>
        <v>5</v>
      </c>
      <c r="H440">
        <f>dish_ingredient!$C440/100*_xlfn.XLOOKUP(dish_ingredient!$E440,ingredient!$B:$B,ingredient!E:E)</f>
        <v>71</v>
      </c>
      <c r="I440">
        <f>dish_ingredient!$C440/100*_xlfn.XLOOKUP(dish_ingredient!$E440,ingredient!$B:$B,ingredient!F:F)</f>
        <v>8</v>
      </c>
      <c r="J440">
        <f>dish_ingredient!$C440/100*_xlfn.XLOOKUP(dish_ingredient!$E440,ingredient!$B:$B,ingredient!G:G)</f>
        <v>0</v>
      </c>
      <c r="K440">
        <f>dish_ingredient!$C440/100*_xlfn.XLOOKUP(dish_ingredient!$E440,ingredient!$B:$B,ingredient!H:H)</f>
        <v>3</v>
      </c>
    </row>
    <row r="441" spans="1:11" x14ac:dyDescent="0.3">
      <c r="A441">
        <f>VALUE(_xlfn.XLOOKUP(D441,dish!B:B,dish!A:A))</f>
        <v>53</v>
      </c>
      <c r="B441">
        <f>VALUE(_xlfn.XLOOKUP(E441,ingredient!B:B,ingredient!A:A))</f>
        <v>94</v>
      </c>
      <c r="C441">
        <v>20</v>
      </c>
      <c r="D441" t="s">
        <v>145</v>
      </c>
      <c r="E441" t="s">
        <v>168</v>
      </c>
      <c r="F441">
        <f>dish_ingredient!$C441/100*_xlfn.XLOOKUP(dish_ingredient!$E441,ingredient!$B:$B,ingredient!C:C)</f>
        <v>76.2</v>
      </c>
      <c r="G441">
        <f>dish_ingredient!$C441/100*_xlfn.XLOOKUP(dish_ingredient!$E441,ingredient!$B:$B,ingredient!D:D)</f>
        <v>2.0000000000000004E-2</v>
      </c>
      <c r="H441">
        <f>dish_ingredient!$C441/100*_xlfn.XLOOKUP(dish_ingredient!$E441,ingredient!$B:$B,ingredient!E:E)</f>
        <v>18.260000000000002</v>
      </c>
      <c r="I441">
        <f>dish_ingredient!$C441/100*_xlfn.XLOOKUP(dish_ingredient!$E441,ingredient!$B:$B,ingredient!F:F)</f>
        <v>0.06</v>
      </c>
      <c r="J441">
        <f>dish_ingredient!$C441/100*_xlfn.XLOOKUP(dish_ingredient!$E441,ingredient!$B:$B,ingredient!G:G)</f>
        <v>0</v>
      </c>
      <c r="K441">
        <f>dish_ingredient!$C441/100*_xlfn.XLOOKUP(dish_ingredient!$E441,ingredient!$B:$B,ingredient!H:H)</f>
        <v>0</v>
      </c>
    </row>
    <row r="442" spans="1:11" x14ac:dyDescent="0.3">
      <c r="A442">
        <f>VALUE(_xlfn.XLOOKUP(D442,dish!B:B,dish!A:A))</f>
        <v>54</v>
      </c>
      <c r="B442">
        <f>VALUE(_xlfn.XLOOKUP(E442,ingredient!B:B,ingredient!A:A))</f>
        <v>127</v>
      </c>
      <c r="C442">
        <v>100</v>
      </c>
      <c r="D442" t="s">
        <v>146</v>
      </c>
      <c r="E442" t="s">
        <v>294</v>
      </c>
      <c r="F442">
        <f>dish_ingredient!$C442/100*_xlfn.XLOOKUP(dish_ingredient!$E442,ingredient!$B:$B,ingredient!C:C)</f>
        <v>76</v>
      </c>
      <c r="G442">
        <f>dish_ingredient!$C442/100*_xlfn.XLOOKUP(dish_ingredient!$E442,ingredient!$B:$B,ingredient!D:D)</f>
        <v>4.8</v>
      </c>
      <c r="H442">
        <f>dish_ingredient!$C442/100*_xlfn.XLOOKUP(dish_ingredient!$E442,ingredient!$B:$B,ingredient!E:E)</f>
        <v>1.9</v>
      </c>
      <c r="I442">
        <f>dish_ingredient!$C442/100*_xlfn.XLOOKUP(dish_ingredient!$E442,ingredient!$B:$B,ingredient!F:F)</f>
        <v>8</v>
      </c>
      <c r="J442">
        <f>dish_ingredient!$C442/100*_xlfn.XLOOKUP(dish_ingredient!$E442,ingredient!$B:$B,ingredient!G:G)</f>
        <v>0</v>
      </c>
      <c r="K442">
        <f>dish_ingredient!$C442/100*_xlfn.XLOOKUP(dish_ingredient!$E442,ingredient!$B:$B,ingredient!H:H)</f>
        <v>0.3</v>
      </c>
    </row>
    <row r="443" spans="1:11" x14ac:dyDescent="0.3">
      <c r="A443">
        <f>VALUE(_xlfn.XLOOKUP(D443,dish!B:B,dish!A:A))</f>
        <v>54</v>
      </c>
      <c r="B443">
        <f>VALUE(_xlfn.XLOOKUP(E443,ingredient!B:B,ingredient!A:A))</f>
        <v>134</v>
      </c>
      <c r="C443">
        <v>50</v>
      </c>
      <c r="D443" t="s">
        <v>146</v>
      </c>
      <c r="E443" t="s">
        <v>289</v>
      </c>
      <c r="F443">
        <f>dish_ingredient!$C443/100*_xlfn.XLOOKUP(dish_ingredient!$E443,ingredient!$B:$B,ingredient!C:C)</f>
        <v>17</v>
      </c>
      <c r="G443">
        <f>dish_ingredient!$C443/100*_xlfn.XLOOKUP(dish_ingredient!$E443,ingredient!$B:$B,ingredient!D:D)</f>
        <v>0.25</v>
      </c>
      <c r="H443">
        <f>dish_ingredient!$C443/100*_xlfn.XLOOKUP(dish_ingredient!$E443,ingredient!$B:$B,ingredient!E:E)</f>
        <v>3.4</v>
      </c>
      <c r="I443">
        <f>dish_ingredient!$C443/100*_xlfn.XLOOKUP(dish_ingredient!$E443,ingredient!$B:$B,ingredient!F:F)</f>
        <v>1.1000000000000001</v>
      </c>
      <c r="J443">
        <f>dish_ingredient!$C443/100*_xlfn.XLOOKUP(dish_ingredient!$E443,ingredient!$B:$B,ingredient!G:G)</f>
        <v>0</v>
      </c>
      <c r="K443">
        <f>dish_ingredient!$C443/100*_xlfn.XLOOKUP(dish_ingredient!$E443,ingredient!$B:$B,ingredient!H:H)</f>
        <v>1.25</v>
      </c>
    </row>
    <row r="444" spans="1:11" x14ac:dyDescent="0.3">
      <c r="A444">
        <f>VALUE(_xlfn.XLOOKUP(D444,dish!B:B,dish!A:A))</f>
        <v>54</v>
      </c>
      <c r="B444">
        <f>VALUE(_xlfn.XLOOKUP(E444,ingredient!B:B,ingredient!A:A))</f>
        <v>19</v>
      </c>
      <c r="C444">
        <v>30</v>
      </c>
      <c r="D444" t="s">
        <v>146</v>
      </c>
      <c r="E444" t="s">
        <v>126</v>
      </c>
      <c r="F444">
        <f>dish_ingredient!$C444/100*_xlfn.XLOOKUP(dish_ingredient!$E444,ingredient!$B:$B,ingredient!C:C)</f>
        <v>12.299999999999999</v>
      </c>
      <c r="G444">
        <f>dish_ingredient!$C444/100*_xlfn.XLOOKUP(dish_ingredient!$E444,ingredient!$B:$B,ingredient!D:D)</f>
        <v>0.06</v>
      </c>
      <c r="H444">
        <f>dish_ingredient!$C444/100*_xlfn.XLOOKUP(dish_ingredient!$E444,ingredient!$B:$B,ingredient!E:E)</f>
        <v>2.88</v>
      </c>
      <c r="I444">
        <f>dish_ingredient!$C444/100*_xlfn.XLOOKUP(dish_ingredient!$E444,ingredient!$B:$B,ingredient!F:F)</f>
        <v>0.27</v>
      </c>
      <c r="J444">
        <f>dish_ingredient!$C444/100*_xlfn.XLOOKUP(dish_ingredient!$E444,ingredient!$B:$B,ingredient!G:G)</f>
        <v>0</v>
      </c>
      <c r="K444">
        <f>dish_ingredient!$C444/100*_xlfn.XLOOKUP(dish_ingredient!$E444,ingredient!$B:$B,ingredient!H:H)</f>
        <v>0.84</v>
      </c>
    </row>
    <row r="445" spans="1:11" x14ac:dyDescent="0.3">
      <c r="A445">
        <f>VALUE(_xlfn.XLOOKUP(D445,dish!B:B,dish!A:A))</f>
        <v>54</v>
      </c>
      <c r="B445">
        <f>VALUE(_xlfn.XLOOKUP(E445,ingredient!B:B,ingredient!A:A))</f>
        <v>31</v>
      </c>
      <c r="C445">
        <v>50</v>
      </c>
      <c r="D445" t="s">
        <v>146</v>
      </c>
      <c r="E445" t="s">
        <v>251</v>
      </c>
      <c r="F445">
        <f>dish_ingredient!$C445/100*_xlfn.XLOOKUP(dish_ingredient!$E445,ingredient!$B:$B,ingredient!C:C)</f>
        <v>77.5</v>
      </c>
      <c r="G445">
        <f>dish_ingredient!$C445/100*_xlfn.XLOOKUP(dish_ingredient!$E445,ingredient!$B:$B,ingredient!D:D)</f>
        <v>5.5</v>
      </c>
      <c r="H445">
        <f>dish_ingredient!$C445/100*_xlfn.XLOOKUP(dish_ingredient!$E445,ingredient!$B:$B,ingredient!E:E)</f>
        <v>0.55000000000000004</v>
      </c>
      <c r="I445">
        <f>dish_ingredient!$C445/100*_xlfn.XLOOKUP(dish_ingredient!$E445,ingredient!$B:$B,ingredient!F:F)</f>
        <v>6.5</v>
      </c>
      <c r="J445">
        <f>dish_ingredient!$C445/100*_xlfn.XLOOKUP(dish_ingredient!$E445,ingredient!$B:$B,ingredient!G:G)</f>
        <v>0</v>
      </c>
      <c r="K445">
        <f>dish_ingredient!$C445/100*_xlfn.XLOOKUP(dish_ingredient!$E445,ingredient!$B:$B,ingredient!H:H)</f>
        <v>0</v>
      </c>
    </row>
    <row r="446" spans="1:11" x14ac:dyDescent="0.3">
      <c r="A446">
        <f>VALUE(_xlfn.XLOOKUP(D446,dish!B:B,dish!A:A))</f>
        <v>54</v>
      </c>
      <c r="B446">
        <f>VALUE(_xlfn.XLOOKUP(E446,ingredient!B:B,ingredient!A:A))</f>
        <v>82</v>
      </c>
      <c r="C446">
        <v>15</v>
      </c>
      <c r="D446" t="s">
        <v>146</v>
      </c>
      <c r="E446" t="s">
        <v>127</v>
      </c>
      <c r="F446">
        <f>dish_ingredient!$C446/100*_xlfn.XLOOKUP(dish_ingredient!$E446,ingredient!$B:$B,ingredient!C:C)</f>
        <v>7.9499999999999993</v>
      </c>
      <c r="G446">
        <f>dish_ingredient!$C446/100*_xlfn.XLOOKUP(dish_ingredient!$E446,ingredient!$B:$B,ingredient!D:D)</f>
        <v>0</v>
      </c>
      <c r="H446">
        <f>dish_ingredient!$C446/100*_xlfn.XLOOKUP(dish_ingredient!$E446,ingredient!$B:$B,ingredient!E:E)</f>
        <v>0.6</v>
      </c>
      <c r="I446">
        <f>dish_ingredient!$C446/100*_xlfn.XLOOKUP(dish_ingredient!$E446,ingredient!$B:$B,ingredient!F:F)</f>
        <v>1.2</v>
      </c>
      <c r="J446">
        <f>dish_ingredient!$C446/100*_xlfn.XLOOKUP(dish_ingredient!$E446,ingredient!$B:$B,ingredient!G:G)</f>
        <v>0</v>
      </c>
      <c r="K446">
        <f>dish_ingredient!$C446/100*_xlfn.XLOOKUP(dish_ingredient!$E446,ingredient!$B:$B,ingredient!H:H)</f>
        <v>0</v>
      </c>
    </row>
    <row r="447" spans="1:11" x14ac:dyDescent="0.3">
      <c r="A447">
        <f>VALUE(_xlfn.XLOOKUP(D447,dish!B:B,dish!A:A))</f>
        <v>54</v>
      </c>
      <c r="B447">
        <f>VALUE(_xlfn.XLOOKUP(E447,ingredient!B:B,ingredient!A:A))</f>
        <v>95</v>
      </c>
      <c r="C447">
        <v>10</v>
      </c>
      <c r="D447" t="s">
        <v>146</v>
      </c>
      <c r="E447" t="s">
        <v>95</v>
      </c>
      <c r="F447">
        <f>dish_ingredient!$C447/100*_xlfn.XLOOKUP(dish_ingredient!$E447,ingredient!$B:$B,ingredient!C:C)</f>
        <v>22.700000000000003</v>
      </c>
      <c r="G447">
        <f>dish_ingredient!$C447/100*_xlfn.XLOOKUP(dish_ingredient!$E447,ingredient!$B:$B,ingredient!D:D)</f>
        <v>0.62000000000000011</v>
      </c>
      <c r="H447">
        <f>dish_ingredient!$C447/100*_xlfn.XLOOKUP(dish_ingredient!$E447,ingredient!$B:$B,ingredient!E:E)</f>
        <v>3.83</v>
      </c>
      <c r="I447">
        <f>dish_ingredient!$C447/100*_xlfn.XLOOKUP(dish_ingredient!$E447,ingredient!$B:$B,ingredient!F:F)</f>
        <v>0.59000000000000008</v>
      </c>
      <c r="J447">
        <f>dish_ingredient!$C447/100*_xlfn.XLOOKUP(dish_ingredient!$E447,ingredient!$B:$B,ingredient!G:G)</f>
        <v>0</v>
      </c>
      <c r="K447">
        <f>dish_ingredient!$C447/100*_xlfn.XLOOKUP(dish_ingredient!$E447,ingredient!$B:$B,ingredient!H:H)</f>
        <v>0.13999999999999999</v>
      </c>
    </row>
    <row r="448" spans="1:11" x14ac:dyDescent="0.3">
      <c r="A448">
        <f>VALUE(_xlfn.XLOOKUP(D448,dish!B:B,dish!A:A))</f>
        <v>55</v>
      </c>
      <c r="B448">
        <f>VALUE(_xlfn.XLOOKUP(E448,ingredient!B:B,ingredient!A:A))</f>
        <v>31</v>
      </c>
      <c r="C448">
        <v>100</v>
      </c>
      <c r="D448" t="s">
        <v>147</v>
      </c>
      <c r="E448" t="s">
        <v>251</v>
      </c>
      <c r="F448">
        <f>dish_ingredient!$C448/100*_xlfn.XLOOKUP(dish_ingredient!$E448,ingredient!$B:$B,ingredient!C:C)</f>
        <v>155</v>
      </c>
      <c r="G448">
        <f>dish_ingredient!$C448/100*_xlfn.XLOOKUP(dish_ingredient!$E448,ingredient!$B:$B,ingredient!D:D)</f>
        <v>11</v>
      </c>
      <c r="H448">
        <f>dish_ingredient!$C448/100*_xlfn.XLOOKUP(dish_ingredient!$E448,ingredient!$B:$B,ingredient!E:E)</f>
        <v>1.1000000000000001</v>
      </c>
      <c r="I448">
        <f>dish_ingredient!$C448/100*_xlfn.XLOOKUP(dish_ingredient!$E448,ingredient!$B:$B,ingredient!F:F)</f>
        <v>13</v>
      </c>
      <c r="J448">
        <f>dish_ingredient!$C448/100*_xlfn.XLOOKUP(dish_ingredient!$E448,ingredient!$B:$B,ingredient!G:G)</f>
        <v>0</v>
      </c>
      <c r="K448">
        <f>dish_ingredient!$C448/100*_xlfn.XLOOKUP(dish_ingredient!$E448,ingredient!$B:$B,ingredient!H:H)</f>
        <v>0</v>
      </c>
    </row>
    <row r="449" spans="1:11" x14ac:dyDescent="0.3">
      <c r="A449">
        <f>VALUE(_xlfn.XLOOKUP(D449,dish!B:B,dish!A:A))</f>
        <v>55</v>
      </c>
      <c r="B449">
        <f>VALUE(_xlfn.XLOOKUP(E449,ingredient!B:B,ingredient!A:A))</f>
        <v>104</v>
      </c>
      <c r="C449">
        <v>30</v>
      </c>
      <c r="D449" t="s">
        <v>147</v>
      </c>
      <c r="E449" t="s">
        <v>291</v>
      </c>
      <c r="F449">
        <f>dish_ingredient!$C449/100*_xlfn.XLOOKUP(dish_ingredient!$E449,ingredient!$B:$B,ingredient!C:C)</f>
        <v>9.6</v>
      </c>
      <c r="G449">
        <f>dish_ingredient!$C449/100*_xlfn.XLOOKUP(dish_ingredient!$E449,ingredient!$B:$B,ingredient!D:D)</f>
        <v>0.06</v>
      </c>
      <c r="H449">
        <f>dish_ingredient!$C449/100*_xlfn.XLOOKUP(dish_ingredient!$E449,ingredient!$B:$B,ingredient!E:E)</f>
        <v>2.19</v>
      </c>
      <c r="I449">
        <f>dish_ingredient!$C449/100*_xlfn.XLOOKUP(dish_ingredient!$E449,ingredient!$B:$B,ingredient!F:F)</f>
        <v>0.54</v>
      </c>
      <c r="J449">
        <f>dish_ingredient!$C449/100*_xlfn.XLOOKUP(dish_ingredient!$E449,ingredient!$B:$B,ingredient!G:G)</f>
        <v>0</v>
      </c>
      <c r="K449">
        <f>dish_ingredient!$C449/100*_xlfn.XLOOKUP(dish_ingredient!$E449,ingredient!$B:$B,ingredient!H:H)</f>
        <v>0.78</v>
      </c>
    </row>
    <row r="450" spans="1:11" x14ac:dyDescent="0.3">
      <c r="A450">
        <f>VALUE(_xlfn.XLOOKUP(D450,dish!B:B,dish!A:A))</f>
        <v>55</v>
      </c>
      <c r="B450">
        <f>VALUE(_xlfn.XLOOKUP(E450,ingredient!B:B,ingredient!A:A))</f>
        <v>19</v>
      </c>
      <c r="C450">
        <v>30</v>
      </c>
      <c r="D450" t="s">
        <v>147</v>
      </c>
      <c r="E450" t="s">
        <v>126</v>
      </c>
      <c r="F450">
        <f>dish_ingredient!$C450/100*_xlfn.XLOOKUP(dish_ingredient!$E450,ingredient!$B:$B,ingredient!C:C)</f>
        <v>12.299999999999999</v>
      </c>
      <c r="G450">
        <f>dish_ingredient!$C450/100*_xlfn.XLOOKUP(dish_ingredient!$E450,ingredient!$B:$B,ingredient!D:D)</f>
        <v>0.06</v>
      </c>
      <c r="H450">
        <f>dish_ingredient!$C450/100*_xlfn.XLOOKUP(dish_ingredient!$E450,ingredient!$B:$B,ingredient!E:E)</f>
        <v>2.88</v>
      </c>
      <c r="I450">
        <f>dish_ingredient!$C450/100*_xlfn.XLOOKUP(dish_ingredient!$E450,ingredient!$B:$B,ingredient!F:F)</f>
        <v>0.27</v>
      </c>
      <c r="J450">
        <f>dish_ingredient!$C450/100*_xlfn.XLOOKUP(dish_ingredient!$E450,ingredient!$B:$B,ingredient!G:G)</f>
        <v>0</v>
      </c>
      <c r="K450">
        <f>dish_ingredient!$C450/100*_xlfn.XLOOKUP(dish_ingredient!$E450,ingredient!$B:$B,ingredient!H:H)</f>
        <v>0.84</v>
      </c>
    </row>
    <row r="451" spans="1:11" x14ac:dyDescent="0.3">
      <c r="A451">
        <f>VALUE(_xlfn.XLOOKUP(D451,dish!B:B,dish!A:A))</f>
        <v>55</v>
      </c>
      <c r="B451">
        <f>VALUE(_xlfn.XLOOKUP(E451,ingredient!B:B,ingredient!A:A))</f>
        <v>82</v>
      </c>
      <c r="C451">
        <v>10</v>
      </c>
      <c r="D451" t="s">
        <v>147</v>
      </c>
      <c r="E451" t="s">
        <v>127</v>
      </c>
      <c r="F451">
        <f>dish_ingredient!$C451/100*_xlfn.XLOOKUP(dish_ingredient!$E451,ingredient!$B:$B,ingredient!C:C)</f>
        <v>5.3000000000000007</v>
      </c>
      <c r="G451">
        <f>dish_ingredient!$C451/100*_xlfn.XLOOKUP(dish_ingredient!$E451,ingredient!$B:$B,ingredient!D:D)</f>
        <v>0</v>
      </c>
      <c r="H451">
        <f>dish_ingredient!$C451/100*_xlfn.XLOOKUP(dish_ingredient!$E451,ingredient!$B:$B,ingredient!E:E)</f>
        <v>0.4</v>
      </c>
      <c r="I451">
        <f>dish_ingredient!$C451/100*_xlfn.XLOOKUP(dish_ingredient!$E451,ingredient!$B:$B,ingredient!F:F)</f>
        <v>0.8</v>
      </c>
      <c r="J451">
        <f>dish_ingredient!$C451/100*_xlfn.XLOOKUP(dish_ingredient!$E451,ingredient!$B:$B,ingredient!G:G)</f>
        <v>0</v>
      </c>
      <c r="K451">
        <f>dish_ingredient!$C451/100*_xlfn.XLOOKUP(dish_ingredient!$E451,ingredient!$B:$B,ingredient!H:H)</f>
        <v>0</v>
      </c>
    </row>
    <row r="452" spans="1:11" x14ac:dyDescent="0.3">
      <c r="A452">
        <f>VALUE(_xlfn.XLOOKUP(D452,dish!B:B,dish!A:A))</f>
        <v>55</v>
      </c>
      <c r="B452">
        <f>VALUE(_xlfn.XLOOKUP(E452,ingredient!B:B,ingredient!A:A))</f>
        <v>89</v>
      </c>
      <c r="C452">
        <v>200</v>
      </c>
      <c r="D452" t="s">
        <v>147</v>
      </c>
      <c r="E452" t="s">
        <v>137</v>
      </c>
      <c r="F452">
        <f>dish_ingredient!$C452/100*_xlfn.XLOOKUP(dish_ingredient!$E452,ingredient!$B:$B,ingredient!C:C)</f>
        <v>160</v>
      </c>
      <c r="G452">
        <f>dish_ingredient!$C452/100*_xlfn.XLOOKUP(dish_ingredient!$E452,ingredient!$B:$B,ingredient!D:D)</f>
        <v>1.6</v>
      </c>
      <c r="H452">
        <f>dish_ingredient!$C452/100*_xlfn.XLOOKUP(dish_ingredient!$E452,ingredient!$B:$B,ingredient!E:E)</f>
        <v>36</v>
      </c>
      <c r="I452">
        <f>dish_ingredient!$C452/100*_xlfn.XLOOKUP(dish_ingredient!$E452,ingredient!$B:$B,ingredient!F:F)</f>
        <v>3.6</v>
      </c>
      <c r="J452">
        <f>dish_ingredient!$C452/100*_xlfn.XLOOKUP(dish_ingredient!$E452,ingredient!$B:$B,ingredient!G:G)</f>
        <v>0</v>
      </c>
      <c r="K452">
        <f>dish_ingredient!$C452/100*_xlfn.XLOOKUP(dish_ingredient!$E452,ingredient!$B:$B,ingredient!H:H)</f>
        <v>2.4</v>
      </c>
    </row>
    <row r="453" spans="1:11" x14ac:dyDescent="0.3">
      <c r="A453">
        <f>VALUE(_xlfn.XLOOKUP(D453,dish!B:B,dish!A:A))</f>
        <v>56</v>
      </c>
      <c r="B453">
        <f>VALUE(_xlfn.XLOOKUP(E453,ingredient!B:B,ingredient!A:A))</f>
        <v>108</v>
      </c>
      <c r="C453">
        <v>100</v>
      </c>
      <c r="D453" t="s">
        <v>148</v>
      </c>
      <c r="E453" t="s">
        <v>227</v>
      </c>
      <c r="F453">
        <f>dish_ingredient!$C453/100*_xlfn.XLOOKUP(dish_ingredient!$E453,ingredient!$B:$B,ingredient!C:C)</f>
        <v>518</v>
      </c>
      <c r="G453">
        <f>dish_ingredient!$C453/100*_xlfn.XLOOKUP(dish_ingredient!$E453,ingredient!$B:$B,ingredient!D:D)</f>
        <v>53</v>
      </c>
      <c r="H453">
        <f>dish_ingredient!$C453/100*_xlfn.XLOOKUP(dish_ingredient!$E453,ingredient!$B:$B,ingredient!E:E)</f>
        <v>0</v>
      </c>
      <c r="I453">
        <f>dish_ingredient!$C453/100*_xlfn.XLOOKUP(dish_ingredient!$E453,ingredient!$B:$B,ingredient!F:F)</f>
        <v>9</v>
      </c>
      <c r="J453">
        <f>dish_ingredient!$C453/100*_xlfn.XLOOKUP(dish_ingredient!$E453,ingredient!$B:$B,ingredient!G:G)</f>
        <v>0</v>
      </c>
      <c r="K453">
        <f>dish_ingredient!$C453/100*_xlfn.XLOOKUP(dish_ingredient!$E453,ingredient!$B:$B,ingredient!H:H)</f>
        <v>0</v>
      </c>
    </row>
    <row r="454" spans="1:11" x14ac:dyDescent="0.3">
      <c r="A454">
        <f>VALUE(_xlfn.XLOOKUP(D454,dish!B:B,dish!A:A))</f>
        <v>56</v>
      </c>
      <c r="B454">
        <f>VALUE(_xlfn.XLOOKUP(E454,ingredient!B:B,ingredient!A:A))</f>
        <v>133</v>
      </c>
      <c r="C454">
        <v>10</v>
      </c>
      <c r="D454" t="s">
        <v>148</v>
      </c>
      <c r="E454" t="s">
        <v>139</v>
      </c>
      <c r="F454">
        <f>dish_ingredient!$C454/100*_xlfn.XLOOKUP(dish_ingredient!$E454,ingredient!$B:$B,ingredient!C:C)</f>
        <v>57.300000000000004</v>
      </c>
      <c r="G454">
        <f>dish_ingredient!$C454/100*_xlfn.XLOOKUP(dish_ingredient!$E454,ingredient!$B:$B,ingredient!D:D)</f>
        <v>4.9700000000000006</v>
      </c>
      <c r="H454">
        <f>dish_ingredient!$C454/100*_xlfn.XLOOKUP(dish_ingredient!$E454,ingredient!$B:$B,ingredient!E:E)</f>
        <v>2.35</v>
      </c>
      <c r="I454">
        <f>dish_ingredient!$C454/100*_xlfn.XLOOKUP(dish_ingredient!$E454,ingredient!$B:$B,ingredient!F:F)</f>
        <v>1.7000000000000002</v>
      </c>
      <c r="J454">
        <f>dish_ingredient!$C454/100*_xlfn.XLOOKUP(dish_ingredient!$E454,ingredient!$B:$B,ingredient!G:G)</f>
        <v>0</v>
      </c>
      <c r="K454">
        <f>dish_ingredient!$C454/100*_xlfn.XLOOKUP(dish_ingredient!$E454,ingredient!$B:$B,ingredient!H:H)</f>
        <v>1.1800000000000002</v>
      </c>
    </row>
    <row r="455" spans="1:11" x14ac:dyDescent="0.3">
      <c r="A455">
        <f>VALUE(_xlfn.XLOOKUP(D455,dish!B:B,dish!A:A))</f>
        <v>56</v>
      </c>
      <c r="B455">
        <f>VALUE(_xlfn.XLOOKUP(E455,ingredient!B:B,ingredient!A:A))</f>
        <v>39</v>
      </c>
      <c r="C455">
        <v>10</v>
      </c>
      <c r="D455" t="s">
        <v>148</v>
      </c>
      <c r="E455" t="s">
        <v>135</v>
      </c>
      <c r="F455">
        <f>dish_ingredient!$C455/100*_xlfn.XLOOKUP(dish_ingredient!$E455,ingredient!$B:$B,ingredient!C:C)</f>
        <v>14.9</v>
      </c>
      <c r="G455">
        <f>dish_ingredient!$C455/100*_xlfn.XLOOKUP(dish_ingredient!$E455,ingredient!$B:$B,ingredient!D:D)</f>
        <v>0.05</v>
      </c>
      <c r="H455">
        <f>dish_ingredient!$C455/100*_xlfn.XLOOKUP(dish_ingredient!$E455,ingredient!$B:$B,ingredient!E:E)</f>
        <v>3.3000000000000003</v>
      </c>
      <c r="I455">
        <f>dish_ingredient!$C455/100*_xlfn.XLOOKUP(dish_ingredient!$E455,ingredient!$B:$B,ingredient!F:F)</f>
        <v>0.64000000000000012</v>
      </c>
      <c r="J455">
        <f>dish_ingredient!$C455/100*_xlfn.XLOOKUP(dish_ingredient!$E455,ingredient!$B:$B,ingredient!G:G)</f>
        <v>0</v>
      </c>
      <c r="K455">
        <f>dish_ingredient!$C455/100*_xlfn.XLOOKUP(dish_ingredient!$E455,ingredient!$B:$B,ingredient!H:H)</f>
        <v>0.21000000000000002</v>
      </c>
    </row>
    <row r="456" spans="1:11" x14ac:dyDescent="0.3">
      <c r="A456">
        <f>VALUE(_xlfn.XLOOKUP(D456,dish!B:B,dish!A:A))</f>
        <v>56</v>
      </c>
      <c r="B456">
        <f>VALUE(_xlfn.XLOOKUP(E456,ingredient!B:B,ingredient!A:A))</f>
        <v>102</v>
      </c>
      <c r="C456">
        <v>10</v>
      </c>
      <c r="D456" t="s">
        <v>148</v>
      </c>
      <c r="E456" t="s">
        <v>234</v>
      </c>
      <c r="F456">
        <f>dish_ingredient!$C456/100*_xlfn.XLOOKUP(dish_ingredient!$E456,ingredient!$B:$B,ingredient!C:C)</f>
        <v>37</v>
      </c>
      <c r="G456">
        <f>dish_ingredient!$C456/100*_xlfn.XLOOKUP(dish_ingredient!$E456,ingredient!$B:$B,ingredient!D:D)</f>
        <v>0.2</v>
      </c>
      <c r="H456">
        <f>dish_ingredient!$C456/100*_xlfn.XLOOKUP(dish_ingredient!$E456,ingredient!$B:$B,ingredient!E:E)</f>
        <v>8</v>
      </c>
      <c r="I456">
        <f>dish_ingredient!$C456/100*_xlfn.XLOOKUP(dish_ingredient!$E456,ingredient!$B:$B,ingredient!F:F)</f>
        <v>0.60000000000000009</v>
      </c>
      <c r="J456">
        <f>dish_ingredient!$C456/100*_xlfn.XLOOKUP(dish_ingredient!$E456,ingredient!$B:$B,ingredient!G:G)</f>
        <v>0</v>
      </c>
      <c r="K456">
        <f>dish_ingredient!$C456/100*_xlfn.XLOOKUP(dish_ingredient!$E456,ingredient!$B:$B,ingredient!H:H)</f>
        <v>5.3000000000000007</v>
      </c>
    </row>
    <row r="457" spans="1:11" x14ac:dyDescent="0.3">
      <c r="A457">
        <f>VALUE(_xlfn.XLOOKUP(D457,dish!B:B,dish!A:A))</f>
        <v>56</v>
      </c>
      <c r="B457">
        <f>VALUE(_xlfn.XLOOKUP(E457,ingredient!B:B,ingredient!A:A))</f>
        <v>29</v>
      </c>
      <c r="C457">
        <v>200</v>
      </c>
      <c r="D457" t="s">
        <v>148</v>
      </c>
      <c r="E457" t="s">
        <v>253</v>
      </c>
      <c r="F457">
        <f>dish_ingredient!$C457/100*_xlfn.XLOOKUP(dish_ingredient!$E457,ingredient!$B:$B,ingredient!C:C)</f>
        <v>276</v>
      </c>
      <c r="G457">
        <f>dish_ingredient!$C457/100*_xlfn.XLOOKUP(dish_ingredient!$E457,ingredient!$B:$B,ingredient!D:D)</f>
        <v>4.2</v>
      </c>
      <c r="H457">
        <f>dish_ingredient!$C457/100*_xlfn.XLOOKUP(dish_ingredient!$E457,ingredient!$B:$B,ingredient!E:E)</f>
        <v>50</v>
      </c>
      <c r="I457">
        <f>dish_ingredient!$C457/100*_xlfn.XLOOKUP(dish_ingredient!$E457,ingredient!$B:$B,ingredient!F:F)</f>
        <v>10</v>
      </c>
      <c r="J457">
        <f>dish_ingredient!$C457/100*_xlfn.XLOOKUP(dish_ingredient!$E457,ingredient!$B:$B,ingredient!G:G)</f>
        <v>0</v>
      </c>
      <c r="K457">
        <f>dish_ingredient!$C457/100*_xlfn.XLOOKUP(dish_ingredient!$E457,ingredient!$B:$B,ingredient!H:H)</f>
        <v>2.4</v>
      </c>
    </row>
    <row r="458" spans="1:11" x14ac:dyDescent="0.3">
      <c r="A458">
        <f>VALUE(_xlfn.XLOOKUP(D458,dish!B:B,dish!A:A))</f>
        <v>56</v>
      </c>
      <c r="B458">
        <f>VALUE(_xlfn.XLOOKUP(E458,ingredient!B:B,ingredient!A:A))</f>
        <v>82</v>
      </c>
      <c r="C458">
        <v>15</v>
      </c>
      <c r="D458" t="s">
        <v>148</v>
      </c>
      <c r="E458" t="s">
        <v>127</v>
      </c>
      <c r="F458">
        <f>dish_ingredient!$C458/100*_xlfn.XLOOKUP(dish_ingredient!$E458,ingredient!$B:$B,ingredient!C:C)</f>
        <v>7.9499999999999993</v>
      </c>
      <c r="G458">
        <f>dish_ingredient!$C458/100*_xlfn.XLOOKUP(dish_ingredient!$E458,ingredient!$B:$B,ingredient!D:D)</f>
        <v>0</v>
      </c>
      <c r="H458">
        <f>dish_ingredient!$C458/100*_xlfn.XLOOKUP(dish_ingredient!$E458,ingredient!$B:$B,ingredient!E:E)</f>
        <v>0.6</v>
      </c>
      <c r="I458">
        <f>dish_ingredient!$C458/100*_xlfn.XLOOKUP(dish_ingredient!$E458,ingredient!$B:$B,ingredient!F:F)</f>
        <v>1.2</v>
      </c>
      <c r="J458">
        <f>dish_ingredient!$C458/100*_xlfn.XLOOKUP(dish_ingredient!$E458,ingredient!$B:$B,ingredient!G:G)</f>
        <v>0</v>
      </c>
      <c r="K458">
        <f>dish_ingredient!$C458/100*_xlfn.XLOOKUP(dish_ingredient!$E458,ingredient!$B:$B,ingredient!H:H)</f>
        <v>0</v>
      </c>
    </row>
    <row r="459" spans="1:11" x14ac:dyDescent="0.3">
      <c r="A459">
        <f>VALUE(_xlfn.XLOOKUP(D459,dish!B:B,dish!A:A))</f>
        <v>57</v>
      </c>
      <c r="B459">
        <f>VALUE(_xlfn.XLOOKUP(E459,ingredient!B:B,ingredient!A:A))</f>
        <v>129</v>
      </c>
      <c r="C459">
        <v>150</v>
      </c>
      <c r="D459" t="s">
        <v>149</v>
      </c>
      <c r="E459" t="s">
        <v>293</v>
      </c>
      <c r="F459">
        <f>dish_ingredient!$C459/100*_xlfn.XLOOKUP(dish_ingredient!$E459,ingredient!$B:$B,ingredient!C:C)</f>
        <v>463.5</v>
      </c>
      <c r="G459">
        <f>dish_ingredient!$C459/100*_xlfn.XLOOKUP(dish_ingredient!$E459,ingredient!$B:$B,ingredient!D:D)</f>
        <v>36</v>
      </c>
      <c r="H459">
        <f>dish_ingredient!$C459/100*_xlfn.XLOOKUP(dish_ingredient!$E459,ingredient!$B:$B,ingredient!E:E)</f>
        <v>0</v>
      </c>
      <c r="I459">
        <f>dish_ingredient!$C459/100*_xlfn.XLOOKUP(dish_ingredient!$E459,ingredient!$B:$B,ingredient!F:F)</f>
        <v>31.5</v>
      </c>
      <c r="J459">
        <f>dish_ingredient!$C459/100*_xlfn.XLOOKUP(dish_ingredient!$E459,ingredient!$B:$B,ingredient!G:G)</f>
        <v>0</v>
      </c>
      <c r="K459">
        <f>dish_ingredient!$C459/100*_xlfn.XLOOKUP(dish_ingredient!$E459,ingredient!$B:$B,ingredient!H:H)</f>
        <v>0</v>
      </c>
    </row>
    <row r="460" spans="1:11" x14ac:dyDescent="0.3">
      <c r="A460">
        <f>VALUE(_xlfn.XLOOKUP(D460,dish!B:B,dish!A:A))</f>
        <v>57</v>
      </c>
      <c r="B460">
        <f>VALUE(_xlfn.XLOOKUP(E460,ingredient!B:B,ingredient!A:A))</f>
        <v>141</v>
      </c>
      <c r="C460">
        <v>50</v>
      </c>
      <c r="D460" t="s">
        <v>149</v>
      </c>
      <c r="E460" t="s">
        <v>286</v>
      </c>
      <c r="F460">
        <f>dish_ingredient!$C460/100*_xlfn.XLOOKUP(dish_ingredient!$E460,ingredient!$B:$B,ingredient!C:C)</f>
        <v>10</v>
      </c>
      <c r="G460">
        <f>dish_ingredient!$C460/100*_xlfn.XLOOKUP(dish_ingredient!$E460,ingredient!$B:$B,ingredient!D:D)</f>
        <v>0.1</v>
      </c>
      <c r="H460">
        <f>dish_ingredient!$C460/100*_xlfn.XLOOKUP(dish_ingredient!$E460,ingredient!$B:$B,ingredient!E:E)</f>
        <v>2.2999999999999998</v>
      </c>
      <c r="I460">
        <f>dish_ingredient!$C460/100*_xlfn.XLOOKUP(dish_ingredient!$E460,ingredient!$B:$B,ingredient!F:F)</f>
        <v>0.45</v>
      </c>
      <c r="J460">
        <f>dish_ingredient!$C460/100*_xlfn.XLOOKUP(dish_ingredient!$E460,ingredient!$B:$B,ingredient!G:G)</f>
        <v>0</v>
      </c>
      <c r="K460">
        <f>dish_ingredient!$C460/100*_xlfn.XLOOKUP(dish_ingredient!$E460,ingredient!$B:$B,ingredient!H:H)</f>
        <v>0.85</v>
      </c>
    </row>
    <row r="461" spans="1:11" x14ac:dyDescent="0.3">
      <c r="A461">
        <f>VALUE(_xlfn.XLOOKUP(D461,dish!B:B,dish!A:A))</f>
        <v>57</v>
      </c>
      <c r="B461">
        <f>VALUE(_xlfn.XLOOKUP(E461,ingredient!B:B,ingredient!A:A))</f>
        <v>58</v>
      </c>
      <c r="C461">
        <v>50</v>
      </c>
      <c r="D461" t="s">
        <v>149</v>
      </c>
      <c r="E461" t="s">
        <v>89</v>
      </c>
      <c r="F461">
        <f>dish_ingredient!$C461/100*_xlfn.XLOOKUP(dish_ingredient!$E461,ingredient!$B:$B,ingredient!C:C)</f>
        <v>20</v>
      </c>
      <c r="G461">
        <f>dish_ingredient!$C461/100*_xlfn.XLOOKUP(dish_ingredient!$E461,ingredient!$B:$B,ingredient!D:D)</f>
        <v>0.05</v>
      </c>
      <c r="H461">
        <f>dish_ingredient!$C461/100*_xlfn.XLOOKUP(dish_ingredient!$E461,ingredient!$B:$B,ingredient!E:E)</f>
        <v>4.6500000000000004</v>
      </c>
      <c r="I461">
        <f>dish_ingredient!$C461/100*_xlfn.XLOOKUP(dish_ingredient!$E461,ingredient!$B:$B,ingredient!F:F)</f>
        <v>0.55000000000000004</v>
      </c>
      <c r="J461">
        <f>dish_ingredient!$C461/100*_xlfn.XLOOKUP(dish_ingredient!$E461,ingredient!$B:$B,ingredient!G:G)</f>
        <v>0</v>
      </c>
      <c r="K461">
        <f>dish_ingredient!$C461/100*_xlfn.XLOOKUP(dish_ingredient!$E461,ingredient!$B:$B,ingredient!H:H)</f>
        <v>0.85</v>
      </c>
    </row>
    <row r="462" spans="1:11" x14ac:dyDescent="0.3">
      <c r="A462">
        <f>VALUE(_xlfn.XLOOKUP(D462,dish!B:B,dish!A:A))</f>
        <v>57</v>
      </c>
      <c r="B462">
        <f>VALUE(_xlfn.XLOOKUP(E462,ingredient!B:B,ingredient!A:A))</f>
        <v>39</v>
      </c>
      <c r="C462">
        <v>10</v>
      </c>
      <c r="D462" t="s">
        <v>149</v>
      </c>
      <c r="E462" t="s">
        <v>135</v>
      </c>
      <c r="F462">
        <f>dish_ingredient!$C462/100*_xlfn.XLOOKUP(dish_ingredient!$E462,ingredient!$B:$B,ingredient!C:C)</f>
        <v>14.9</v>
      </c>
      <c r="G462">
        <f>dish_ingredient!$C462/100*_xlfn.XLOOKUP(dish_ingredient!$E462,ingredient!$B:$B,ingredient!D:D)</f>
        <v>0.05</v>
      </c>
      <c r="H462">
        <f>dish_ingredient!$C462/100*_xlfn.XLOOKUP(dish_ingredient!$E462,ingredient!$B:$B,ingredient!E:E)</f>
        <v>3.3000000000000003</v>
      </c>
      <c r="I462">
        <f>dish_ingredient!$C462/100*_xlfn.XLOOKUP(dish_ingredient!$E462,ingredient!$B:$B,ingredient!F:F)</f>
        <v>0.64000000000000012</v>
      </c>
      <c r="J462">
        <f>dish_ingredient!$C462/100*_xlfn.XLOOKUP(dish_ingredient!$E462,ingredient!$B:$B,ingredient!G:G)</f>
        <v>0</v>
      </c>
      <c r="K462">
        <f>dish_ingredient!$C462/100*_xlfn.XLOOKUP(dish_ingredient!$E462,ingredient!$B:$B,ingredient!H:H)</f>
        <v>0.21000000000000002</v>
      </c>
    </row>
    <row r="463" spans="1:11" x14ac:dyDescent="0.3">
      <c r="A463">
        <f>VALUE(_xlfn.XLOOKUP(D463,dish!B:B,dish!A:A))</f>
        <v>57</v>
      </c>
      <c r="B463">
        <f>VALUE(_xlfn.XLOOKUP(E463,ingredient!B:B,ingredient!A:A))</f>
        <v>102</v>
      </c>
      <c r="C463">
        <v>10</v>
      </c>
      <c r="D463" t="s">
        <v>149</v>
      </c>
      <c r="E463" t="s">
        <v>234</v>
      </c>
      <c r="F463">
        <f>dish_ingredient!$C463/100*_xlfn.XLOOKUP(dish_ingredient!$E463,ingredient!$B:$B,ingredient!C:C)</f>
        <v>37</v>
      </c>
      <c r="G463">
        <f>dish_ingredient!$C463/100*_xlfn.XLOOKUP(dish_ingredient!$E463,ingredient!$B:$B,ingredient!D:D)</f>
        <v>0.2</v>
      </c>
      <c r="H463">
        <f>dish_ingredient!$C463/100*_xlfn.XLOOKUP(dish_ingredient!$E463,ingredient!$B:$B,ingredient!E:E)</f>
        <v>8</v>
      </c>
      <c r="I463">
        <f>dish_ingredient!$C463/100*_xlfn.XLOOKUP(dish_ingredient!$E463,ingredient!$B:$B,ingredient!F:F)</f>
        <v>0.60000000000000009</v>
      </c>
      <c r="J463">
        <f>dish_ingredient!$C463/100*_xlfn.XLOOKUP(dish_ingredient!$E463,ingredient!$B:$B,ingredient!G:G)</f>
        <v>0</v>
      </c>
      <c r="K463">
        <f>dish_ingredient!$C463/100*_xlfn.XLOOKUP(dish_ingredient!$E463,ingredient!$B:$B,ingredient!H:H)</f>
        <v>5.3000000000000007</v>
      </c>
    </row>
    <row r="464" spans="1:11" x14ac:dyDescent="0.3">
      <c r="A464">
        <f>VALUE(_xlfn.XLOOKUP(D464,dish!B:B,dish!A:A))</f>
        <v>57</v>
      </c>
      <c r="B464">
        <f>VALUE(_xlfn.XLOOKUP(E464,ingredient!B:B,ingredient!A:A))</f>
        <v>82</v>
      </c>
      <c r="C464">
        <v>15</v>
      </c>
      <c r="D464" t="s">
        <v>149</v>
      </c>
      <c r="E464" t="s">
        <v>127</v>
      </c>
      <c r="F464">
        <f>dish_ingredient!$C464/100*_xlfn.XLOOKUP(dish_ingredient!$E464,ingredient!$B:$B,ingredient!C:C)</f>
        <v>7.9499999999999993</v>
      </c>
      <c r="G464">
        <f>dish_ingredient!$C464/100*_xlfn.XLOOKUP(dish_ingredient!$E464,ingredient!$B:$B,ingredient!D:D)</f>
        <v>0</v>
      </c>
      <c r="H464">
        <f>dish_ingredient!$C464/100*_xlfn.XLOOKUP(dish_ingredient!$E464,ingredient!$B:$B,ingredient!E:E)</f>
        <v>0.6</v>
      </c>
      <c r="I464">
        <f>dish_ingredient!$C464/100*_xlfn.XLOOKUP(dish_ingredient!$E464,ingredient!$B:$B,ingredient!F:F)</f>
        <v>1.2</v>
      </c>
      <c r="J464">
        <f>dish_ingredient!$C464/100*_xlfn.XLOOKUP(dish_ingredient!$E464,ingredient!$B:$B,ingredient!G:G)</f>
        <v>0</v>
      </c>
      <c r="K464">
        <f>dish_ingredient!$C464/100*_xlfn.XLOOKUP(dish_ingredient!$E464,ingredient!$B:$B,ingredient!H:H)</f>
        <v>0</v>
      </c>
    </row>
    <row r="465" spans="1:11" x14ac:dyDescent="0.3">
      <c r="A465">
        <f>VALUE(_xlfn.XLOOKUP(D465,dish!B:B,dish!A:A))</f>
        <v>58</v>
      </c>
      <c r="B465">
        <f>VALUE(_xlfn.XLOOKUP(E465,ingredient!B:B,ingredient!A:A))</f>
        <v>131</v>
      </c>
      <c r="C465">
        <v>150</v>
      </c>
      <c r="D465" t="s">
        <v>348</v>
      </c>
      <c r="E465" t="s">
        <v>292</v>
      </c>
      <c r="F465">
        <f>dish_ingredient!$C465/100*_xlfn.XLOOKUP(dish_ingredient!$E465,ingredient!$B:$B,ingredient!C:C)</f>
        <v>312</v>
      </c>
      <c r="G465">
        <f>dish_ingredient!$C465/100*_xlfn.XLOOKUP(dish_ingredient!$E465,ingredient!$B:$B,ingredient!D:D)</f>
        <v>19.5</v>
      </c>
      <c r="H465">
        <f>dish_ingredient!$C465/100*_xlfn.XLOOKUP(dish_ingredient!$E465,ingredient!$B:$B,ingredient!E:E)</f>
        <v>0</v>
      </c>
      <c r="I465">
        <f>dish_ingredient!$C465/100*_xlfn.XLOOKUP(dish_ingredient!$E465,ingredient!$B:$B,ingredient!F:F)</f>
        <v>30</v>
      </c>
      <c r="J465">
        <f>dish_ingredient!$C465/100*_xlfn.XLOOKUP(dish_ingredient!$E465,ingredient!$B:$B,ingredient!G:G)</f>
        <v>0</v>
      </c>
      <c r="K465">
        <f>dish_ingredient!$C465/100*_xlfn.XLOOKUP(dish_ingredient!$E465,ingredient!$B:$B,ingredient!H:H)</f>
        <v>0</v>
      </c>
    </row>
    <row r="466" spans="1:11" x14ac:dyDescent="0.3">
      <c r="A466">
        <f>VALUE(_xlfn.XLOOKUP(D466,dish!B:B,dish!A:A))</f>
        <v>58</v>
      </c>
      <c r="B466">
        <f>VALUE(_xlfn.XLOOKUP(E466,ingredient!B:B,ingredient!A:A))</f>
        <v>88</v>
      </c>
      <c r="C466">
        <v>10</v>
      </c>
      <c r="D466" t="s">
        <v>348</v>
      </c>
      <c r="E466" t="s">
        <v>136</v>
      </c>
      <c r="F466">
        <f>dish_ingredient!$C466/100*_xlfn.XLOOKUP(dish_ingredient!$E466,ingredient!$B:$B,ingredient!C:C)</f>
        <v>14.9</v>
      </c>
      <c r="G466">
        <f>dish_ingredient!$C466/100*_xlfn.XLOOKUP(dish_ingredient!$E466,ingredient!$B:$B,ingredient!D:D)</f>
        <v>0.05</v>
      </c>
      <c r="H466">
        <f>dish_ingredient!$C466/100*_xlfn.XLOOKUP(dish_ingredient!$E466,ingredient!$B:$B,ingredient!E:E)</f>
        <v>3.3000000000000003</v>
      </c>
      <c r="I466">
        <f>dish_ingredient!$C466/100*_xlfn.XLOOKUP(dish_ingredient!$E466,ingredient!$B:$B,ingredient!F:F)</f>
        <v>0.60000000000000009</v>
      </c>
      <c r="J466">
        <f>dish_ingredient!$C466/100*_xlfn.XLOOKUP(dish_ingredient!$E466,ingredient!$B:$B,ingredient!G:G)</f>
        <v>0</v>
      </c>
      <c r="K466">
        <f>dish_ingredient!$C466/100*_xlfn.XLOOKUP(dish_ingredient!$E466,ingredient!$B:$B,ingredient!H:H)</f>
        <v>0.1</v>
      </c>
    </row>
    <row r="467" spans="1:11" x14ac:dyDescent="0.3">
      <c r="A467">
        <f>VALUE(_xlfn.XLOOKUP(D467,dish!B:B,dish!A:A))</f>
        <v>58</v>
      </c>
      <c r="B467">
        <f>VALUE(_xlfn.XLOOKUP(E467,ingredient!B:B,ingredient!A:A))</f>
        <v>104</v>
      </c>
      <c r="C467">
        <v>30</v>
      </c>
      <c r="D467" t="s">
        <v>348</v>
      </c>
      <c r="E467" t="s">
        <v>291</v>
      </c>
      <c r="F467">
        <f>dish_ingredient!$C467/100*_xlfn.XLOOKUP(dish_ingredient!$E467,ingredient!$B:$B,ingredient!C:C)</f>
        <v>9.6</v>
      </c>
      <c r="G467">
        <f>dish_ingredient!$C467/100*_xlfn.XLOOKUP(dish_ingredient!$E467,ingredient!$B:$B,ingredient!D:D)</f>
        <v>0.06</v>
      </c>
      <c r="H467">
        <f>dish_ingredient!$C467/100*_xlfn.XLOOKUP(dish_ingredient!$E467,ingredient!$B:$B,ingredient!E:E)</f>
        <v>2.19</v>
      </c>
      <c r="I467">
        <f>dish_ingredient!$C467/100*_xlfn.XLOOKUP(dish_ingredient!$E467,ingredient!$B:$B,ingredient!F:F)</f>
        <v>0.54</v>
      </c>
      <c r="J467">
        <f>dish_ingredient!$C467/100*_xlfn.XLOOKUP(dish_ingredient!$E467,ingredient!$B:$B,ingredient!G:G)</f>
        <v>0</v>
      </c>
      <c r="K467">
        <f>dish_ingredient!$C467/100*_xlfn.XLOOKUP(dish_ingredient!$E467,ingredient!$B:$B,ingredient!H:H)</f>
        <v>0.78</v>
      </c>
    </row>
    <row r="468" spans="1:11" x14ac:dyDescent="0.3">
      <c r="A468">
        <f>VALUE(_xlfn.XLOOKUP(D468,dish!B:B,dish!A:A))</f>
        <v>58</v>
      </c>
      <c r="B468">
        <f>VALUE(_xlfn.XLOOKUP(E468,ingredient!B:B,ingredient!A:A))</f>
        <v>82</v>
      </c>
      <c r="C468">
        <v>20</v>
      </c>
      <c r="D468" t="s">
        <v>348</v>
      </c>
      <c r="E468" t="s">
        <v>127</v>
      </c>
      <c r="F468">
        <f>dish_ingredient!$C468/100*_xlfn.XLOOKUP(dish_ingredient!$E468,ingredient!$B:$B,ingredient!C:C)</f>
        <v>10.600000000000001</v>
      </c>
      <c r="G468">
        <f>dish_ingredient!$C468/100*_xlfn.XLOOKUP(dish_ingredient!$E468,ingredient!$B:$B,ingredient!D:D)</f>
        <v>0</v>
      </c>
      <c r="H468">
        <f>dish_ingredient!$C468/100*_xlfn.XLOOKUP(dish_ingredient!$E468,ingredient!$B:$B,ingredient!E:E)</f>
        <v>0.8</v>
      </c>
      <c r="I468">
        <f>dish_ingredient!$C468/100*_xlfn.XLOOKUP(dish_ingredient!$E468,ingredient!$B:$B,ingredient!F:F)</f>
        <v>1.6</v>
      </c>
      <c r="J468">
        <f>dish_ingredient!$C468/100*_xlfn.XLOOKUP(dish_ingredient!$E468,ingredient!$B:$B,ingredient!G:G)</f>
        <v>0</v>
      </c>
      <c r="K468">
        <f>dish_ingredient!$C468/100*_xlfn.XLOOKUP(dish_ingredient!$E468,ingredient!$B:$B,ingredient!H:H)</f>
        <v>0</v>
      </c>
    </row>
    <row r="469" spans="1:11" x14ac:dyDescent="0.3">
      <c r="A469">
        <f>VALUE(_xlfn.XLOOKUP(D469,dish!B:B,dish!A:A))</f>
        <v>58</v>
      </c>
      <c r="B469">
        <f>VALUE(_xlfn.XLOOKUP(E469,ingredient!B:B,ingredient!A:A))</f>
        <v>97</v>
      </c>
      <c r="C469">
        <v>5</v>
      </c>
      <c r="D469" t="s">
        <v>348</v>
      </c>
      <c r="E469" t="s">
        <v>261</v>
      </c>
      <c r="F469">
        <f>dish_ingredient!$C469/100*_xlfn.XLOOKUP(dish_ingredient!$E469,ingredient!$B:$B,ingredient!C:C)</f>
        <v>1.05</v>
      </c>
      <c r="G469">
        <f>dish_ingredient!$C469/100*_xlfn.XLOOKUP(dish_ingredient!$E469,ingredient!$B:$B,ingredient!D:D)</f>
        <v>0</v>
      </c>
      <c r="H469">
        <f>dish_ingredient!$C469/100*_xlfn.XLOOKUP(dish_ingredient!$E469,ingredient!$B:$B,ingredient!E:E)</f>
        <v>4.5000000000000005E-2</v>
      </c>
      <c r="I469">
        <f>dish_ingredient!$C469/100*_xlfn.XLOOKUP(dish_ingredient!$E469,ingredient!$B:$B,ingredient!F:F)</f>
        <v>0</v>
      </c>
      <c r="J469">
        <f>dish_ingredient!$C469/100*_xlfn.XLOOKUP(dish_ingredient!$E469,ingredient!$B:$B,ingredient!G:G)</f>
        <v>0</v>
      </c>
      <c r="K469">
        <f>dish_ingredient!$C469/100*_xlfn.XLOOKUP(dish_ingredient!$E469,ingredient!$B:$B,ingredient!H:H)</f>
        <v>0</v>
      </c>
    </row>
    <row r="470" spans="1:11" x14ac:dyDescent="0.3">
      <c r="A470">
        <f>VALUE(_xlfn.XLOOKUP(D470,dish!B:B,dish!A:A))</f>
        <v>59</v>
      </c>
      <c r="B470">
        <f>VALUE(_xlfn.XLOOKUP(E470,ingredient!B:B,ingredient!A:A))</f>
        <v>144</v>
      </c>
      <c r="C470">
        <v>100</v>
      </c>
      <c r="D470" t="s">
        <v>150</v>
      </c>
      <c r="E470" t="s">
        <v>284</v>
      </c>
      <c r="F470">
        <f>dish_ingredient!$C470/100*_xlfn.XLOOKUP(dish_ingredient!$E470,ingredient!$B:$B,ingredient!C:C)</f>
        <v>99</v>
      </c>
      <c r="G470">
        <f>dish_ingredient!$C470/100*_xlfn.XLOOKUP(dish_ingredient!$E470,ingredient!$B:$B,ingredient!D:D)</f>
        <v>0.3</v>
      </c>
      <c r="H470">
        <f>dish_ingredient!$C470/100*_xlfn.XLOOKUP(dish_ingredient!$E470,ingredient!$B:$B,ingredient!E:E)</f>
        <v>0.2</v>
      </c>
      <c r="I470">
        <f>dish_ingredient!$C470/100*_xlfn.XLOOKUP(dish_ingredient!$E470,ingredient!$B:$B,ingredient!F:F)</f>
        <v>24</v>
      </c>
      <c r="J470">
        <f>dish_ingredient!$C470/100*_xlfn.XLOOKUP(dish_ingredient!$E470,ingredient!$B:$B,ingredient!G:G)</f>
        <v>0</v>
      </c>
      <c r="K470">
        <f>dish_ingredient!$C470/100*_xlfn.XLOOKUP(dish_ingredient!$E470,ingredient!$B:$B,ingredient!H:H)</f>
        <v>0</v>
      </c>
    </row>
    <row r="471" spans="1:11" x14ac:dyDescent="0.3">
      <c r="A471">
        <f>VALUE(_xlfn.XLOOKUP(D471,dish!B:B,dish!A:A))</f>
        <v>59</v>
      </c>
      <c r="B471">
        <f>VALUE(_xlfn.XLOOKUP(E471,ingredient!B:B,ingredient!A:A))</f>
        <v>104</v>
      </c>
      <c r="C471">
        <v>30</v>
      </c>
      <c r="D471" t="s">
        <v>150</v>
      </c>
      <c r="E471" t="s">
        <v>291</v>
      </c>
      <c r="F471">
        <f>dish_ingredient!$C471/100*_xlfn.XLOOKUP(dish_ingredient!$E471,ingredient!$B:$B,ingredient!C:C)</f>
        <v>9.6</v>
      </c>
      <c r="G471">
        <f>dish_ingredient!$C471/100*_xlfn.XLOOKUP(dish_ingredient!$E471,ingredient!$B:$B,ingredient!D:D)</f>
        <v>0.06</v>
      </c>
      <c r="H471">
        <f>dish_ingredient!$C471/100*_xlfn.XLOOKUP(dish_ingredient!$E471,ingredient!$B:$B,ingredient!E:E)</f>
        <v>2.19</v>
      </c>
      <c r="I471">
        <f>dish_ingredient!$C471/100*_xlfn.XLOOKUP(dish_ingredient!$E471,ingredient!$B:$B,ingredient!F:F)</f>
        <v>0.54</v>
      </c>
      <c r="J471">
        <f>dish_ingredient!$C471/100*_xlfn.XLOOKUP(dish_ingredient!$E471,ingredient!$B:$B,ingredient!G:G)</f>
        <v>0</v>
      </c>
      <c r="K471">
        <f>dish_ingredient!$C471/100*_xlfn.XLOOKUP(dish_ingredient!$E471,ingredient!$B:$B,ingredient!H:H)</f>
        <v>0.78</v>
      </c>
    </row>
    <row r="472" spans="1:11" x14ac:dyDescent="0.3">
      <c r="A472">
        <f>VALUE(_xlfn.XLOOKUP(D472,dish!B:B,dish!A:A))</f>
        <v>59</v>
      </c>
      <c r="B472">
        <f>VALUE(_xlfn.XLOOKUP(E472,ingredient!B:B,ingredient!A:A))</f>
        <v>88</v>
      </c>
      <c r="C472">
        <v>10</v>
      </c>
      <c r="D472" t="s">
        <v>150</v>
      </c>
      <c r="E472" t="s">
        <v>136</v>
      </c>
      <c r="F472">
        <f>dish_ingredient!$C472/100*_xlfn.XLOOKUP(dish_ingredient!$E472,ingredient!$B:$B,ingredient!C:C)</f>
        <v>14.9</v>
      </c>
      <c r="G472">
        <f>dish_ingredient!$C472/100*_xlfn.XLOOKUP(dish_ingredient!$E472,ingredient!$B:$B,ingredient!D:D)</f>
        <v>0.05</v>
      </c>
      <c r="H472">
        <f>dish_ingredient!$C472/100*_xlfn.XLOOKUP(dish_ingredient!$E472,ingredient!$B:$B,ingredient!E:E)</f>
        <v>3.3000000000000003</v>
      </c>
      <c r="I472">
        <f>dish_ingredient!$C472/100*_xlfn.XLOOKUP(dish_ingredient!$E472,ingredient!$B:$B,ingredient!F:F)</f>
        <v>0.60000000000000009</v>
      </c>
      <c r="J472">
        <f>dish_ingredient!$C472/100*_xlfn.XLOOKUP(dish_ingredient!$E472,ingredient!$B:$B,ingredient!G:G)</f>
        <v>0</v>
      </c>
      <c r="K472">
        <f>dish_ingredient!$C472/100*_xlfn.XLOOKUP(dish_ingredient!$E472,ingredient!$B:$B,ingredient!H:H)</f>
        <v>0.1</v>
      </c>
    </row>
    <row r="473" spans="1:11" x14ac:dyDescent="0.3">
      <c r="A473">
        <f>VALUE(_xlfn.XLOOKUP(D473,dish!B:B,dish!A:A))</f>
        <v>59</v>
      </c>
      <c r="B473">
        <f>VALUE(_xlfn.XLOOKUP(E473,ingredient!B:B,ingredient!A:A))</f>
        <v>92</v>
      </c>
      <c r="C473">
        <v>20</v>
      </c>
      <c r="D473" t="s">
        <v>150</v>
      </c>
      <c r="E473" t="s">
        <v>163</v>
      </c>
      <c r="F473">
        <f>dish_ingredient!$C473/100*_xlfn.XLOOKUP(dish_ingredient!$E473,ingredient!$B:$B,ingredient!C:C)</f>
        <v>74</v>
      </c>
      <c r="G473">
        <f>dish_ingredient!$C473/100*_xlfn.XLOOKUP(dish_ingredient!$E473,ingredient!$B:$B,ingredient!D:D)</f>
        <v>3.4000000000000004</v>
      </c>
      <c r="H473">
        <f>dish_ingredient!$C473/100*_xlfn.XLOOKUP(dish_ingredient!$E473,ingredient!$B:$B,ingredient!E:E)</f>
        <v>10.600000000000001</v>
      </c>
      <c r="I473">
        <f>dish_ingredient!$C473/100*_xlfn.XLOOKUP(dish_ingredient!$E473,ingredient!$B:$B,ingredient!F:F)</f>
        <v>1</v>
      </c>
      <c r="J473">
        <f>dish_ingredient!$C473/100*_xlfn.XLOOKUP(dish_ingredient!$E473,ingredient!$B:$B,ingredient!G:G)</f>
        <v>0</v>
      </c>
      <c r="K473">
        <f>dish_ingredient!$C473/100*_xlfn.XLOOKUP(dish_ingredient!$E473,ingredient!$B:$B,ingredient!H:H)</f>
        <v>0.4</v>
      </c>
    </row>
    <row r="474" spans="1:11" x14ac:dyDescent="0.3">
      <c r="A474">
        <f>VALUE(_xlfn.XLOOKUP(D474,dish!B:B,dish!A:A))</f>
        <v>59</v>
      </c>
      <c r="B474">
        <f>VALUE(_xlfn.XLOOKUP(E474,ingredient!B:B,ingredient!A:A))</f>
        <v>98</v>
      </c>
      <c r="C474">
        <v>90</v>
      </c>
      <c r="D474" t="s">
        <v>150</v>
      </c>
      <c r="E474" t="s">
        <v>172</v>
      </c>
      <c r="F474">
        <f>dish_ingredient!$C474/100*_xlfn.XLOOKUP(dish_ingredient!$E474,ingredient!$B:$B,ingredient!C:C)</f>
        <v>135</v>
      </c>
      <c r="G474">
        <f>dish_ingredient!$C474/100*_xlfn.XLOOKUP(dish_ingredient!$E474,ingredient!$B:$B,ingredient!D:D)</f>
        <v>0</v>
      </c>
      <c r="H474">
        <f>dish_ingredient!$C474/100*_xlfn.XLOOKUP(dish_ingredient!$E474,ingredient!$B:$B,ingredient!E:E)</f>
        <v>31.5</v>
      </c>
      <c r="I474">
        <f>dish_ingredient!$C474/100*_xlfn.XLOOKUP(dish_ingredient!$E474,ingredient!$B:$B,ingredient!F:F)</f>
        <v>0</v>
      </c>
      <c r="J474">
        <f>dish_ingredient!$C474/100*_xlfn.XLOOKUP(dish_ingredient!$E474,ingredient!$B:$B,ingredient!G:G)</f>
        <v>0</v>
      </c>
      <c r="K474">
        <f>dish_ingredient!$C474/100*_xlfn.XLOOKUP(dish_ingredient!$E474,ingredient!$B:$B,ingredient!H:H)</f>
        <v>0</v>
      </c>
    </row>
    <row r="475" spans="1:11" x14ac:dyDescent="0.3">
      <c r="A475">
        <f>VALUE(_xlfn.XLOOKUP(D475,dish!B:B,dish!A:A))</f>
        <v>60</v>
      </c>
      <c r="B475">
        <f>VALUE(_xlfn.XLOOKUP(E475,ingredient!B:B,ingredient!A:A))</f>
        <v>145</v>
      </c>
      <c r="C475">
        <v>150</v>
      </c>
      <c r="D475" t="s">
        <v>151</v>
      </c>
      <c r="E475" t="s">
        <v>242</v>
      </c>
      <c r="F475">
        <f>dish_ingredient!$C475/100*_xlfn.XLOOKUP(dish_ingredient!$E475,ingredient!$B:$B,ingredient!C:C)</f>
        <v>19.5</v>
      </c>
      <c r="G475">
        <f>dish_ingredient!$C475/100*_xlfn.XLOOKUP(dish_ingredient!$E475,ingredient!$B:$B,ingredient!D:D)</f>
        <v>0.30000000000000004</v>
      </c>
      <c r="H475">
        <f>dish_ingredient!$C475/100*_xlfn.XLOOKUP(dish_ingredient!$E475,ingredient!$B:$B,ingredient!E:E)</f>
        <v>3.3000000000000003</v>
      </c>
      <c r="I475">
        <f>dish_ingredient!$C475/100*_xlfn.XLOOKUP(dish_ingredient!$E475,ingredient!$B:$B,ingredient!F:F)</f>
        <v>2.25</v>
      </c>
      <c r="J475">
        <f>dish_ingredient!$C475/100*_xlfn.XLOOKUP(dish_ingredient!$E475,ingredient!$B:$B,ingredient!G:G)</f>
        <v>0</v>
      </c>
      <c r="K475">
        <f>dish_ingredient!$C475/100*_xlfn.XLOOKUP(dish_ingredient!$E475,ingredient!$B:$B,ingredient!H:H)</f>
        <v>1.5</v>
      </c>
    </row>
    <row r="476" spans="1:11" x14ac:dyDescent="0.3">
      <c r="A476">
        <f>VALUE(_xlfn.XLOOKUP(D476,dish!B:B,dish!A:A))</f>
        <v>60</v>
      </c>
      <c r="B476">
        <f>VALUE(_xlfn.XLOOKUP(E476,ingredient!B:B,ingredient!A:A))</f>
        <v>39</v>
      </c>
      <c r="C476">
        <v>10</v>
      </c>
      <c r="D476" t="s">
        <v>151</v>
      </c>
      <c r="E476" t="s">
        <v>135</v>
      </c>
      <c r="F476">
        <f>dish_ingredient!$C476/100*_xlfn.XLOOKUP(dish_ingredient!$E476,ingredient!$B:$B,ingredient!C:C)</f>
        <v>14.9</v>
      </c>
      <c r="G476">
        <f>dish_ingredient!$C476/100*_xlfn.XLOOKUP(dish_ingredient!$E476,ingredient!$B:$B,ingredient!D:D)</f>
        <v>0.05</v>
      </c>
      <c r="H476">
        <f>dish_ingredient!$C476/100*_xlfn.XLOOKUP(dish_ingredient!$E476,ingredient!$B:$B,ingredient!E:E)</f>
        <v>3.3000000000000003</v>
      </c>
      <c r="I476">
        <f>dish_ingredient!$C476/100*_xlfn.XLOOKUP(dish_ingredient!$E476,ingredient!$B:$B,ingredient!F:F)</f>
        <v>0.64000000000000012</v>
      </c>
      <c r="J476">
        <f>dish_ingredient!$C476/100*_xlfn.XLOOKUP(dish_ingredient!$E476,ingredient!$B:$B,ingredient!G:G)</f>
        <v>0</v>
      </c>
      <c r="K476">
        <f>dish_ingredient!$C476/100*_xlfn.XLOOKUP(dish_ingredient!$E476,ingredient!$B:$B,ingredient!H:H)</f>
        <v>0.21000000000000002</v>
      </c>
    </row>
    <row r="477" spans="1:11" x14ac:dyDescent="0.3">
      <c r="A477">
        <f>VALUE(_xlfn.XLOOKUP(D477,dish!B:B,dish!A:A))</f>
        <v>60</v>
      </c>
      <c r="B477">
        <f>VALUE(_xlfn.XLOOKUP(E477,ingredient!B:B,ingredient!A:A))</f>
        <v>102</v>
      </c>
      <c r="C477">
        <v>5</v>
      </c>
      <c r="D477" t="s">
        <v>151</v>
      </c>
      <c r="E477" t="s">
        <v>234</v>
      </c>
      <c r="F477">
        <f>dish_ingredient!$C477/100*_xlfn.XLOOKUP(dish_ingredient!$E477,ingredient!$B:$B,ingredient!C:C)</f>
        <v>18.5</v>
      </c>
      <c r="G477">
        <f>dish_ingredient!$C477/100*_xlfn.XLOOKUP(dish_ingredient!$E477,ingredient!$B:$B,ingredient!D:D)</f>
        <v>0.1</v>
      </c>
      <c r="H477">
        <f>dish_ingredient!$C477/100*_xlfn.XLOOKUP(dish_ingredient!$E477,ingredient!$B:$B,ingredient!E:E)</f>
        <v>4</v>
      </c>
      <c r="I477">
        <f>dish_ingredient!$C477/100*_xlfn.XLOOKUP(dish_ingredient!$E477,ingredient!$B:$B,ingredient!F:F)</f>
        <v>0.30000000000000004</v>
      </c>
      <c r="J477">
        <f>dish_ingredient!$C477/100*_xlfn.XLOOKUP(dish_ingredient!$E477,ingredient!$B:$B,ingredient!G:G)</f>
        <v>0</v>
      </c>
      <c r="K477">
        <f>dish_ingredient!$C477/100*_xlfn.XLOOKUP(dish_ingredient!$E477,ingredient!$B:$B,ingredient!H:H)</f>
        <v>2.6500000000000004</v>
      </c>
    </row>
    <row r="478" spans="1:11" x14ac:dyDescent="0.3">
      <c r="A478">
        <f>VALUE(_xlfn.XLOOKUP(D478,dish!B:B,dish!A:A))</f>
        <v>60</v>
      </c>
      <c r="B478">
        <f>VALUE(_xlfn.XLOOKUP(E478,ingredient!B:B,ingredient!A:A))</f>
        <v>82</v>
      </c>
      <c r="C478">
        <v>15</v>
      </c>
      <c r="D478" t="s">
        <v>151</v>
      </c>
      <c r="E478" t="s">
        <v>127</v>
      </c>
      <c r="F478">
        <f>dish_ingredient!$C478/100*_xlfn.XLOOKUP(dish_ingredient!$E478,ingredient!$B:$B,ingredient!C:C)</f>
        <v>7.9499999999999993</v>
      </c>
      <c r="G478">
        <f>dish_ingredient!$C478/100*_xlfn.XLOOKUP(dish_ingredient!$E478,ingredient!$B:$B,ingredient!D:D)</f>
        <v>0</v>
      </c>
      <c r="H478">
        <f>dish_ingredient!$C478/100*_xlfn.XLOOKUP(dish_ingredient!$E478,ingredient!$B:$B,ingredient!E:E)</f>
        <v>0.6</v>
      </c>
      <c r="I478">
        <f>dish_ingredient!$C478/100*_xlfn.XLOOKUP(dish_ingredient!$E478,ingredient!$B:$B,ingredient!F:F)</f>
        <v>1.2</v>
      </c>
      <c r="J478">
        <f>dish_ingredient!$C478/100*_xlfn.XLOOKUP(dish_ingredient!$E478,ingredient!$B:$B,ingredient!G:G)</f>
        <v>0</v>
      </c>
      <c r="K478">
        <f>dish_ingredient!$C478/100*_xlfn.XLOOKUP(dish_ingredient!$E478,ingredient!$B:$B,ingredient!H:H)</f>
        <v>0</v>
      </c>
    </row>
    <row r="479" spans="1:11" x14ac:dyDescent="0.3">
      <c r="A479">
        <f>VALUE(_xlfn.XLOOKUP(D479,dish!B:B,dish!A:A))</f>
        <v>60</v>
      </c>
      <c r="B479">
        <f>VALUE(_xlfn.XLOOKUP(E479,ingredient!B:B,ingredient!A:A))</f>
        <v>97</v>
      </c>
      <c r="C479">
        <v>5</v>
      </c>
      <c r="D479" t="s">
        <v>151</v>
      </c>
      <c r="E479" t="s">
        <v>261</v>
      </c>
      <c r="F479">
        <f>dish_ingredient!$C479/100*_xlfn.XLOOKUP(dish_ingredient!$E479,ingredient!$B:$B,ingredient!C:C)</f>
        <v>1.05</v>
      </c>
      <c r="G479">
        <f>dish_ingredient!$C479/100*_xlfn.XLOOKUP(dish_ingredient!$E479,ingredient!$B:$B,ingredient!D:D)</f>
        <v>0</v>
      </c>
      <c r="H479">
        <f>dish_ingredient!$C479/100*_xlfn.XLOOKUP(dish_ingredient!$E479,ingredient!$B:$B,ingredient!E:E)</f>
        <v>4.5000000000000005E-2</v>
      </c>
      <c r="I479">
        <f>dish_ingredient!$C479/100*_xlfn.XLOOKUP(dish_ingredient!$E479,ingredient!$B:$B,ingredient!F:F)</f>
        <v>0</v>
      </c>
      <c r="J479">
        <f>dish_ingredient!$C479/100*_xlfn.XLOOKUP(dish_ingredient!$E479,ingredient!$B:$B,ingredient!G:G)</f>
        <v>0</v>
      </c>
      <c r="K479">
        <f>dish_ingredient!$C479/100*_xlfn.XLOOKUP(dish_ingredient!$E479,ingredient!$B:$B,ingredient!H:H)</f>
        <v>0</v>
      </c>
    </row>
    <row r="480" spans="1:11" x14ac:dyDescent="0.3">
      <c r="A480">
        <f>VALUE(_xlfn.XLOOKUP(D480,dish!B:B,dish!A:A))</f>
        <v>61</v>
      </c>
      <c r="B480">
        <f>VALUE(_xlfn.XLOOKUP(E480,ingredient!B:B,ingredient!A:A))</f>
        <v>108</v>
      </c>
      <c r="C480">
        <v>200</v>
      </c>
      <c r="D480" t="s">
        <v>152</v>
      </c>
      <c r="E480" t="s">
        <v>227</v>
      </c>
      <c r="F480">
        <f>dish_ingredient!$C480/100*_xlfn.XLOOKUP(dish_ingredient!$E480,ingredient!$B:$B,ingredient!C:C)</f>
        <v>1036</v>
      </c>
      <c r="G480">
        <f>dish_ingredient!$C480/100*_xlfn.XLOOKUP(dish_ingredient!$E480,ingredient!$B:$B,ingredient!D:D)</f>
        <v>106</v>
      </c>
      <c r="H480">
        <f>dish_ingredient!$C480/100*_xlfn.XLOOKUP(dish_ingredient!$E480,ingredient!$B:$B,ingredient!E:E)</f>
        <v>0</v>
      </c>
      <c r="I480">
        <f>dish_ingredient!$C480/100*_xlfn.XLOOKUP(dish_ingredient!$E480,ingredient!$B:$B,ingredient!F:F)</f>
        <v>18</v>
      </c>
      <c r="J480">
        <f>dish_ingredient!$C480/100*_xlfn.XLOOKUP(dish_ingredient!$E480,ingredient!$B:$B,ingredient!G:G)</f>
        <v>0</v>
      </c>
      <c r="K480">
        <f>dish_ingredient!$C480/100*_xlfn.XLOOKUP(dish_ingredient!$E480,ingredient!$B:$B,ingredient!H:H)</f>
        <v>0</v>
      </c>
    </row>
    <row r="481" spans="1:11" x14ac:dyDescent="0.3">
      <c r="A481">
        <f>VALUE(_xlfn.XLOOKUP(D481,dish!B:B,dish!A:A))</f>
        <v>61</v>
      </c>
      <c r="B481">
        <f>VALUE(_xlfn.XLOOKUP(E481,ingredient!B:B,ingredient!A:A))</f>
        <v>39</v>
      </c>
      <c r="C481">
        <v>10</v>
      </c>
      <c r="D481" t="s">
        <v>152</v>
      </c>
      <c r="E481" t="s">
        <v>135</v>
      </c>
      <c r="F481">
        <f>dish_ingredient!$C481/100*_xlfn.XLOOKUP(dish_ingredient!$E481,ingredient!$B:$B,ingredient!C:C)</f>
        <v>14.9</v>
      </c>
      <c r="G481">
        <f>dish_ingredient!$C481/100*_xlfn.XLOOKUP(dish_ingredient!$E481,ingredient!$B:$B,ingredient!D:D)</f>
        <v>0.05</v>
      </c>
      <c r="H481">
        <f>dish_ingredient!$C481/100*_xlfn.XLOOKUP(dish_ingredient!$E481,ingredient!$B:$B,ingredient!E:E)</f>
        <v>3.3000000000000003</v>
      </c>
      <c r="I481">
        <f>dish_ingredient!$C481/100*_xlfn.XLOOKUP(dish_ingredient!$E481,ingredient!$B:$B,ingredient!F:F)</f>
        <v>0.64000000000000012</v>
      </c>
      <c r="J481">
        <f>dish_ingredient!$C481/100*_xlfn.XLOOKUP(dish_ingredient!$E481,ingredient!$B:$B,ingredient!G:G)</f>
        <v>0</v>
      </c>
      <c r="K481">
        <f>dish_ingredient!$C481/100*_xlfn.XLOOKUP(dish_ingredient!$E481,ingredient!$B:$B,ingredient!H:H)</f>
        <v>0.21000000000000002</v>
      </c>
    </row>
    <row r="482" spans="1:11" x14ac:dyDescent="0.3">
      <c r="A482">
        <f>VALUE(_xlfn.XLOOKUP(D482,dish!B:B,dish!A:A))</f>
        <v>61</v>
      </c>
      <c r="B482">
        <f>VALUE(_xlfn.XLOOKUP(E482,ingredient!B:B,ingredient!A:A))</f>
        <v>99</v>
      </c>
      <c r="C482">
        <v>20</v>
      </c>
      <c r="D482" t="s">
        <v>152</v>
      </c>
      <c r="E482" t="s">
        <v>169</v>
      </c>
      <c r="F482">
        <f>dish_ingredient!$C482/100*_xlfn.XLOOKUP(dish_ingredient!$E482,ingredient!$B:$B,ingredient!C:C)</f>
        <v>176.8</v>
      </c>
      <c r="G482">
        <f>dish_ingredient!$C482/100*_xlfn.XLOOKUP(dish_ingredient!$E482,ingredient!$B:$B,ingredient!D:D)</f>
        <v>20</v>
      </c>
      <c r="H482">
        <f>dish_ingredient!$C482/100*_xlfn.XLOOKUP(dish_ingredient!$E482,ingredient!$B:$B,ingredient!E:E)</f>
        <v>0</v>
      </c>
      <c r="I482">
        <f>dish_ingredient!$C482/100*_xlfn.XLOOKUP(dish_ingredient!$E482,ingredient!$B:$B,ingredient!F:F)</f>
        <v>0</v>
      </c>
      <c r="J482">
        <f>dish_ingredient!$C482/100*_xlfn.XLOOKUP(dish_ingredient!$E482,ingredient!$B:$B,ingredient!G:G)</f>
        <v>0</v>
      </c>
      <c r="K482">
        <f>dish_ingredient!$C482/100*_xlfn.XLOOKUP(dish_ingredient!$E482,ingredient!$B:$B,ingredient!H:H)</f>
        <v>0</v>
      </c>
    </row>
    <row r="483" spans="1:11" x14ac:dyDescent="0.3">
      <c r="A483">
        <f>VALUE(_xlfn.XLOOKUP(D483,dish!B:B,dish!A:A))</f>
        <v>61</v>
      </c>
      <c r="B483">
        <f>VALUE(_xlfn.XLOOKUP(E483,ingredient!B:B,ingredient!A:A))</f>
        <v>82</v>
      </c>
      <c r="C483">
        <v>15</v>
      </c>
      <c r="D483" t="s">
        <v>152</v>
      </c>
      <c r="E483" t="s">
        <v>127</v>
      </c>
      <c r="F483">
        <f>dish_ingredient!$C483/100*_xlfn.XLOOKUP(dish_ingredient!$E483,ingredient!$B:$B,ingredient!C:C)</f>
        <v>7.9499999999999993</v>
      </c>
      <c r="G483">
        <f>dish_ingredient!$C483/100*_xlfn.XLOOKUP(dish_ingredient!$E483,ingredient!$B:$B,ingredient!D:D)</f>
        <v>0</v>
      </c>
      <c r="H483">
        <f>dish_ingredient!$C483/100*_xlfn.XLOOKUP(dish_ingredient!$E483,ingredient!$B:$B,ingredient!E:E)</f>
        <v>0.6</v>
      </c>
      <c r="I483">
        <f>dish_ingredient!$C483/100*_xlfn.XLOOKUP(dish_ingredient!$E483,ingredient!$B:$B,ingredient!F:F)</f>
        <v>1.2</v>
      </c>
      <c r="J483">
        <f>dish_ingredient!$C483/100*_xlfn.XLOOKUP(dish_ingredient!$E483,ingredient!$B:$B,ingredient!G:G)</f>
        <v>0</v>
      </c>
      <c r="K483">
        <f>dish_ingredient!$C483/100*_xlfn.XLOOKUP(dish_ingredient!$E483,ingredient!$B:$B,ingredient!H:H)</f>
        <v>0</v>
      </c>
    </row>
    <row r="484" spans="1:11" x14ac:dyDescent="0.3">
      <c r="A484">
        <f>VALUE(_xlfn.XLOOKUP(D484,dish!B:B,dish!A:A))</f>
        <v>61</v>
      </c>
      <c r="B484">
        <f>VALUE(_xlfn.XLOOKUP(E484,ingredient!B:B,ingredient!A:A))</f>
        <v>100</v>
      </c>
      <c r="C484">
        <v>5</v>
      </c>
      <c r="D484" t="s">
        <v>152</v>
      </c>
      <c r="E484" t="s">
        <v>170</v>
      </c>
      <c r="F484">
        <f>dish_ingredient!$C484/100*_xlfn.XLOOKUP(dish_ingredient!$E484,ingredient!$B:$B,ingredient!C:C)</f>
        <v>14.55</v>
      </c>
      <c r="G484">
        <f>dish_ingredient!$C484/100*_xlfn.XLOOKUP(dish_ingredient!$E484,ingredient!$B:$B,ingredient!D:D)</f>
        <v>0.05</v>
      </c>
      <c r="H484">
        <f>dish_ingredient!$C484/100*_xlfn.XLOOKUP(dish_ingredient!$E484,ingredient!$B:$B,ingredient!E:E)</f>
        <v>2.875</v>
      </c>
      <c r="I484">
        <f>dish_ingredient!$C484/100*_xlfn.XLOOKUP(dish_ingredient!$E484,ingredient!$B:$B,ingredient!F:F)</f>
        <v>0.45</v>
      </c>
      <c r="J484">
        <f>dish_ingredient!$C484/100*_xlfn.XLOOKUP(dish_ingredient!$E484,ingredient!$B:$B,ingredient!G:G)</f>
        <v>0</v>
      </c>
      <c r="K484">
        <f>dish_ingredient!$C484/100*_xlfn.XLOOKUP(dish_ingredient!$E484,ingredient!$B:$B,ingredient!H:H)</f>
        <v>0.1</v>
      </c>
    </row>
    <row r="485" spans="1:11" x14ac:dyDescent="0.3">
      <c r="A485">
        <f>VALUE(_xlfn.XLOOKUP(D485,dish!B:B,dish!A:A))</f>
        <v>62</v>
      </c>
      <c r="B485">
        <f>VALUE(_xlfn.XLOOKUP(E485,ingredient!B:B,ingredient!A:A))</f>
        <v>31</v>
      </c>
      <c r="C485">
        <v>100</v>
      </c>
      <c r="D485" t="s">
        <v>153</v>
      </c>
      <c r="E485" t="s">
        <v>251</v>
      </c>
      <c r="F485">
        <f>dish_ingredient!$C485/100*_xlfn.XLOOKUP(dish_ingredient!$E485,ingredient!$B:$B,ingredient!C:C)</f>
        <v>155</v>
      </c>
      <c r="G485">
        <f>dish_ingredient!$C485/100*_xlfn.XLOOKUP(dish_ingredient!$E485,ingredient!$B:$B,ingredient!D:D)</f>
        <v>11</v>
      </c>
      <c r="H485">
        <f>dish_ingredient!$C485/100*_xlfn.XLOOKUP(dish_ingredient!$E485,ingredient!$B:$B,ingredient!E:E)</f>
        <v>1.1000000000000001</v>
      </c>
      <c r="I485">
        <f>dish_ingredient!$C485/100*_xlfn.XLOOKUP(dish_ingredient!$E485,ingredient!$B:$B,ingredient!F:F)</f>
        <v>13</v>
      </c>
      <c r="J485">
        <f>dish_ingredient!$C485/100*_xlfn.XLOOKUP(dish_ingredient!$E485,ingredient!$B:$B,ingredient!G:G)</f>
        <v>0</v>
      </c>
      <c r="K485">
        <f>dish_ingredient!$C485/100*_xlfn.XLOOKUP(dish_ingredient!$E485,ingredient!$B:$B,ingredient!H:H)</f>
        <v>0</v>
      </c>
    </row>
    <row r="486" spans="1:11" x14ac:dyDescent="0.3">
      <c r="A486">
        <f>VALUE(_xlfn.XLOOKUP(D486,dish!B:B,dish!A:A))</f>
        <v>62</v>
      </c>
      <c r="B486">
        <f>VALUE(_xlfn.XLOOKUP(E486,ingredient!B:B,ingredient!A:A))</f>
        <v>82</v>
      </c>
      <c r="C486">
        <v>10</v>
      </c>
      <c r="D486" t="s">
        <v>153</v>
      </c>
      <c r="E486" t="s">
        <v>127</v>
      </c>
      <c r="F486">
        <f>dish_ingredient!$C486/100*_xlfn.XLOOKUP(dish_ingredient!$E486,ingredient!$B:$B,ingredient!C:C)</f>
        <v>5.3000000000000007</v>
      </c>
      <c r="G486">
        <f>dish_ingredient!$C486/100*_xlfn.XLOOKUP(dish_ingredient!$E486,ingredient!$B:$B,ingredient!D:D)</f>
        <v>0</v>
      </c>
      <c r="H486">
        <f>dish_ingredient!$C486/100*_xlfn.XLOOKUP(dish_ingredient!$E486,ingredient!$B:$B,ingredient!E:E)</f>
        <v>0.4</v>
      </c>
      <c r="I486">
        <f>dish_ingredient!$C486/100*_xlfn.XLOOKUP(dish_ingredient!$E486,ingredient!$B:$B,ingredient!F:F)</f>
        <v>0.8</v>
      </c>
      <c r="J486">
        <f>dish_ingredient!$C486/100*_xlfn.XLOOKUP(dish_ingredient!$E486,ingredient!$B:$B,ingredient!G:G)</f>
        <v>0</v>
      </c>
      <c r="K486">
        <f>dish_ingredient!$C486/100*_xlfn.XLOOKUP(dish_ingredient!$E486,ingredient!$B:$B,ingredient!H:H)</f>
        <v>0</v>
      </c>
    </row>
    <row r="487" spans="1:11" x14ac:dyDescent="0.3">
      <c r="A487">
        <f>VALUE(_xlfn.XLOOKUP(D487,dish!B:B,dish!A:A))</f>
        <v>62</v>
      </c>
      <c r="B487">
        <f>VALUE(_xlfn.XLOOKUP(E487,ingredient!B:B,ingredient!A:A))</f>
        <v>92</v>
      </c>
      <c r="C487">
        <v>20</v>
      </c>
      <c r="D487" t="s">
        <v>153</v>
      </c>
      <c r="E487" t="s">
        <v>163</v>
      </c>
      <c r="F487">
        <f>dish_ingredient!$C487/100*_xlfn.XLOOKUP(dish_ingredient!$E487,ingredient!$B:$B,ingredient!C:C)</f>
        <v>74</v>
      </c>
      <c r="G487">
        <f>dish_ingredient!$C487/100*_xlfn.XLOOKUP(dish_ingredient!$E487,ingredient!$B:$B,ingredient!D:D)</f>
        <v>3.4000000000000004</v>
      </c>
      <c r="H487">
        <f>dish_ingredient!$C487/100*_xlfn.XLOOKUP(dish_ingredient!$E487,ingredient!$B:$B,ingredient!E:E)</f>
        <v>10.600000000000001</v>
      </c>
      <c r="I487">
        <f>dish_ingredient!$C487/100*_xlfn.XLOOKUP(dish_ingredient!$E487,ingredient!$B:$B,ingredient!F:F)</f>
        <v>1</v>
      </c>
      <c r="J487">
        <f>dish_ingredient!$C487/100*_xlfn.XLOOKUP(dish_ingredient!$E487,ingredient!$B:$B,ingredient!G:G)</f>
        <v>0</v>
      </c>
      <c r="K487">
        <f>dish_ingredient!$C487/100*_xlfn.XLOOKUP(dish_ingredient!$E487,ingredient!$B:$B,ingredient!H:H)</f>
        <v>0.4</v>
      </c>
    </row>
    <row r="488" spans="1:11" x14ac:dyDescent="0.3">
      <c r="A488">
        <f>VALUE(_xlfn.XLOOKUP(D488,dish!B:B,dish!A:A))</f>
        <v>62</v>
      </c>
      <c r="B488">
        <f>VALUE(_xlfn.XLOOKUP(E488,ingredient!B:B,ingredient!A:A))</f>
        <v>104</v>
      </c>
      <c r="C488">
        <v>30</v>
      </c>
      <c r="D488" t="s">
        <v>153</v>
      </c>
      <c r="E488" t="s">
        <v>291</v>
      </c>
      <c r="F488">
        <f>dish_ingredient!$C488/100*_xlfn.XLOOKUP(dish_ingredient!$E488,ingredient!$B:$B,ingredient!C:C)</f>
        <v>9.6</v>
      </c>
      <c r="G488">
        <f>dish_ingredient!$C488/100*_xlfn.XLOOKUP(dish_ingredient!$E488,ingredient!$B:$B,ingredient!D:D)</f>
        <v>0.06</v>
      </c>
      <c r="H488">
        <f>dish_ingredient!$C488/100*_xlfn.XLOOKUP(dish_ingredient!$E488,ingredient!$B:$B,ingredient!E:E)</f>
        <v>2.19</v>
      </c>
      <c r="I488">
        <f>dish_ingredient!$C488/100*_xlfn.XLOOKUP(dish_ingredient!$E488,ingredient!$B:$B,ingredient!F:F)</f>
        <v>0.54</v>
      </c>
      <c r="J488">
        <f>dish_ingredient!$C488/100*_xlfn.XLOOKUP(dish_ingredient!$E488,ingredient!$B:$B,ingredient!G:G)</f>
        <v>0</v>
      </c>
      <c r="K488">
        <f>dish_ingredient!$C488/100*_xlfn.XLOOKUP(dish_ingredient!$E488,ingredient!$B:$B,ingredient!H:H)</f>
        <v>0.78</v>
      </c>
    </row>
    <row r="489" spans="1:11" x14ac:dyDescent="0.3">
      <c r="A489">
        <f>VALUE(_xlfn.XLOOKUP(D489,dish!B:B,dish!A:A))</f>
        <v>62</v>
      </c>
      <c r="B489">
        <f>VALUE(_xlfn.XLOOKUP(E489,ingredient!B:B,ingredient!A:A))</f>
        <v>23</v>
      </c>
      <c r="C489">
        <v>200</v>
      </c>
      <c r="D489" t="s">
        <v>153</v>
      </c>
      <c r="E489" t="s">
        <v>249</v>
      </c>
      <c r="F489">
        <f>dish_ingredient!$C489/100*_xlfn.XLOOKUP(dish_ingredient!$E489,ingredient!$B:$B,ingredient!C:C)</f>
        <v>14</v>
      </c>
      <c r="G489">
        <f>dish_ingredient!$C489/100*_xlfn.XLOOKUP(dish_ingredient!$E489,ingredient!$B:$B,ingredient!D:D)</f>
        <v>0.6</v>
      </c>
      <c r="H489">
        <f>dish_ingredient!$C489/100*_xlfn.XLOOKUP(dish_ingredient!$E489,ingredient!$B:$B,ingredient!E:E)</f>
        <v>1</v>
      </c>
      <c r="I489">
        <f>dish_ingredient!$C489/100*_xlfn.XLOOKUP(dish_ingredient!$E489,ingredient!$B:$B,ingredient!F:F)</f>
        <v>1.2</v>
      </c>
      <c r="J489">
        <f>dish_ingredient!$C489/100*_xlfn.XLOOKUP(dish_ingredient!$E489,ingredient!$B:$B,ingredient!G:G)</f>
        <v>0</v>
      </c>
      <c r="K489">
        <f>dish_ingredient!$C489/100*_xlfn.XLOOKUP(dish_ingredient!$E489,ingredient!$B:$B,ingredient!H:H)</f>
        <v>0</v>
      </c>
    </row>
    <row r="490" spans="1:11" x14ac:dyDescent="0.3">
      <c r="A490">
        <f>VALUE(_xlfn.XLOOKUP(D490,dish!B:B,dish!A:A))</f>
        <v>63</v>
      </c>
      <c r="B490">
        <f>VALUE(_xlfn.XLOOKUP(E490,ingredient!B:B,ingredient!A:A))</f>
        <v>113</v>
      </c>
      <c r="C490">
        <v>150</v>
      </c>
      <c r="D490" t="s">
        <v>154</v>
      </c>
      <c r="E490" t="s">
        <v>123</v>
      </c>
      <c r="F490">
        <f>dish_ingredient!$C490/100*_xlfn.XLOOKUP(dish_ingredient!$E490,ingredient!$B:$B,ingredient!C:C)</f>
        <v>37.5</v>
      </c>
      <c r="G490">
        <f>dish_ingredient!$C490/100*_xlfn.XLOOKUP(dish_ingredient!$E490,ingredient!$B:$B,ingredient!D:D)</f>
        <v>0.30000000000000004</v>
      </c>
      <c r="H490">
        <f>dish_ingredient!$C490/100*_xlfn.XLOOKUP(dish_ingredient!$E490,ingredient!$B:$B,ingredient!E:E)</f>
        <v>8.8500000000000014</v>
      </c>
      <c r="I490">
        <f>dish_ingredient!$C490/100*_xlfn.XLOOKUP(dish_ingredient!$E490,ingredient!$B:$B,ingredient!F:F)</f>
        <v>1.5</v>
      </c>
      <c r="J490">
        <f>dish_ingredient!$C490/100*_xlfn.XLOOKUP(dish_ingredient!$E490,ingredient!$B:$B,ingredient!G:G)</f>
        <v>0</v>
      </c>
      <c r="K490">
        <f>dish_ingredient!$C490/100*_xlfn.XLOOKUP(dish_ingredient!$E490,ingredient!$B:$B,ingredient!H:H)</f>
        <v>4.5</v>
      </c>
    </row>
    <row r="491" spans="1:11" x14ac:dyDescent="0.3">
      <c r="A491">
        <f>VALUE(_xlfn.XLOOKUP(D491,dish!B:B,dish!A:A))</f>
        <v>63</v>
      </c>
      <c r="B491">
        <f>VALUE(_xlfn.XLOOKUP(E491,ingredient!B:B,ingredient!A:A))</f>
        <v>39</v>
      </c>
      <c r="C491">
        <v>10</v>
      </c>
      <c r="D491" t="s">
        <v>154</v>
      </c>
      <c r="E491" t="s">
        <v>135</v>
      </c>
      <c r="F491">
        <f>dish_ingredient!$C491/100*_xlfn.XLOOKUP(dish_ingredient!$E491,ingredient!$B:$B,ingredient!C:C)</f>
        <v>14.9</v>
      </c>
      <c r="G491">
        <f>dish_ingredient!$C491/100*_xlfn.XLOOKUP(dish_ingredient!$E491,ingredient!$B:$B,ingredient!D:D)</f>
        <v>0.05</v>
      </c>
      <c r="H491">
        <f>dish_ingredient!$C491/100*_xlfn.XLOOKUP(dish_ingredient!$E491,ingredient!$B:$B,ingredient!E:E)</f>
        <v>3.3000000000000003</v>
      </c>
      <c r="I491">
        <f>dish_ingredient!$C491/100*_xlfn.XLOOKUP(dish_ingredient!$E491,ingredient!$B:$B,ingredient!F:F)</f>
        <v>0.64000000000000012</v>
      </c>
      <c r="J491">
        <f>dish_ingredient!$C491/100*_xlfn.XLOOKUP(dish_ingredient!$E491,ingredient!$B:$B,ingredient!G:G)</f>
        <v>0</v>
      </c>
      <c r="K491">
        <f>dish_ingredient!$C491/100*_xlfn.XLOOKUP(dish_ingredient!$E491,ingredient!$B:$B,ingredient!H:H)</f>
        <v>0.21000000000000002</v>
      </c>
    </row>
    <row r="492" spans="1:11" x14ac:dyDescent="0.3">
      <c r="A492">
        <f>VALUE(_xlfn.XLOOKUP(D492,dish!B:B,dish!A:A))</f>
        <v>63</v>
      </c>
      <c r="B492">
        <f>VALUE(_xlfn.XLOOKUP(E492,ingredient!B:B,ingredient!A:A))</f>
        <v>102</v>
      </c>
      <c r="C492">
        <v>10</v>
      </c>
      <c r="D492" t="s">
        <v>154</v>
      </c>
      <c r="E492" t="s">
        <v>234</v>
      </c>
      <c r="F492">
        <f>dish_ingredient!$C492/100*_xlfn.XLOOKUP(dish_ingredient!$E492,ingredient!$B:$B,ingredient!C:C)</f>
        <v>37</v>
      </c>
      <c r="G492">
        <f>dish_ingredient!$C492/100*_xlfn.XLOOKUP(dish_ingredient!$E492,ingredient!$B:$B,ingredient!D:D)</f>
        <v>0.2</v>
      </c>
      <c r="H492">
        <f>dish_ingredient!$C492/100*_xlfn.XLOOKUP(dish_ingredient!$E492,ingredient!$B:$B,ingredient!E:E)</f>
        <v>8</v>
      </c>
      <c r="I492">
        <f>dish_ingredient!$C492/100*_xlfn.XLOOKUP(dish_ingredient!$E492,ingredient!$B:$B,ingredient!F:F)</f>
        <v>0.60000000000000009</v>
      </c>
      <c r="J492">
        <f>dish_ingredient!$C492/100*_xlfn.XLOOKUP(dish_ingredient!$E492,ingredient!$B:$B,ingredient!G:G)</f>
        <v>0</v>
      </c>
      <c r="K492">
        <f>dish_ingredient!$C492/100*_xlfn.XLOOKUP(dish_ingredient!$E492,ingredient!$B:$B,ingredient!H:H)</f>
        <v>5.3000000000000007</v>
      </c>
    </row>
    <row r="493" spans="1:11" x14ac:dyDescent="0.3">
      <c r="A493">
        <f>VALUE(_xlfn.XLOOKUP(D493,dish!B:B,dish!A:A))</f>
        <v>63</v>
      </c>
      <c r="B493">
        <f>VALUE(_xlfn.XLOOKUP(E493,ingredient!B:B,ingredient!A:A))</f>
        <v>82</v>
      </c>
      <c r="C493">
        <v>15</v>
      </c>
      <c r="D493" t="s">
        <v>154</v>
      </c>
      <c r="E493" t="s">
        <v>127</v>
      </c>
      <c r="F493">
        <f>dish_ingredient!$C493/100*_xlfn.XLOOKUP(dish_ingredient!$E493,ingredient!$B:$B,ingredient!C:C)</f>
        <v>7.9499999999999993</v>
      </c>
      <c r="G493">
        <f>dish_ingredient!$C493/100*_xlfn.XLOOKUP(dish_ingredient!$E493,ingredient!$B:$B,ingredient!D:D)</f>
        <v>0</v>
      </c>
      <c r="H493">
        <f>dish_ingredient!$C493/100*_xlfn.XLOOKUP(dish_ingredient!$E493,ingredient!$B:$B,ingredient!E:E)</f>
        <v>0.6</v>
      </c>
      <c r="I493">
        <f>dish_ingredient!$C493/100*_xlfn.XLOOKUP(dish_ingredient!$E493,ingredient!$B:$B,ingredient!F:F)</f>
        <v>1.2</v>
      </c>
      <c r="J493">
        <f>dish_ingredient!$C493/100*_xlfn.XLOOKUP(dish_ingredient!$E493,ingredient!$B:$B,ingredient!G:G)</f>
        <v>0</v>
      </c>
      <c r="K493">
        <f>dish_ingredient!$C493/100*_xlfn.XLOOKUP(dish_ingredient!$E493,ingredient!$B:$B,ingredient!H:H)</f>
        <v>0</v>
      </c>
    </row>
    <row r="494" spans="1:11" x14ac:dyDescent="0.3">
      <c r="A494">
        <f>VALUE(_xlfn.XLOOKUP(D494,dish!B:B,dish!A:A))</f>
        <v>63</v>
      </c>
      <c r="B494">
        <f>VALUE(_xlfn.XLOOKUP(E494,ingredient!B:B,ingredient!A:A))</f>
        <v>84</v>
      </c>
      <c r="C494">
        <v>5</v>
      </c>
      <c r="D494" t="s">
        <v>154</v>
      </c>
      <c r="E494" t="s">
        <v>129</v>
      </c>
      <c r="F494">
        <f>dish_ingredient!$C494/100*_xlfn.XLOOKUP(dish_ingredient!$E494,ingredient!$B:$B,ingredient!C:C)</f>
        <v>19.350000000000001</v>
      </c>
      <c r="G494">
        <f>dish_ingredient!$C494/100*_xlfn.XLOOKUP(dish_ingredient!$E494,ingredient!$B:$B,ingredient!D:D)</f>
        <v>0</v>
      </c>
      <c r="H494">
        <f>dish_ingredient!$C494/100*_xlfn.XLOOKUP(dish_ingredient!$E494,ingredient!$B:$B,ingredient!E:E)</f>
        <v>4.95</v>
      </c>
      <c r="I494">
        <f>dish_ingredient!$C494/100*_xlfn.XLOOKUP(dish_ingredient!$E494,ingredient!$B:$B,ingredient!F:F)</f>
        <v>0</v>
      </c>
      <c r="J494">
        <f>dish_ingredient!$C494/100*_xlfn.XLOOKUP(dish_ingredient!$E494,ingredient!$B:$B,ingredient!G:G)</f>
        <v>0</v>
      </c>
      <c r="K494">
        <f>dish_ingredient!$C494/100*_xlfn.XLOOKUP(dish_ingredient!$E494,ingredient!$B:$B,ingredient!H:H)</f>
        <v>0</v>
      </c>
    </row>
    <row r="495" spans="1:11" x14ac:dyDescent="0.3">
      <c r="A495">
        <f>VALUE(_xlfn.XLOOKUP(D495,dish!B:B,dish!A:A))</f>
        <v>64</v>
      </c>
      <c r="B495">
        <f>VALUE(_xlfn.XLOOKUP(E495,ingredient!B:B,ingredient!A:A))</f>
        <v>22</v>
      </c>
      <c r="C495">
        <v>150</v>
      </c>
      <c r="D495" t="s">
        <v>349</v>
      </c>
      <c r="E495" t="s">
        <v>248</v>
      </c>
      <c r="F495">
        <f>dish_ingredient!$C495/100*_xlfn.XLOOKUP(dish_ingredient!$E495,ingredient!$B:$B,ingredient!C:C)</f>
        <v>247.5</v>
      </c>
      <c r="G495">
        <f>dish_ingredient!$C495/100*_xlfn.XLOOKUP(dish_ingredient!$E495,ingredient!$B:$B,ingredient!D:D)</f>
        <v>5.4</v>
      </c>
      <c r="H495">
        <f>dish_ingredient!$C495/100*_xlfn.XLOOKUP(dish_ingredient!$E495,ingredient!$B:$B,ingredient!E:E)</f>
        <v>0</v>
      </c>
      <c r="I495">
        <f>dish_ingredient!$C495/100*_xlfn.XLOOKUP(dish_ingredient!$E495,ingredient!$B:$B,ingredient!F:F)</f>
        <v>46.5</v>
      </c>
      <c r="J495">
        <f>dish_ingredient!$C495/100*_xlfn.XLOOKUP(dish_ingredient!$E495,ingredient!$B:$B,ingredient!G:G)</f>
        <v>0</v>
      </c>
      <c r="K495">
        <f>dish_ingredient!$C495/100*_xlfn.XLOOKUP(dish_ingredient!$E495,ingredient!$B:$B,ingredient!H:H)</f>
        <v>0</v>
      </c>
    </row>
    <row r="496" spans="1:11" x14ac:dyDescent="0.3">
      <c r="A496">
        <f>VALUE(_xlfn.XLOOKUP(D496,dish!B:B,dish!A:A))</f>
        <v>64</v>
      </c>
      <c r="B496">
        <f>VALUE(_xlfn.XLOOKUP(E496,ingredient!B:B,ingredient!A:A))</f>
        <v>133</v>
      </c>
      <c r="C496">
        <v>10</v>
      </c>
      <c r="D496" t="s">
        <v>349</v>
      </c>
      <c r="E496" t="s">
        <v>139</v>
      </c>
      <c r="F496">
        <f>dish_ingredient!$C496/100*_xlfn.XLOOKUP(dish_ingredient!$E496,ingredient!$B:$B,ingredient!C:C)</f>
        <v>57.300000000000004</v>
      </c>
      <c r="G496">
        <f>dish_ingredient!$C496/100*_xlfn.XLOOKUP(dish_ingredient!$E496,ingredient!$B:$B,ingredient!D:D)</f>
        <v>4.9700000000000006</v>
      </c>
      <c r="H496">
        <f>dish_ingredient!$C496/100*_xlfn.XLOOKUP(dish_ingredient!$E496,ingredient!$B:$B,ingredient!E:E)</f>
        <v>2.35</v>
      </c>
      <c r="I496">
        <f>dish_ingredient!$C496/100*_xlfn.XLOOKUP(dish_ingredient!$E496,ingredient!$B:$B,ingredient!F:F)</f>
        <v>1.7000000000000002</v>
      </c>
      <c r="J496">
        <f>dish_ingredient!$C496/100*_xlfn.XLOOKUP(dish_ingredient!$E496,ingredient!$B:$B,ingredient!G:G)</f>
        <v>0</v>
      </c>
      <c r="K496">
        <f>dish_ingredient!$C496/100*_xlfn.XLOOKUP(dish_ingredient!$E496,ingredient!$B:$B,ingredient!H:H)</f>
        <v>1.1800000000000002</v>
      </c>
    </row>
    <row r="497" spans="1:11" x14ac:dyDescent="0.3">
      <c r="A497">
        <f>VALUE(_xlfn.XLOOKUP(D497,dish!B:B,dish!A:A))</f>
        <v>64</v>
      </c>
      <c r="B497">
        <f>VALUE(_xlfn.XLOOKUP(E497,ingredient!B:B,ingredient!A:A))</f>
        <v>39</v>
      </c>
      <c r="C497">
        <v>10</v>
      </c>
      <c r="D497" t="s">
        <v>349</v>
      </c>
      <c r="E497" t="s">
        <v>135</v>
      </c>
      <c r="F497">
        <f>dish_ingredient!$C497/100*_xlfn.XLOOKUP(dish_ingredient!$E497,ingredient!$B:$B,ingredient!C:C)</f>
        <v>14.9</v>
      </c>
      <c r="G497">
        <f>dish_ingredient!$C497/100*_xlfn.XLOOKUP(dish_ingredient!$E497,ingredient!$B:$B,ingredient!D:D)</f>
        <v>0.05</v>
      </c>
      <c r="H497">
        <f>dish_ingredient!$C497/100*_xlfn.XLOOKUP(dish_ingredient!$E497,ingredient!$B:$B,ingredient!E:E)</f>
        <v>3.3000000000000003</v>
      </c>
      <c r="I497">
        <f>dish_ingredient!$C497/100*_xlfn.XLOOKUP(dish_ingredient!$E497,ingredient!$B:$B,ingredient!F:F)</f>
        <v>0.64000000000000012</v>
      </c>
      <c r="J497">
        <f>dish_ingredient!$C497/100*_xlfn.XLOOKUP(dish_ingredient!$E497,ingredient!$B:$B,ingredient!G:G)</f>
        <v>0</v>
      </c>
      <c r="K497">
        <f>dish_ingredient!$C497/100*_xlfn.XLOOKUP(dish_ingredient!$E497,ingredient!$B:$B,ingredient!H:H)</f>
        <v>0.21000000000000002</v>
      </c>
    </row>
    <row r="498" spans="1:11" x14ac:dyDescent="0.3">
      <c r="A498">
        <f>VALUE(_xlfn.XLOOKUP(D498,dish!B:B,dish!A:A))</f>
        <v>64</v>
      </c>
      <c r="B498">
        <f>VALUE(_xlfn.XLOOKUP(E498,ingredient!B:B,ingredient!A:A))</f>
        <v>82</v>
      </c>
      <c r="C498">
        <v>20</v>
      </c>
      <c r="D498" t="s">
        <v>349</v>
      </c>
      <c r="E498" t="s">
        <v>127</v>
      </c>
      <c r="F498">
        <f>dish_ingredient!$C498/100*_xlfn.XLOOKUP(dish_ingredient!$E498,ingredient!$B:$B,ingredient!C:C)</f>
        <v>10.600000000000001</v>
      </c>
      <c r="G498">
        <f>dish_ingredient!$C498/100*_xlfn.XLOOKUP(dish_ingredient!$E498,ingredient!$B:$B,ingredient!D:D)</f>
        <v>0</v>
      </c>
      <c r="H498">
        <f>dish_ingredient!$C498/100*_xlfn.XLOOKUP(dish_ingredient!$E498,ingredient!$B:$B,ingredient!E:E)</f>
        <v>0.8</v>
      </c>
      <c r="I498">
        <f>dish_ingredient!$C498/100*_xlfn.XLOOKUP(dish_ingredient!$E498,ingredient!$B:$B,ingredient!F:F)</f>
        <v>1.6</v>
      </c>
      <c r="J498">
        <f>dish_ingredient!$C498/100*_xlfn.XLOOKUP(dish_ingredient!$E498,ingredient!$B:$B,ingredient!G:G)</f>
        <v>0</v>
      </c>
      <c r="K498">
        <f>dish_ingredient!$C498/100*_xlfn.XLOOKUP(dish_ingredient!$E498,ingredient!$B:$B,ingredient!H:H)</f>
        <v>0</v>
      </c>
    </row>
    <row r="499" spans="1:11" x14ac:dyDescent="0.3">
      <c r="A499">
        <f>VALUE(_xlfn.XLOOKUP(D499,dish!B:B,dish!A:A))</f>
        <v>64</v>
      </c>
      <c r="B499">
        <f>VALUE(_xlfn.XLOOKUP(E499,ingredient!B:B,ingredient!A:A))</f>
        <v>99</v>
      </c>
      <c r="C499">
        <v>10</v>
      </c>
      <c r="D499" t="s">
        <v>349</v>
      </c>
      <c r="E499" t="s">
        <v>169</v>
      </c>
      <c r="F499">
        <f>dish_ingredient!$C499/100*_xlfn.XLOOKUP(dish_ingredient!$E499,ingredient!$B:$B,ingredient!C:C)</f>
        <v>88.4</v>
      </c>
      <c r="G499">
        <f>dish_ingredient!$C499/100*_xlfn.XLOOKUP(dish_ingredient!$E499,ingredient!$B:$B,ingredient!D:D)</f>
        <v>10</v>
      </c>
      <c r="H499">
        <f>dish_ingredient!$C499/100*_xlfn.XLOOKUP(dish_ingredient!$E499,ingredient!$B:$B,ingredient!E:E)</f>
        <v>0</v>
      </c>
      <c r="I499">
        <f>dish_ingredient!$C499/100*_xlfn.XLOOKUP(dish_ingredient!$E499,ingredient!$B:$B,ingredient!F:F)</f>
        <v>0</v>
      </c>
      <c r="J499">
        <f>dish_ingredient!$C499/100*_xlfn.XLOOKUP(dish_ingredient!$E499,ingredient!$B:$B,ingredient!G:G)</f>
        <v>0</v>
      </c>
      <c r="K499">
        <f>dish_ingredient!$C499/100*_xlfn.XLOOKUP(dish_ingredient!$E499,ingredient!$B:$B,ingredient!H:H)</f>
        <v>0</v>
      </c>
    </row>
    <row r="500" spans="1:11" x14ac:dyDescent="0.3">
      <c r="A500">
        <f>VALUE(_xlfn.XLOOKUP(D500,dish!B:B,dish!A:A))</f>
        <v>65</v>
      </c>
      <c r="B500">
        <f>VALUE(_xlfn.XLOOKUP(E500,ingredient!B:B,ingredient!A:A))</f>
        <v>108</v>
      </c>
      <c r="C500">
        <v>100</v>
      </c>
      <c r="D500" t="s">
        <v>350</v>
      </c>
      <c r="E500" t="s">
        <v>227</v>
      </c>
      <c r="F500">
        <f>dish_ingredient!$C500/100*_xlfn.XLOOKUP(dish_ingredient!$E500,ingredient!$B:$B,ingredient!C:C)</f>
        <v>518</v>
      </c>
      <c r="G500">
        <f>dish_ingredient!$C500/100*_xlfn.XLOOKUP(dish_ingredient!$E500,ingredient!$B:$B,ingredient!D:D)</f>
        <v>53</v>
      </c>
      <c r="H500">
        <f>dish_ingredient!$C500/100*_xlfn.XLOOKUP(dish_ingredient!$E500,ingredient!$B:$B,ingredient!E:E)</f>
        <v>0</v>
      </c>
      <c r="I500">
        <f>dish_ingredient!$C500/100*_xlfn.XLOOKUP(dish_ingredient!$E500,ingredient!$B:$B,ingredient!F:F)</f>
        <v>9</v>
      </c>
      <c r="J500">
        <f>dish_ingredient!$C500/100*_xlfn.XLOOKUP(dish_ingredient!$E500,ingredient!$B:$B,ingredient!G:G)</f>
        <v>0</v>
      </c>
      <c r="K500">
        <f>dish_ingredient!$C500/100*_xlfn.XLOOKUP(dish_ingredient!$E500,ingredient!$B:$B,ingredient!H:H)</f>
        <v>0</v>
      </c>
    </row>
    <row r="501" spans="1:11" x14ac:dyDescent="0.3">
      <c r="A501">
        <f>VALUE(_xlfn.XLOOKUP(D501,dish!B:B,dish!A:A))</f>
        <v>65</v>
      </c>
      <c r="B501">
        <f>VALUE(_xlfn.XLOOKUP(E501,ingredient!B:B,ingredient!A:A))</f>
        <v>103</v>
      </c>
      <c r="C501">
        <v>50</v>
      </c>
      <c r="D501" t="s">
        <v>350</v>
      </c>
      <c r="E501" t="s">
        <v>141</v>
      </c>
      <c r="F501">
        <f>dish_ingredient!$C501/100*_xlfn.XLOOKUP(dish_ingredient!$E501,ingredient!$B:$B,ingredient!C:C)</f>
        <v>99.5</v>
      </c>
      <c r="G501">
        <f>dish_ingredient!$C501/100*_xlfn.XLOOKUP(dish_ingredient!$E501,ingredient!$B:$B,ingredient!D:D)</f>
        <v>3</v>
      </c>
      <c r="H501">
        <f>dish_ingredient!$C501/100*_xlfn.XLOOKUP(dish_ingredient!$E501,ingredient!$B:$B,ingredient!E:E)</f>
        <v>13</v>
      </c>
      <c r="I501">
        <f>dish_ingredient!$C501/100*_xlfn.XLOOKUP(dish_ingredient!$E501,ingredient!$B:$B,ingredient!F:F)</f>
        <v>0</v>
      </c>
      <c r="J501">
        <f>dish_ingredient!$C501/100*_xlfn.XLOOKUP(dish_ingredient!$E501,ingredient!$B:$B,ingredient!G:G)</f>
        <v>0</v>
      </c>
      <c r="K501">
        <f>dish_ingredient!$C501/100*_xlfn.XLOOKUP(dish_ingredient!$E501,ingredient!$B:$B,ingredient!H:H)</f>
        <v>2.5</v>
      </c>
    </row>
    <row r="502" spans="1:11" x14ac:dyDescent="0.3">
      <c r="A502">
        <f>VALUE(_xlfn.XLOOKUP(D502,dish!B:B,dish!A:A))</f>
        <v>65</v>
      </c>
      <c r="B502">
        <f>VALUE(_xlfn.XLOOKUP(E502,ingredient!B:B,ingredient!A:A))</f>
        <v>19</v>
      </c>
      <c r="C502">
        <v>30</v>
      </c>
      <c r="D502" t="s">
        <v>350</v>
      </c>
      <c r="E502" t="s">
        <v>126</v>
      </c>
      <c r="F502">
        <f>dish_ingredient!$C502/100*_xlfn.XLOOKUP(dish_ingredient!$E502,ingredient!$B:$B,ingredient!C:C)</f>
        <v>12.299999999999999</v>
      </c>
      <c r="G502">
        <f>dish_ingredient!$C502/100*_xlfn.XLOOKUP(dish_ingredient!$E502,ingredient!$B:$B,ingredient!D:D)</f>
        <v>0.06</v>
      </c>
      <c r="H502">
        <f>dish_ingredient!$C502/100*_xlfn.XLOOKUP(dish_ingredient!$E502,ingredient!$B:$B,ingredient!E:E)</f>
        <v>2.88</v>
      </c>
      <c r="I502">
        <f>dish_ingredient!$C502/100*_xlfn.XLOOKUP(dish_ingredient!$E502,ingredient!$B:$B,ingredient!F:F)</f>
        <v>0.27</v>
      </c>
      <c r="J502">
        <f>dish_ingredient!$C502/100*_xlfn.XLOOKUP(dish_ingredient!$E502,ingredient!$B:$B,ingredient!G:G)</f>
        <v>0</v>
      </c>
      <c r="K502">
        <f>dish_ingredient!$C502/100*_xlfn.XLOOKUP(dish_ingredient!$E502,ingredient!$B:$B,ingredient!H:H)</f>
        <v>0.84</v>
      </c>
    </row>
    <row r="503" spans="1:11" x14ac:dyDescent="0.3">
      <c r="A503">
        <f>VALUE(_xlfn.XLOOKUP(D503,dish!B:B,dish!A:A))</f>
        <v>65</v>
      </c>
      <c r="B503">
        <f>VALUE(_xlfn.XLOOKUP(E503,ingredient!B:B,ingredient!A:A))</f>
        <v>29</v>
      </c>
      <c r="C503">
        <v>200</v>
      </c>
      <c r="D503" t="s">
        <v>350</v>
      </c>
      <c r="E503" t="s">
        <v>253</v>
      </c>
      <c r="F503">
        <f>dish_ingredient!$C503/100*_xlfn.XLOOKUP(dish_ingredient!$E503,ingredient!$B:$B,ingredient!C:C)</f>
        <v>276</v>
      </c>
      <c r="G503">
        <f>dish_ingredient!$C503/100*_xlfn.XLOOKUP(dish_ingredient!$E503,ingredient!$B:$B,ingredient!D:D)</f>
        <v>4.2</v>
      </c>
      <c r="H503">
        <f>dish_ingredient!$C503/100*_xlfn.XLOOKUP(dish_ingredient!$E503,ingredient!$B:$B,ingredient!E:E)</f>
        <v>50</v>
      </c>
      <c r="I503">
        <f>dish_ingredient!$C503/100*_xlfn.XLOOKUP(dish_ingredient!$E503,ingredient!$B:$B,ingredient!F:F)</f>
        <v>10</v>
      </c>
      <c r="J503">
        <f>dish_ingredient!$C503/100*_xlfn.XLOOKUP(dish_ingredient!$E503,ingredient!$B:$B,ingredient!G:G)</f>
        <v>0</v>
      </c>
      <c r="K503">
        <f>dish_ingredient!$C503/100*_xlfn.XLOOKUP(dish_ingredient!$E503,ingredient!$B:$B,ingredient!H:H)</f>
        <v>2.4</v>
      </c>
    </row>
    <row r="504" spans="1:11" x14ac:dyDescent="0.3">
      <c r="A504">
        <f>VALUE(_xlfn.XLOOKUP(D504,dish!B:B,dish!A:A))</f>
        <v>65</v>
      </c>
      <c r="B504">
        <f>VALUE(_xlfn.XLOOKUP(E504,ingredient!B:B,ingredient!A:A))</f>
        <v>101</v>
      </c>
      <c r="C504">
        <v>20</v>
      </c>
      <c r="D504" t="s">
        <v>350</v>
      </c>
      <c r="E504" t="s">
        <v>171</v>
      </c>
      <c r="F504">
        <f>dish_ingredient!$C504/100*_xlfn.XLOOKUP(dish_ingredient!$E504,ingredient!$B:$B,ingredient!C:C)</f>
        <v>60.800000000000004</v>
      </c>
      <c r="G504">
        <f>dish_ingredient!$C504/100*_xlfn.XLOOKUP(dish_ingredient!$E504,ingredient!$B:$B,ingredient!D:D)</f>
        <v>0</v>
      </c>
      <c r="H504">
        <f>dish_ingredient!$C504/100*_xlfn.XLOOKUP(dish_ingredient!$E504,ingredient!$B:$B,ingredient!E:E)</f>
        <v>16.48</v>
      </c>
      <c r="I504">
        <f>dish_ingredient!$C504/100*_xlfn.XLOOKUP(dish_ingredient!$E504,ingredient!$B:$B,ingredient!F:F)</f>
        <v>0.06</v>
      </c>
      <c r="J504">
        <f>dish_ingredient!$C504/100*_xlfn.XLOOKUP(dish_ingredient!$E504,ingredient!$B:$B,ingredient!G:G)</f>
        <v>0</v>
      </c>
      <c r="K504">
        <f>dish_ingredient!$C504/100*_xlfn.XLOOKUP(dish_ingredient!$E504,ingredient!$B:$B,ingredient!H:H)</f>
        <v>4.0000000000000008E-2</v>
      </c>
    </row>
    <row r="505" spans="1:11" x14ac:dyDescent="0.3">
      <c r="A505">
        <f>VALUE(_xlfn.XLOOKUP(D505,dish!B:B,dish!A:A))</f>
        <v>66</v>
      </c>
      <c r="B505">
        <f>VALUE(_xlfn.XLOOKUP(E505,ingredient!B:B,ingredient!A:A))</f>
        <v>127</v>
      </c>
      <c r="C505">
        <v>200</v>
      </c>
      <c r="D505" t="s">
        <v>155</v>
      </c>
      <c r="E505" t="s">
        <v>294</v>
      </c>
      <c r="F505">
        <f>dish_ingredient!$C505/100*_xlfn.XLOOKUP(dish_ingredient!$E505,ingredient!$B:$B,ingredient!C:C)</f>
        <v>152</v>
      </c>
      <c r="G505">
        <f>dish_ingredient!$C505/100*_xlfn.XLOOKUP(dish_ingredient!$E505,ingredient!$B:$B,ingredient!D:D)</f>
        <v>9.6</v>
      </c>
      <c r="H505">
        <f>dish_ingredient!$C505/100*_xlfn.XLOOKUP(dish_ingredient!$E505,ingredient!$B:$B,ingredient!E:E)</f>
        <v>3.8</v>
      </c>
      <c r="I505">
        <f>dish_ingredient!$C505/100*_xlfn.XLOOKUP(dish_ingredient!$E505,ingredient!$B:$B,ingredient!F:F)</f>
        <v>16</v>
      </c>
      <c r="J505">
        <f>dish_ingredient!$C505/100*_xlfn.XLOOKUP(dish_ingredient!$E505,ingredient!$B:$B,ingredient!G:G)</f>
        <v>0</v>
      </c>
      <c r="K505">
        <f>dish_ingredient!$C505/100*_xlfn.XLOOKUP(dish_ingredient!$E505,ingredient!$B:$B,ingredient!H:H)</f>
        <v>0.6</v>
      </c>
    </row>
    <row r="506" spans="1:11" x14ac:dyDescent="0.3">
      <c r="A506">
        <f>VALUE(_xlfn.XLOOKUP(D506,dish!B:B,dish!A:A))</f>
        <v>66</v>
      </c>
      <c r="B506">
        <f>VALUE(_xlfn.XLOOKUP(E506,ingredient!B:B,ingredient!A:A))</f>
        <v>126</v>
      </c>
      <c r="C506">
        <v>100</v>
      </c>
      <c r="D506" t="s">
        <v>155</v>
      </c>
      <c r="E506" t="s">
        <v>241</v>
      </c>
      <c r="F506">
        <f>dish_ingredient!$C506/100*_xlfn.XLOOKUP(dish_ingredient!$E506,ingredient!$B:$B,ingredient!C:C)</f>
        <v>16</v>
      </c>
      <c r="G506">
        <f>dish_ingredient!$C506/100*_xlfn.XLOOKUP(dish_ingredient!$E506,ingredient!$B:$B,ingredient!D:D)</f>
        <v>0.2</v>
      </c>
      <c r="H506">
        <f>dish_ingredient!$C506/100*_xlfn.XLOOKUP(dish_ingredient!$E506,ingredient!$B:$B,ingredient!E:E)</f>
        <v>3.2</v>
      </c>
      <c r="I506">
        <f>dish_ingredient!$C506/100*_xlfn.XLOOKUP(dish_ingredient!$E506,ingredient!$B:$B,ingredient!F:F)</f>
        <v>1.2</v>
      </c>
      <c r="J506">
        <f>dish_ingredient!$C506/100*_xlfn.XLOOKUP(dish_ingredient!$E506,ingredient!$B:$B,ingredient!G:G)</f>
        <v>0</v>
      </c>
      <c r="K506">
        <f>dish_ingredient!$C506/100*_xlfn.XLOOKUP(dish_ingredient!$E506,ingredient!$B:$B,ingredient!H:H)</f>
        <v>1</v>
      </c>
    </row>
    <row r="507" spans="1:11" x14ac:dyDescent="0.3">
      <c r="A507">
        <f>VALUE(_xlfn.XLOOKUP(D507,dish!B:B,dish!A:A))</f>
        <v>66</v>
      </c>
      <c r="B507">
        <f>VALUE(_xlfn.XLOOKUP(E507,ingredient!B:B,ingredient!A:A))</f>
        <v>19</v>
      </c>
      <c r="C507">
        <v>50</v>
      </c>
      <c r="D507" t="s">
        <v>155</v>
      </c>
      <c r="E507" t="s">
        <v>126</v>
      </c>
      <c r="F507">
        <f>dish_ingredient!$C507/100*_xlfn.XLOOKUP(dish_ingredient!$E507,ingredient!$B:$B,ingredient!C:C)</f>
        <v>20.5</v>
      </c>
      <c r="G507">
        <f>dish_ingredient!$C507/100*_xlfn.XLOOKUP(dish_ingredient!$E507,ingredient!$B:$B,ingredient!D:D)</f>
        <v>0.1</v>
      </c>
      <c r="H507">
        <f>dish_ingredient!$C507/100*_xlfn.XLOOKUP(dish_ingredient!$E507,ingredient!$B:$B,ingredient!E:E)</f>
        <v>4.8</v>
      </c>
      <c r="I507">
        <f>dish_ingredient!$C507/100*_xlfn.XLOOKUP(dish_ingredient!$E507,ingredient!$B:$B,ingredient!F:F)</f>
        <v>0.45</v>
      </c>
      <c r="J507">
        <f>dish_ingredient!$C507/100*_xlfn.XLOOKUP(dish_ingredient!$E507,ingredient!$B:$B,ingredient!G:G)</f>
        <v>0</v>
      </c>
      <c r="K507">
        <f>dish_ingredient!$C507/100*_xlfn.XLOOKUP(dish_ingredient!$E507,ingredient!$B:$B,ingredient!H:H)</f>
        <v>1.4</v>
      </c>
    </row>
    <row r="508" spans="1:11" x14ac:dyDescent="0.3">
      <c r="A508">
        <f>VALUE(_xlfn.XLOOKUP(D508,dish!B:B,dish!A:A))</f>
        <v>66</v>
      </c>
      <c r="B508">
        <f>VALUE(_xlfn.XLOOKUP(E508,ingredient!B:B,ingredient!A:A))</f>
        <v>82</v>
      </c>
      <c r="C508">
        <v>15</v>
      </c>
      <c r="D508" t="s">
        <v>155</v>
      </c>
      <c r="E508" t="s">
        <v>127</v>
      </c>
      <c r="F508">
        <f>dish_ingredient!$C508/100*_xlfn.XLOOKUP(dish_ingredient!$E508,ingredient!$B:$B,ingredient!C:C)</f>
        <v>7.9499999999999993</v>
      </c>
      <c r="G508">
        <f>dish_ingredient!$C508/100*_xlfn.XLOOKUP(dish_ingredient!$E508,ingredient!$B:$B,ingredient!D:D)</f>
        <v>0</v>
      </c>
      <c r="H508">
        <f>dish_ingredient!$C508/100*_xlfn.XLOOKUP(dish_ingredient!$E508,ingredient!$B:$B,ingredient!E:E)</f>
        <v>0.6</v>
      </c>
      <c r="I508">
        <f>dish_ingredient!$C508/100*_xlfn.XLOOKUP(dish_ingredient!$E508,ingredient!$B:$B,ingredient!F:F)</f>
        <v>1.2</v>
      </c>
      <c r="J508">
        <f>dish_ingredient!$C508/100*_xlfn.XLOOKUP(dish_ingredient!$E508,ingredient!$B:$B,ingredient!G:G)</f>
        <v>0</v>
      </c>
      <c r="K508">
        <f>dish_ingredient!$C508/100*_xlfn.XLOOKUP(dish_ingredient!$E508,ingredient!$B:$B,ingredient!H:H)</f>
        <v>0</v>
      </c>
    </row>
    <row r="509" spans="1:11" x14ac:dyDescent="0.3">
      <c r="A509">
        <f>VALUE(_xlfn.XLOOKUP(D509,dish!B:B,dish!A:A))</f>
        <v>66</v>
      </c>
      <c r="B509">
        <f>VALUE(_xlfn.XLOOKUP(E509,ingredient!B:B,ingredient!A:A))</f>
        <v>39</v>
      </c>
      <c r="C509">
        <v>15</v>
      </c>
      <c r="D509" t="s">
        <v>155</v>
      </c>
      <c r="E509" t="s">
        <v>135</v>
      </c>
      <c r="F509">
        <f>dish_ingredient!$C509/100*_xlfn.XLOOKUP(dish_ingredient!$E509,ingredient!$B:$B,ingredient!C:C)</f>
        <v>22.349999999999998</v>
      </c>
      <c r="G509">
        <f>dish_ingredient!$C509/100*_xlfn.XLOOKUP(dish_ingredient!$E509,ingredient!$B:$B,ingredient!D:D)</f>
        <v>7.4999999999999997E-2</v>
      </c>
      <c r="H509">
        <f>dish_ingredient!$C509/100*_xlfn.XLOOKUP(dish_ingredient!$E509,ingredient!$B:$B,ingredient!E:E)</f>
        <v>4.95</v>
      </c>
      <c r="I509">
        <f>dish_ingredient!$C509/100*_xlfn.XLOOKUP(dish_ingredient!$E509,ingredient!$B:$B,ingredient!F:F)</f>
        <v>0.96</v>
      </c>
      <c r="J509">
        <f>dish_ingredient!$C509/100*_xlfn.XLOOKUP(dish_ingredient!$E509,ingredient!$B:$B,ingredient!G:G)</f>
        <v>0</v>
      </c>
      <c r="K509">
        <f>dish_ingredient!$C509/100*_xlfn.XLOOKUP(dish_ingredient!$E509,ingredient!$B:$B,ingredient!H:H)</f>
        <v>0.315</v>
      </c>
    </row>
    <row r="510" spans="1:11" x14ac:dyDescent="0.3">
      <c r="A510">
        <f>VALUE(_xlfn.XLOOKUP(D510,dish!B:B,dish!A:A))</f>
        <v>67</v>
      </c>
      <c r="B510">
        <f>VALUE(_xlfn.XLOOKUP(E510,ingredient!B:B,ingredient!A:A))</f>
        <v>144</v>
      </c>
      <c r="C510">
        <v>200</v>
      </c>
      <c r="D510" t="s">
        <v>156</v>
      </c>
      <c r="E510" t="s">
        <v>284</v>
      </c>
      <c r="F510">
        <f>dish_ingredient!$C510/100*_xlfn.XLOOKUP(dish_ingredient!$E510,ingredient!$B:$B,ingredient!C:C)</f>
        <v>198</v>
      </c>
      <c r="G510">
        <f>dish_ingredient!$C510/100*_xlfn.XLOOKUP(dish_ingredient!$E510,ingredient!$B:$B,ingredient!D:D)</f>
        <v>0.6</v>
      </c>
      <c r="H510">
        <f>dish_ingredient!$C510/100*_xlfn.XLOOKUP(dish_ingredient!$E510,ingredient!$B:$B,ingredient!E:E)</f>
        <v>0.4</v>
      </c>
      <c r="I510">
        <f>dish_ingredient!$C510/100*_xlfn.XLOOKUP(dish_ingredient!$E510,ingredient!$B:$B,ingredient!F:F)</f>
        <v>48</v>
      </c>
      <c r="J510">
        <f>dish_ingredient!$C510/100*_xlfn.XLOOKUP(dish_ingredient!$E510,ingredient!$B:$B,ingredient!G:G)</f>
        <v>0</v>
      </c>
      <c r="K510">
        <f>dish_ingredient!$C510/100*_xlfn.XLOOKUP(dish_ingredient!$E510,ingredient!$B:$B,ingredient!H:H)</f>
        <v>0</v>
      </c>
    </row>
    <row r="511" spans="1:11" x14ac:dyDescent="0.3">
      <c r="A511">
        <f>VALUE(_xlfn.XLOOKUP(D511,dish!B:B,dish!A:A))</f>
        <v>67</v>
      </c>
      <c r="B511">
        <f>VALUE(_xlfn.XLOOKUP(E511,ingredient!B:B,ingredient!A:A))</f>
        <v>39</v>
      </c>
      <c r="C511">
        <v>10</v>
      </c>
      <c r="D511" t="s">
        <v>156</v>
      </c>
      <c r="E511" t="s">
        <v>135</v>
      </c>
      <c r="F511">
        <f>dish_ingredient!$C511/100*_xlfn.XLOOKUP(dish_ingredient!$E511,ingredient!$B:$B,ingredient!C:C)</f>
        <v>14.9</v>
      </c>
      <c r="G511">
        <f>dish_ingredient!$C511/100*_xlfn.XLOOKUP(dish_ingredient!$E511,ingredient!$B:$B,ingredient!D:D)</f>
        <v>0.05</v>
      </c>
      <c r="H511">
        <f>dish_ingredient!$C511/100*_xlfn.XLOOKUP(dish_ingredient!$E511,ingredient!$B:$B,ingredient!E:E)</f>
        <v>3.3000000000000003</v>
      </c>
      <c r="I511">
        <f>dish_ingredient!$C511/100*_xlfn.XLOOKUP(dish_ingredient!$E511,ingredient!$B:$B,ingredient!F:F)</f>
        <v>0.64000000000000012</v>
      </c>
      <c r="J511">
        <f>dish_ingredient!$C511/100*_xlfn.XLOOKUP(dish_ingredient!$E511,ingredient!$B:$B,ingredient!G:G)</f>
        <v>0</v>
      </c>
      <c r="K511">
        <f>dish_ingredient!$C511/100*_xlfn.XLOOKUP(dish_ingredient!$E511,ingredient!$B:$B,ingredient!H:H)</f>
        <v>0.21000000000000002</v>
      </c>
    </row>
    <row r="512" spans="1:11" x14ac:dyDescent="0.3">
      <c r="A512">
        <f>VALUE(_xlfn.XLOOKUP(D512,dish!B:B,dish!A:A))</f>
        <v>67</v>
      </c>
      <c r="B512">
        <f>VALUE(_xlfn.XLOOKUP(E512,ingredient!B:B,ingredient!A:A))</f>
        <v>102</v>
      </c>
      <c r="C512">
        <v>10</v>
      </c>
      <c r="D512" t="s">
        <v>156</v>
      </c>
      <c r="E512" t="s">
        <v>234</v>
      </c>
      <c r="F512">
        <f>dish_ingredient!$C512/100*_xlfn.XLOOKUP(dish_ingredient!$E512,ingredient!$B:$B,ingredient!C:C)</f>
        <v>37</v>
      </c>
      <c r="G512">
        <f>dish_ingredient!$C512/100*_xlfn.XLOOKUP(dish_ingredient!$E512,ingredient!$B:$B,ingredient!D:D)</f>
        <v>0.2</v>
      </c>
      <c r="H512">
        <f>dish_ingredient!$C512/100*_xlfn.XLOOKUP(dish_ingredient!$E512,ingredient!$B:$B,ingredient!E:E)</f>
        <v>8</v>
      </c>
      <c r="I512">
        <f>dish_ingredient!$C512/100*_xlfn.XLOOKUP(dish_ingredient!$E512,ingredient!$B:$B,ingredient!F:F)</f>
        <v>0.60000000000000009</v>
      </c>
      <c r="J512">
        <f>dish_ingredient!$C512/100*_xlfn.XLOOKUP(dish_ingredient!$E512,ingredient!$B:$B,ingredient!G:G)</f>
        <v>0</v>
      </c>
      <c r="K512">
        <f>dish_ingredient!$C512/100*_xlfn.XLOOKUP(dish_ingredient!$E512,ingredient!$B:$B,ingredient!H:H)</f>
        <v>5.3000000000000007</v>
      </c>
    </row>
    <row r="513" spans="1:11" x14ac:dyDescent="0.3">
      <c r="A513">
        <f>VALUE(_xlfn.XLOOKUP(D513,dish!B:B,dish!A:A))</f>
        <v>67</v>
      </c>
      <c r="B513">
        <f>VALUE(_xlfn.XLOOKUP(E513,ingredient!B:B,ingredient!A:A))</f>
        <v>92</v>
      </c>
      <c r="C513">
        <v>20</v>
      </c>
      <c r="D513" t="s">
        <v>156</v>
      </c>
      <c r="E513" t="s">
        <v>163</v>
      </c>
      <c r="F513">
        <f>dish_ingredient!$C513/100*_xlfn.XLOOKUP(dish_ingredient!$E513,ingredient!$B:$B,ingredient!C:C)</f>
        <v>74</v>
      </c>
      <c r="G513">
        <f>dish_ingredient!$C513/100*_xlfn.XLOOKUP(dish_ingredient!$E513,ingredient!$B:$B,ingredient!D:D)</f>
        <v>3.4000000000000004</v>
      </c>
      <c r="H513">
        <f>dish_ingredient!$C513/100*_xlfn.XLOOKUP(dish_ingredient!$E513,ingredient!$B:$B,ingredient!E:E)</f>
        <v>10.600000000000001</v>
      </c>
      <c r="I513">
        <f>dish_ingredient!$C513/100*_xlfn.XLOOKUP(dish_ingredient!$E513,ingredient!$B:$B,ingredient!F:F)</f>
        <v>1</v>
      </c>
      <c r="J513">
        <f>dish_ingredient!$C513/100*_xlfn.XLOOKUP(dish_ingredient!$E513,ingredient!$B:$B,ingredient!G:G)</f>
        <v>0</v>
      </c>
      <c r="K513">
        <f>dish_ingredient!$C513/100*_xlfn.XLOOKUP(dish_ingredient!$E513,ingredient!$B:$B,ingredient!H:H)</f>
        <v>0.4</v>
      </c>
    </row>
    <row r="514" spans="1:11" x14ac:dyDescent="0.3">
      <c r="A514">
        <f>VALUE(_xlfn.XLOOKUP(D514,dish!B:B,dish!A:A))</f>
        <v>67</v>
      </c>
      <c r="B514">
        <f>VALUE(_xlfn.XLOOKUP(E514,ingredient!B:B,ingredient!A:A))</f>
        <v>68</v>
      </c>
      <c r="C514">
        <v>5</v>
      </c>
      <c r="D514" t="s">
        <v>156</v>
      </c>
      <c r="E514" t="s">
        <v>57</v>
      </c>
      <c r="F514">
        <f>dish_ingredient!$C514/100*_xlfn.XLOOKUP(dish_ingredient!$E514,ingredient!$B:$B,ingredient!C:C)</f>
        <v>0</v>
      </c>
      <c r="G514">
        <f>dish_ingredient!$C514/100*_xlfn.XLOOKUP(dish_ingredient!$E514,ingredient!$B:$B,ingredient!D:D)</f>
        <v>0</v>
      </c>
      <c r="H514">
        <f>dish_ingredient!$C514/100*_xlfn.XLOOKUP(dish_ingredient!$E514,ingredient!$B:$B,ingredient!E:E)</f>
        <v>0</v>
      </c>
      <c r="I514">
        <f>dish_ingredient!$C514/100*_xlfn.XLOOKUP(dish_ingredient!$E514,ingredient!$B:$B,ingredient!F:F)</f>
        <v>0</v>
      </c>
      <c r="J514">
        <f>dish_ingredient!$C514/100*_xlfn.XLOOKUP(dish_ingredient!$E514,ingredient!$B:$B,ingredient!G:G)</f>
        <v>0</v>
      </c>
      <c r="K514">
        <f>dish_ingredient!$C514/100*_xlfn.XLOOKUP(dish_ingredient!$E514,ingredient!$B:$B,ingredient!H:H)</f>
        <v>0</v>
      </c>
    </row>
    <row r="515" spans="1:11" x14ac:dyDescent="0.3">
      <c r="A515">
        <f>VALUE(_xlfn.XLOOKUP(D515,dish!B:B,dish!A:A))</f>
        <v>67</v>
      </c>
      <c r="B515">
        <f>VALUE(_xlfn.XLOOKUP(E515,ingredient!B:B,ingredient!A:A))</f>
        <v>13</v>
      </c>
      <c r="C515">
        <v>5</v>
      </c>
      <c r="D515" t="s">
        <v>156</v>
      </c>
      <c r="E515" t="s">
        <v>58</v>
      </c>
      <c r="F515">
        <f>dish_ingredient!$C515/100*_xlfn.XLOOKUP(dish_ingredient!$E515,ingredient!$B:$B,ingredient!C:C)</f>
        <v>12.55</v>
      </c>
      <c r="G515">
        <f>dish_ingredient!$C515/100*_xlfn.XLOOKUP(dish_ingredient!$E515,ingredient!$B:$B,ingredient!D:D)</f>
        <v>0.16500000000000001</v>
      </c>
      <c r="H515">
        <f>dish_ingredient!$C515/100*_xlfn.XLOOKUP(dish_ingredient!$E515,ingredient!$B:$B,ingredient!E:E)</f>
        <v>3.2</v>
      </c>
      <c r="I515">
        <f>dish_ingredient!$C515/100*_xlfn.XLOOKUP(dish_ingredient!$E515,ingredient!$B:$B,ingredient!F:F)</f>
        <v>0.52</v>
      </c>
      <c r="J515">
        <f>dish_ingredient!$C515/100*_xlfn.XLOOKUP(dish_ingredient!$E515,ingredient!$B:$B,ingredient!G:G)</f>
        <v>0</v>
      </c>
      <c r="K515">
        <f>dish_ingredient!$C515/100*_xlfn.XLOOKUP(dish_ingredient!$E515,ingredient!$B:$B,ingredient!H:H)</f>
        <v>1.3250000000000002</v>
      </c>
    </row>
    <row r="516" spans="1:11" x14ac:dyDescent="0.3">
      <c r="A516">
        <f>VALUE(_xlfn.XLOOKUP(D516,dish!B:B,dish!A:A))</f>
        <v>68</v>
      </c>
      <c r="B516">
        <f>VALUE(_xlfn.XLOOKUP(E516,ingredient!B:B,ingredient!A:A))</f>
        <v>108</v>
      </c>
      <c r="C516">
        <v>200</v>
      </c>
      <c r="D516" t="s">
        <v>157</v>
      </c>
      <c r="E516" t="s">
        <v>227</v>
      </c>
      <c r="F516">
        <f>dish_ingredient!$C516/100*_xlfn.XLOOKUP(dish_ingredient!$E516,ingredient!$B:$B,ingredient!C:C)</f>
        <v>1036</v>
      </c>
      <c r="G516">
        <f>dish_ingredient!$C516/100*_xlfn.XLOOKUP(dish_ingredient!$E516,ingredient!$B:$B,ingredient!D:D)</f>
        <v>106</v>
      </c>
      <c r="H516">
        <f>dish_ingredient!$C516/100*_xlfn.XLOOKUP(dish_ingredient!$E516,ingredient!$B:$B,ingredient!E:E)</f>
        <v>0</v>
      </c>
      <c r="I516">
        <f>dish_ingredient!$C516/100*_xlfn.XLOOKUP(dish_ingredient!$E516,ingredient!$B:$B,ingredient!F:F)</f>
        <v>18</v>
      </c>
      <c r="J516">
        <f>dish_ingredient!$C516/100*_xlfn.XLOOKUP(dish_ingredient!$E516,ingredient!$B:$B,ingredient!G:G)</f>
        <v>0</v>
      </c>
      <c r="K516">
        <f>dish_ingredient!$C516/100*_xlfn.XLOOKUP(dish_ingredient!$E516,ingredient!$B:$B,ingredient!H:H)</f>
        <v>0</v>
      </c>
    </row>
    <row r="517" spans="1:11" x14ac:dyDescent="0.3">
      <c r="A517">
        <f>VALUE(_xlfn.XLOOKUP(D517,dish!B:B,dish!A:A))</f>
        <v>68</v>
      </c>
      <c r="B517">
        <f>VALUE(_xlfn.XLOOKUP(E517,ingredient!B:B,ingredient!A:A))</f>
        <v>39</v>
      </c>
      <c r="C517">
        <v>10</v>
      </c>
      <c r="D517" t="s">
        <v>157</v>
      </c>
      <c r="E517" t="s">
        <v>135</v>
      </c>
      <c r="F517">
        <f>dish_ingredient!$C517/100*_xlfn.XLOOKUP(dish_ingredient!$E517,ingredient!$B:$B,ingredient!C:C)</f>
        <v>14.9</v>
      </c>
      <c r="G517">
        <f>dish_ingredient!$C517/100*_xlfn.XLOOKUP(dish_ingredient!$E517,ingredient!$B:$B,ingredient!D:D)</f>
        <v>0.05</v>
      </c>
      <c r="H517">
        <f>dish_ingredient!$C517/100*_xlfn.XLOOKUP(dish_ingredient!$E517,ingredient!$B:$B,ingredient!E:E)</f>
        <v>3.3000000000000003</v>
      </c>
      <c r="I517">
        <f>dish_ingredient!$C517/100*_xlfn.XLOOKUP(dish_ingredient!$E517,ingredient!$B:$B,ingredient!F:F)</f>
        <v>0.64000000000000012</v>
      </c>
      <c r="J517">
        <f>dish_ingredient!$C517/100*_xlfn.XLOOKUP(dish_ingredient!$E517,ingredient!$B:$B,ingredient!G:G)</f>
        <v>0</v>
      </c>
      <c r="K517">
        <f>dish_ingredient!$C517/100*_xlfn.XLOOKUP(dish_ingredient!$E517,ingredient!$B:$B,ingredient!H:H)</f>
        <v>0.21000000000000002</v>
      </c>
    </row>
    <row r="518" spans="1:11" x14ac:dyDescent="0.3">
      <c r="A518">
        <f>VALUE(_xlfn.XLOOKUP(D518,dish!B:B,dish!A:A))</f>
        <v>68</v>
      </c>
      <c r="B518">
        <f>VALUE(_xlfn.XLOOKUP(E518,ingredient!B:B,ingredient!A:A))</f>
        <v>88</v>
      </c>
      <c r="C518">
        <v>10</v>
      </c>
      <c r="D518" t="s">
        <v>157</v>
      </c>
      <c r="E518" t="s">
        <v>136</v>
      </c>
      <c r="F518">
        <f>dish_ingredient!$C518/100*_xlfn.XLOOKUP(dish_ingredient!$E518,ingredient!$B:$B,ingredient!C:C)</f>
        <v>14.9</v>
      </c>
      <c r="G518">
        <f>dish_ingredient!$C518/100*_xlfn.XLOOKUP(dish_ingredient!$E518,ingredient!$B:$B,ingredient!D:D)</f>
        <v>0.05</v>
      </c>
      <c r="H518">
        <f>dish_ingredient!$C518/100*_xlfn.XLOOKUP(dish_ingredient!$E518,ingredient!$B:$B,ingredient!E:E)</f>
        <v>3.3000000000000003</v>
      </c>
      <c r="I518">
        <f>dish_ingredient!$C518/100*_xlfn.XLOOKUP(dish_ingredient!$E518,ingredient!$B:$B,ingredient!F:F)</f>
        <v>0.60000000000000009</v>
      </c>
      <c r="J518">
        <f>dish_ingredient!$C518/100*_xlfn.XLOOKUP(dish_ingredient!$E518,ingredient!$B:$B,ingredient!G:G)</f>
        <v>0</v>
      </c>
      <c r="K518">
        <f>dish_ingredient!$C518/100*_xlfn.XLOOKUP(dish_ingredient!$E518,ingredient!$B:$B,ingredient!H:H)</f>
        <v>0.1</v>
      </c>
    </row>
    <row r="519" spans="1:11" x14ac:dyDescent="0.3">
      <c r="A519">
        <f>VALUE(_xlfn.XLOOKUP(D519,dish!B:B,dish!A:A))</f>
        <v>68</v>
      </c>
      <c r="B519">
        <f>VALUE(_xlfn.XLOOKUP(E519,ingredient!B:B,ingredient!A:A))</f>
        <v>82</v>
      </c>
      <c r="C519">
        <v>30</v>
      </c>
      <c r="D519" t="s">
        <v>157</v>
      </c>
      <c r="E519" t="s">
        <v>127</v>
      </c>
      <c r="F519">
        <f>dish_ingredient!$C519/100*_xlfn.XLOOKUP(dish_ingredient!$E519,ingredient!$B:$B,ingredient!C:C)</f>
        <v>15.899999999999999</v>
      </c>
      <c r="G519">
        <f>dish_ingredient!$C519/100*_xlfn.XLOOKUP(dish_ingredient!$E519,ingredient!$B:$B,ingredient!D:D)</f>
        <v>0</v>
      </c>
      <c r="H519">
        <f>dish_ingredient!$C519/100*_xlfn.XLOOKUP(dish_ingredient!$E519,ingredient!$B:$B,ingredient!E:E)</f>
        <v>1.2</v>
      </c>
      <c r="I519">
        <f>dish_ingredient!$C519/100*_xlfn.XLOOKUP(dish_ingredient!$E519,ingredient!$B:$B,ingredient!F:F)</f>
        <v>2.4</v>
      </c>
      <c r="J519">
        <f>dish_ingredient!$C519/100*_xlfn.XLOOKUP(dish_ingredient!$E519,ingredient!$B:$B,ingredient!G:G)</f>
        <v>0</v>
      </c>
      <c r="K519">
        <f>dish_ingredient!$C519/100*_xlfn.XLOOKUP(dish_ingredient!$E519,ingredient!$B:$B,ingredient!H:H)</f>
        <v>0</v>
      </c>
    </row>
    <row r="520" spans="1:11" x14ac:dyDescent="0.3">
      <c r="A520">
        <f>VALUE(_xlfn.XLOOKUP(D520,dish!B:B,dish!A:A))</f>
        <v>68</v>
      </c>
      <c r="B520">
        <f>VALUE(_xlfn.XLOOKUP(E520,ingredient!B:B,ingredient!A:A))</f>
        <v>84</v>
      </c>
      <c r="C520">
        <v>10</v>
      </c>
      <c r="D520" t="s">
        <v>157</v>
      </c>
      <c r="E520" t="s">
        <v>129</v>
      </c>
      <c r="F520">
        <f>dish_ingredient!$C520/100*_xlfn.XLOOKUP(dish_ingredient!$E520,ingredient!$B:$B,ingredient!C:C)</f>
        <v>38.700000000000003</v>
      </c>
      <c r="G520">
        <f>dish_ingredient!$C520/100*_xlfn.XLOOKUP(dish_ingredient!$E520,ingredient!$B:$B,ingredient!D:D)</f>
        <v>0</v>
      </c>
      <c r="H520">
        <f>dish_ingredient!$C520/100*_xlfn.XLOOKUP(dish_ingredient!$E520,ingredient!$B:$B,ingredient!E:E)</f>
        <v>9.9</v>
      </c>
      <c r="I520">
        <f>dish_ingredient!$C520/100*_xlfn.XLOOKUP(dish_ingredient!$E520,ingredient!$B:$B,ingredient!F:F)</f>
        <v>0</v>
      </c>
      <c r="J520">
        <f>dish_ingredient!$C520/100*_xlfn.XLOOKUP(dish_ingredient!$E520,ingredient!$B:$B,ingredient!G:G)</f>
        <v>0</v>
      </c>
      <c r="K520">
        <f>dish_ingredient!$C520/100*_xlfn.XLOOKUP(dish_ingredient!$E520,ingredient!$B:$B,ingredient!H:H)</f>
        <v>0</v>
      </c>
    </row>
    <row r="521" spans="1:11" x14ac:dyDescent="0.3">
      <c r="A521">
        <f>VALUE(_xlfn.XLOOKUP(D521,dish!B:B,dish!A:A))</f>
        <v>69</v>
      </c>
      <c r="B521">
        <f>VALUE(_xlfn.XLOOKUP(E521,ingredient!B:B,ingredient!A:A))</f>
        <v>22</v>
      </c>
      <c r="C521">
        <v>150</v>
      </c>
      <c r="D521" t="s">
        <v>158</v>
      </c>
      <c r="E521" t="s">
        <v>248</v>
      </c>
      <c r="F521">
        <f>dish_ingredient!$C521/100*_xlfn.XLOOKUP(dish_ingredient!$E521,ingredient!$B:$B,ingredient!C:C)</f>
        <v>247.5</v>
      </c>
      <c r="G521">
        <f>dish_ingredient!$C521/100*_xlfn.XLOOKUP(dish_ingredient!$E521,ingredient!$B:$B,ingredient!D:D)</f>
        <v>5.4</v>
      </c>
      <c r="H521">
        <f>dish_ingredient!$C521/100*_xlfn.XLOOKUP(dish_ingredient!$E521,ingredient!$B:$B,ingredient!E:E)</f>
        <v>0</v>
      </c>
      <c r="I521">
        <f>dish_ingredient!$C521/100*_xlfn.XLOOKUP(dish_ingredient!$E521,ingredient!$B:$B,ingredient!F:F)</f>
        <v>46.5</v>
      </c>
      <c r="J521">
        <f>dish_ingredient!$C521/100*_xlfn.XLOOKUP(dish_ingredient!$E521,ingredient!$B:$B,ingredient!G:G)</f>
        <v>0</v>
      </c>
      <c r="K521">
        <f>dish_ingredient!$C521/100*_xlfn.XLOOKUP(dish_ingredient!$E521,ingredient!$B:$B,ingredient!H:H)</f>
        <v>0</v>
      </c>
    </row>
    <row r="522" spans="1:11" x14ac:dyDescent="0.3">
      <c r="A522">
        <f>VALUE(_xlfn.XLOOKUP(D522,dish!B:B,dish!A:A))</f>
        <v>69</v>
      </c>
      <c r="B522">
        <f>VALUE(_xlfn.XLOOKUP(E522,ingredient!B:B,ingredient!A:A))</f>
        <v>146</v>
      </c>
      <c r="C522">
        <v>100</v>
      </c>
      <c r="D522" t="s">
        <v>158</v>
      </c>
      <c r="E522" t="s">
        <v>283</v>
      </c>
      <c r="F522">
        <f>dish_ingredient!$C522/100*_xlfn.XLOOKUP(dish_ingredient!$E522,ingredient!$B:$B,ingredient!C:C)</f>
        <v>86</v>
      </c>
      <c r="G522">
        <f>dish_ingredient!$C522/100*_xlfn.XLOOKUP(dish_ingredient!$E522,ingredient!$B:$B,ingredient!D:D)</f>
        <v>1.2</v>
      </c>
      <c r="H522">
        <f>dish_ingredient!$C522/100*_xlfn.XLOOKUP(dish_ingredient!$E522,ingredient!$B:$B,ingredient!E:E)</f>
        <v>19</v>
      </c>
      <c r="I522">
        <f>dish_ingredient!$C522/100*_xlfn.XLOOKUP(dish_ingredient!$E522,ingredient!$B:$B,ingredient!F:F)</f>
        <v>3.2</v>
      </c>
      <c r="J522">
        <f>dish_ingredient!$C522/100*_xlfn.XLOOKUP(dish_ingredient!$E522,ingredient!$B:$B,ingredient!G:G)</f>
        <v>0</v>
      </c>
      <c r="K522">
        <f>dish_ingredient!$C522/100*_xlfn.XLOOKUP(dish_ingredient!$E522,ingredient!$B:$B,ingredient!H:H)</f>
        <v>2</v>
      </c>
    </row>
    <row r="523" spans="1:11" x14ac:dyDescent="0.3">
      <c r="A523">
        <f>VALUE(_xlfn.XLOOKUP(D523,dish!B:B,dish!A:A))</f>
        <v>69</v>
      </c>
      <c r="B523">
        <f>VALUE(_xlfn.XLOOKUP(E523,ingredient!B:B,ingredient!A:A))</f>
        <v>31</v>
      </c>
      <c r="C523">
        <v>50</v>
      </c>
      <c r="D523" t="s">
        <v>158</v>
      </c>
      <c r="E523" t="s">
        <v>251</v>
      </c>
      <c r="F523">
        <f>dish_ingredient!$C523/100*_xlfn.XLOOKUP(dish_ingredient!$E523,ingredient!$B:$B,ingredient!C:C)</f>
        <v>77.5</v>
      </c>
      <c r="G523">
        <f>dish_ingredient!$C523/100*_xlfn.XLOOKUP(dish_ingredient!$E523,ingredient!$B:$B,ingredient!D:D)</f>
        <v>5.5</v>
      </c>
      <c r="H523">
        <f>dish_ingredient!$C523/100*_xlfn.XLOOKUP(dish_ingredient!$E523,ingredient!$B:$B,ingredient!E:E)</f>
        <v>0.55000000000000004</v>
      </c>
      <c r="I523">
        <f>dish_ingredient!$C523/100*_xlfn.XLOOKUP(dish_ingredient!$E523,ingredient!$B:$B,ingredient!F:F)</f>
        <v>6.5</v>
      </c>
      <c r="J523">
        <f>dish_ingredient!$C523/100*_xlfn.XLOOKUP(dish_ingredient!$E523,ingredient!$B:$B,ingredient!G:G)</f>
        <v>0</v>
      </c>
      <c r="K523">
        <f>dish_ingredient!$C523/100*_xlfn.XLOOKUP(dish_ingredient!$E523,ingredient!$B:$B,ingredient!H:H)</f>
        <v>0</v>
      </c>
    </row>
    <row r="524" spans="1:11" x14ac:dyDescent="0.3">
      <c r="A524">
        <f>VALUE(_xlfn.XLOOKUP(D524,dish!B:B,dish!A:A))</f>
        <v>69</v>
      </c>
      <c r="B524">
        <f>VALUE(_xlfn.XLOOKUP(E524,ingredient!B:B,ingredient!A:A))</f>
        <v>82</v>
      </c>
      <c r="C524">
        <v>15</v>
      </c>
      <c r="D524" t="s">
        <v>158</v>
      </c>
      <c r="E524" t="s">
        <v>127</v>
      </c>
      <c r="F524">
        <f>dish_ingredient!$C524/100*_xlfn.XLOOKUP(dish_ingredient!$E524,ingredient!$B:$B,ingredient!C:C)</f>
        <v>7.9499999999999993</v>
      </c>
      <c r="G524">
        <f>dish_ingredient!$C524/100*_xlfn.XLOOKUP(dish_ingredient!$E524,ingredient!$B:$B,ingredient!D:D)</f>
        <v>0</v>
      </c>
      <c r="H524">
        <f>dish_ingredient!$C524/100*_xlfn.XLOOKUP(dish_ingredient!$E524,ingredient!$B:$B,ingredient!E:E)</f>
        <v>0.6</v>
      </c>
      <c r="I524">
        <f>dish_ingredient!$C524/100*_xlfn.XLOOKUP(dish_ingredient!$E524,ingredient!$B:$B,ingredient!F:F)</f>
        <v>1.2</v>
      </c>
      <c r="J524">
        <f>dish_ingredient!$C524/100*_xlfn.XLOOKUP(dish_ingredient!$E524,ingredient!$B:$B,ingredient!G:G)</f>
        <v>0</v>
      </c>
      <c r="K524">
        <f>dish_ingredient!$C524/100*_xlfn.XLOOKUP(dish_ingredient!$E524,ingredient!$B:$B,ingredient!H:H)</f>
        <v>0</v>
      </c>
    </row>
    <row r="525" spans="1:11" x14ac:dyDescent="0.3">
      <c r="A525">
        <f>VALUE(_xlfn.XLOOKUP(D525,dish!B:B,dish!A:A))</f>
        <v>69</v>
      </c>
      <c r="B525">
        <f>VALUE(_xlfn.XLOOKUP(E525,ingredient!B:B,ingredient!A:A))</f>
        <v>92</v>
      </c>
      <c r="C525">
        <v>20</v>
      </c>
      <c r="D525" t="s">
        <v>158</v>
      </c>
      <c r="E525" t="s">
        <v>163</v>
      </c>
      <c r="F525">
        <f>dish_ingredient!$C525/100*_xlfn.XLOOKUP(dish_ingredient!$E525,ingredient!$B:$B,ingredient!C:C)</f>
        <v>74</v>
      </c>
      <c r="G525">
        <f>dish_ingredient!$C525/100*_xlfn.XLOOKUP(dish_ingredient!$E525,ingredient!$B:$B,ingredient!D:D)</f>
        <v>3.4000000000000004</v>
      </c>
      <c r="H525">
        <f>dish_ingredient!$C525/100*_xlfn.XLOOKUP(dish_ingredient!$E525,ingredient!$B:$B,ingredient!E:E)</f>
        <v>10.600000000000001</v>
      </c>
      <c r="I525">
        <f>dish_ingredient!$C525/100*_xlfn.XLOOKUP(dish_ingredient!$E525,ingredient!$B:$B,ingredient!F:F)</f>
        <v>1</v>
      </c>
      <c r="J525">
        <f>dish_ingredient!$C525/100*_xlfn.XLOOKUP(dish_ingredient!$E525,ingredient!$B:$B,ingredient!G:G)</f>
        <v>0</v>
      </c>
      <c r="K525">
        <f>dish_ingredient!$C525/100*_xlfn.XLOOKUP(dish_ingredient!$E525,ingredient!$B:$B,ingredient!H:H)</f>
        <v>0.4</v>
      </c>
    </row>
    <row r="526" spans="1:11" x14ac:dyDescent="0.3">
      <c r="A526">
        <f>VALUE(_xlfn.XLOOKUP(D526,dish!B:B,dish!A:A))</f>
        <v>70</v>
      </c>
      <c r="B526">
        <f>VALUE(_xlfn.XLOOKUP(E526,ingredient!B:B,ingredient!A:A))</f>
        <v>104</v>
      </c>
      <c r="C526">
        <v>50</v>
      </c>
      <c r="D526" t="s">
        <v>351</v>
      </c>
      <c r="E526" t="s">
        <v>291</v>
      </c>
      <c r="F526">
        <f>dish_ingredient!$C526/100*_xlfn.XLOOKUP(dish_ingredient!$E526,ingredient!$B:$B,ingredient!C:C)</f>
        <v>16</v>
      </c>
      <c r="G526">
        <f>dish_ingredient!$C526/100*_xlfn.XLOOKUP(dish_ingredient!$E526,ingredient!$B:$B,ingredient!D:D)</f>
        <v>0.1</v>
      </c>
      <c r="H526">
        <f>dish_ingredient!$C526/100*_xlfn.XLOOKUP(dish_ingredient!$E526,ingredient!$B:$B,ingredient!E:E)</f>
        <v>3.65</v>
      </c>
      <c r="I526">
        <f>dish_ingredient!$C526/100*_xlfn.XLOOKUP(dish_ingredient!$E526,ingredient!$B:$B,ingredient!F:F)</f>
        <v>0.9</v>
      </c>
      <c r="J526">
        <f>dish_ingredient!$C526/100*_xlfn.XLOOKUP(dish_ingredient!$E526,ingredient!$B:$B,ingredient!G:G)</f>
        <v>0</v>
      </c>
      <c r="K526">
        <f>dish_ingredient!$C526/100*_xlfn.XLOOKUP(dish_ingredient!$E526,ingredient!$B:$B,ingredient!H:H)</f>
        <v>1.3</v>
      </c>
    </row>
    <row r="527" spans="1:11" x14ac:dyDescent="0.3">
      <c r="A527">
        <f>VALUE(_xlfn.XLOOKUP(D527,dish!B:B,dish!A:A))</f>
        <v>70</v>
      </c>
      <c r="B527">
        <f>VALUE(_xlfn.XLOOKUP(E527,ingredient!B:B,ingredient!A:A))</f>
        <v>2</v>
      </c>
      <c r="C527">
        <v>200</v>
      </c>
      <c r="D527" t="s">
        <v>351</v>
      </c>
      <c r="E527" t="s">
        <v>67</v>
      </c>
      <c r="F527">
        <f>dish_ingredient!$C527/100*_xlfn.XLOOKUP(dish_ingredient!$E527,ingredient!$B:$B,ingredient!C:C)</f>
        <v>728</v>
      </c>
      <c r="G527">
        <f>dish_ingredient!$C527/100*_xlfn.XLOOKUP(dish_ingredient!$E527,ingredient!$B:$B,ingredient!D:D)</f>
        <v>2</v>
      </c>
      <c r="H527">
        <f>dish_ingredient!$C527/100*_xlfn.XLOOKUP(dish_ingredient!$E527,ingredient!$B:$B,ingredient!E:E)</f>
        <v>152.6</v>
      </c>
      <c r="I527">
        <f>dish_ingredient!$C527/100*_xlfn.XLOOKUP(dish_ingredient!$E527,ingredient!$B:$B,ingredient!F:F)</f>
        <v>20.6</v>
      </c>
      <c r="J527">
        <f>dish_ingredient!$C527/100*_xlfn.XLOOKUP(dish_ingredient!$E527,ingredient!$B:$B,ingredient!G:G)</f>
        <v>0</v>
      </c>
      <c r="K527">
        <f>dish_ingredient!$C527/100*_xlfn.XLOOKUP(dish_ingredient!$E527,ingredient!$B:$B,ingredient!H:H)</f>
        <v>5.4</v>
      </c>
    </row>
    <row r="528" spans="1:11" x14ac:dyDescent="0.3">
      <c r="A528">
        <f>VALUE(_xlfn.XLOOKUP(D528,dish!B:B,dish!A:A))</f>
        <v>70</v>
      </c>
      <c r="B528">
        <f>VALUE(_xlfn.XLOOKUP(E528,ingredient!B:B,ingredient!A:A))</f>
        <v>97</v>
      </c>
      <c r="C528">
        <v>10</v>
      </c>
      <c r="D528" t="s">
        <v>351</v>
      </c>
      <c r="E528" t="s">
        <v>261</v>
      </c>
      <c r="F528">
        <f>dish_ingredient!$C528/100*_xlfn.XLOOKUP(dish_ingredient!$E528,ingredient!$B:$B,ingredient!C:C)</f>
        <v>2.1</v>
      </c>
      <c r="G528">
        <f>dish_ingredient!$C528/100*_xlfn.XLOOKUP(dish_ingredient!$E528,ingredient!$B:$B,ingredient!D:D)</f>
        <v>0</v>
      </c>
      <c r="H528">
        <f>dish_ingredient!$C528/100*_xlfn.XLOOKUP(dish_ingredient!$E528,ingredient!$B:$B,ingredient!E:E)</f>
        <v>9.0000000000000011E-2</v>
      </c>
      <c r="I528">
        <f>dish_ingredient!$C528/100*_xlfn.XLOOKUP(dish_ingredient!$E528,ingredient!$B:$B,ingredient!F:F)</f>
        <v>0</v>
      </c>
      <c r="J528">
        <f>dish_ingredient!$C528/100*_xlfn.XLOOKUP(dish_ingredient!$E528,ingredient!$B:$B,ingredient!G:G)</f>
        <v>0</v>
      </c>
      <c r="K528">
        <f>dish_ingredient!$C528/100*_xlfn.XLOOKUP(dish_ingredient!$E528,ingredient!$B:$B,ingredient!H:H)</f>
        <v>0</v>
      </c>
    </row>
    <row r="529" spans="1:11" x14ac:dyDescent="0.3">
      <c r="A529">
        <f>VALUE(_xlfn.XLOOKUP(D529,dish!B:B,dish!A:A))</f>
        <v>70</v>
      </c>
      <c r="B529">
        <f>VALUE(_xlfn.XLOOKUP(E529,ingredient!B:B,ingredient!A:A))</f>
        <v>68</v>
      </c>
      <c r="C529">
        <v>5</v>
      </c>
      <c r="D529" t="s">
        <v>351</v>
      </c>
      <c r="E529" t="s">
        <v>57</v>
      </c>
      <c r="F529">
        <f>dish_ingredient!$C529/100*_xlfn.XLOOKUP(dish_ingredient!$E529,ingredient!$B:$B,ingredient!C:C)</f>
        <v>0</v>
      </c>
      <c r="G529">
        <f>dish_ingredient!$C529/100*_xlfn.XLOOKUP(dish_ingredient!$E529,ingredient!$B:$B,ingredient!D:D)</f>
        <v>0</v>
      </c>
      <c r="H529">
        <f>dish_ingredient!$C529/100*_xlfn.XLOOKUP(dish_ingredient!$E529,ingredient!$B:$B,ingredient!E:E)</f>
        <v>0</v>
      </c>
      <c r="I529">
        <f>dish_ingredient!$C529/100*_xlfn.XLOOKUP(dish_ingredient!$E529,ingredient!$B:$B,ingredient!F:F)</f>
        <v>0</v>
      </c>
      <c r="J529">
        <f>dish_ingredient!$C529/100*_xlfn.XLOOKUP(dish_ingredient!$E529,ingredient!$B:$B,ingredient!G:G)</f>
        <v>0</v>
      </c>
      <c r="K529">
        <f>dish_ingredient!$C529/100*_xlfn.XLOOKUP(dish_ingredient!$E529,ingredient!$B:$B,ingredient!H:H)</f>
        <v>0</v>
      </c>
    </row>
    <row r="530" spans="1:11" x14ac:dyDescent="0.3">
      <c r="A530">
        <f>VALUE(_xlfn.XLOOKUP(D530,dish!B:B,dish!A:A))</f>
        <v>70</v>
      </c>
      <c r="B530">
        <f>VALUE(_xlfn.XLOOKUP(E530,ingredient!B:B,ingredient!A:A))</f>
        <v>80</v>
      </c>
      <c r="C530">
        <v>100</v>
      </c>
      <c r="D530" t="s">
        <v>351</v>
      </c>
      <c r="E530" t="s">
        <v>90</v>
      </c>
      <c r="F530">
        <f>dish_ingredient!$C530/100*_xlfn.XLOOKUP(dish_ingredient!$E530,ingredient!$B:$B,ingredient!C:C)</f>
        <v>0</v>
      </c>
      <c r="G530">
        <f>dish_ingredient!$C530/100*_xlfn.XLOOKUP(dish_ingredient!$E530,ingredient!$B:$B,ingredient!D:D)</f>
        <v>0</v>
      </c>
      <c r="H530">
        <f>dish_ingredient!$C530/100*_xlfn.XLOOKUP(dish_ingredient!$E530,ingredient!$B:$B,ingredient!E:E)</f>
        <v>0</v>
      </c>
      <c r="I530">
        <f>dish_ingredient!$C530/100*_xlfn.XLOOKUP(dish_ingredient!$E530,ingredient!$B:$B,ingredient!F:F)</f>
        <v>0</v>
      </c>
      <c r="J530">
        <f>dish_ingredient!$C530/100*_xlfn.XLOOKUP(dish_ingredient!$E530,ingredient!$B:$B,ingredient!G:G)</f>
        <v>0</v>
      </c>
      <c r="K530">
        <f>dish_ingredient!$C530/100*_xlfn.XLOOKUP(dish_ingredient!$E530,ingredient!$B:$B,ingredient!H:H)</f>
        <v>0</v>
      </c>
    </row>
    <row r="531" spans="1:11" x14ac:dyDescent="0.3">
      <c r="A531">
        <f>VALUE(_xlfn.XLOOKUP(D531,dish!B:B,dish!A:A))</f>
        <v>71</v>
      </c>
      <c r="B531">
        <f>VALUE(_xlfn.XLOOKUP(E531,ingredient!B:B,ingredient!A:A))</f>
        <v>130</v>
      </c>
      <c r="C531">
        <v>150</v>
      </c>
      <c r="D531" t="s">
        <v>159</v>
      </c>
      <c r="E531" t="s">
        <v>281</v>
      </c>
      <c r="F531">
        <f>dish_ingredient!$C531/100*_xlfn.XLOOKUP(dish_ingredient!$E531,ingredient!$B:$B,ingredient!C:C)</f>
        <v>313.5</v>
      </c>
      <c r="G531">
        <f>dish_ingredient!$C531/100*_xlfn.XLOOKUP(dish_ingredient!$E531,ingredient!$B:$B,ingredient!D:D)</f>
        <v>18</v>
      </c>
      <c r="H531">
        <f>dish_ingredient!$C531/100*_xlfn.XLOOKUP(dish_ingredient!$E531,ingredient!$B:$B,ingredient!E:E)</f>
        <v>0</v>
      </c>
      <c r="I531">
        <f>dish_ingredient!$C531/100*_xlfn.XLOOKUP(dish_ingredient!$E531,ingredient!$B:$B,ingredient!F:F)</f>
        <v>33</v>
      </c>
      <c r="J531">
        <f>dish_ingredient!$C531/100*_xlfn.XLOOKUP(dish_ingredient!$E531,ingredient!$B:$B,ingredient!G:G)</f>
        <v>0</v>
      </c>
      <c r="K531">
        <f>dish_ingredient!$C531/100*_xlfn.XLOOKUP(dish_ingredient!$E531,ingredient!$B:$B,ingredient!H:H)</f>
        <v>0</v>
      </c>
    </row>
    <row r="532" spans="1:11" x14ac:dyDescent="0.3">
      <c r="A532">
        <f>VALUE(_xlfn.XLOOKUP(D532,dish!B:B,dish!A:A))</f>
        <v>71</v>
      </c>
      <c r="B532">
        <f>VALUE(_xlfn.XLOOKUP(E532,ingredient!B:B,ingredient!A:A))</f>
        <v>39</v>
      </c>
      <c r="C532">
        <v>10</v>
      </c>
      <c r="D532" t="s">
        <v>159</v>
      </c>
      <c r="E532" t="s">
        <v>135</v>
      </c>
      <c r="F532">
        <f>dish_ingredient!$C532/100*_xlfn.XLOOKUP(dish_ingredient!$E532,ingredient!$B:$B,ingredient!C:C)</f>
        <v>14.9</v>
      </c>
      <c r="G532">
        <f>dish_ingredient!$C532/100*_xlfn.XLOOKUP(dish_ingredient!$E532,ingredient!$B:$B,ingredient!D:D)</f>
        <v>0.05</v>
      </c>
      <c r="H532">
        <f>dish_ingredient!$C532/100*_xlfn.XLOOKUP(dish_ingredient!$E532,ingredient!$B:$B,ingredient!E:E)</f>
        <v>3.3000000000000003</v>
      </c>
      <c r="I532">
        <f>dish_ingredient!$C532/100*_xlfn.XLOOKUP(dish_ingredient!$E532,ingredient!$B:$B,ingredient!F:F)</f>
        <v>0.64000000000000012</v>
      </c>
      <c r="J532">
        <f>dish_ingredient!$C532/100*_xlfn.XLOOKUP(dish_ingredient!$E532,ingredient!$B:$B,ingredient!G:G)</f>
        <v>0</v>
      </c>
      <c r="K532">
        <f>dish_ingredient!$C532/100*_xlfn.XLOOKUP(dish_ingredient!$E532,ingredient!$B:$B,ingredient!H:H)</f>
        <v>0.21000000000000002</v>
      </c>
    </row>
    <row r="533" spans="1:11" x14ac:dyDescent="0.3">
      <c r="A533">
        <f>VALUE(_xlfn.XLOOKUP(D533,dish!B:B,dish!A:A))</f>
        <v>71</v>
      </c>
      <c r="B533">
        <f>VALUE(_xlfn.XLOOKUP(E533,ingredient!B:B,ingredient!A:A))</f>
        <v>92</v>
      </c>
      <c r="C533">
        <v>20</v>
      </c>
      <c r="D533" t="s">
        <v>159</v>
      </c>
      <c r="E533" t="s">
        <v>163</v>
      </c>
      <c r="F533">
        <f>dish_ingredient!$C533/100*_xlfn.XLOOKUP(dish_ingredient!$E533,ingredient!$B:$B,ingredient!C:C)</f>
        <v>74</v>
      </c>
      <c r="G533">
        <f>dish_ingredient!$C533/100*_xlfn.XLOOKUP(dish_ingredient!$E533,ingredient!$B:$B,ingredient!D:D)</f>
        <v>3.4000000000000004</v>
      </c>
      <c r="H533">
        <f>dish_ingredient!$C533/100*_xlfn.XLOOKUP(dish_ingredient!$E533,ingredient!$B:$B,ingredient!E:E)</f>
        <v>10.600000000000001</v>
      </c>
      <c r="I533">
        <f>dish_ingredient!$C533/100*_xlfn.XLOOKUP(dish_ingredient!$E533,ingredient!$B:$B,ingredient!F:F)</f>
        <v>1</v>
      </c>
      <c r="J533">
        <f>dish_ingredient!$C533/100*_xlfn.XLOOKUP(dish_ingredient!$E533,ingredient!$B:$B,ingredient!G:G)</f>
        <v>0</v>
      </c>
      <c r="K533">
        <f>dish_ingredient!$C533/100*_xlfn.XLOOKUP(dish_ingredient!$E533,ingredient!$B:$B,ingredient!H:H)</f>
        <v>0.4</v>
      </c>
    </row>
    <row r="534" spans="1:11" x14ac:dyDescent="0.3">
      <c r="A534">
        <f>VALUE(_xlfn.XLOOKUP(D534,dish!B:B,dish!A:A))</f>
        <v>71</v>
      </c>
      <c r="B534">
        <f>VALUE(_xlfn.XLOOKUP(E534,ingredient!B:B,ingredient!A:A))</f>
        <v>82</v>
      </c>
      <c r="C534">
        <v>20</v>
      </c>
      <c r="D534" t="s">
        <v>159</v>
      </c>
      <c r="E534" t="s">
        <v>127</v>
      </c>
      <c r="F534">
        <f>dish_ingredient!$C534/100*_xlfn.XLOOKUP(dish_ingredient!$E534,ingredient!$B:$B,ingredient!C:C)</f>
        <v>10.600000000000001</v>
      </c>
      <c r="G534">
        <f>dish_ingredient!$C534/100*_xlfn.XLOOKUP(dish_ingredient!$E534,ingredient!$B:$B,ingredient!D:D)</f>
        <v>0</v>
      </c>
      <c r="H534">
        <f>dish_ingredient!$C534/100*_xlfn.XLOOKUP(dish_ingredient!$E534,ingredient!$B:$B,ingredient!E:E)</f>
        <v>0.8</v>
      </c>
      <c r="I534">
        <f>dish_ingredient!$C534/100*_xlfn.XLOOKUP(dish_ingredient!$E534,ingredient!$B:$B,ingredient!F:F)</f>
        <v>1.6</v>
      </c>
      <c r="J534">
        <f>dish_ingredient!$C534/100*_xlfn.XLOOKUP(dish_ingredient!$E534,ingredient!$B:$B,ingredient!G:G)</f>
        <v>0</v>
      </c>
      <c r="K534">
        <f>dish_ingredient!$C534/100*_xlfn.XLOOKUP(dish_ingredient!$E534,ingredient!$B:$B,ingredient!H:H)</f>
        <v>0</v>
      </c>
    </row>
    <row r="535" spans="1:11" x14ac:dyDescent="0.3">
      <c r="A535">
        <f>VALUE(_xlfn.XLOOKUP(D535,dish!B:B,dish!A:A))</f>
        <v>71</v>
      </c>
      <c r="B535">
        <f>VALUE(_xlfn.XLOOKUP(E535,ingredient!B:B,ingredient!A:A))</f>
        <v>84</v>
      </c>
      <c r="C535">
        <v>10</v>
      </c>
      <c r="D535" t="s">
        <v>159</v>
      </c>
      <c r="E535" t="s">
        <v>129</v>
      </c>
      <c r="F535">
        <f>dish_ingredient!$C535/100*_xlfn.XLOOKUP(dish_ingredient!$E535,ingredient!$B:$B,ingredient!C:C)</f>
        <v>38.700000000000003</v>
      </c>
      <c r="G535">
        <f>dish_ingredient!$C535/100*_xlfn.XLOOKUP(dish_ingredient!$E535,ingredient!$B:$B,ingredient!D:D)</f>
        <v>0</v>
      </c>
      <c r="H535">
        <f>dish_ingredient!$C535/100*_xlfn.XLOOKUP(dish_ingredient!$E535,ingredient!$B:$B,ingredient!E:E)</f>
        <v>9.9</v>
      </c>
      <c r="I535">
        <f>dish_ingredient!$C535/100*_xlfn.XLOOKUP(dish_ingredient!$E535,ingredient!$B:$B,ingredient!F:F)</f>
        <v>0</v>
      </c>
      <c r="J535">
        <f>dish_ingredient!$C535/100*_xlfn.XLOOKUP(dish_ingredient!$E535,ingredient!$B:$B,ingredient!G:G)</f>
        <v>0</v>
      </c>
      <c r="K535">
        <f>dish_ingredient!$C535/100*_xlfn.XLOOKUP(dish_ingredient!$E535,ingredient!$B:$B,ingredient!H:H)</f>
        <v>0</v>
      </c>
    </row>
    <row r="536" spans="1:11" x14ac:dyDescent="0.3">
      <c r="A536">
        <f>VALUE(_xlfn.XLOOKUP(D536,dish!B:B,dish!A:A))</f>
        <v>72</v>
      </c>
      <c r="B536">
        <f>VALUE(_xlfn.XLOOKUP(E536,ingredient!B:B,ingredient!A:A))</f>
        <v>113</v>
      </c>
      <c r="C536">
        <v>150</v>
      </c>
      <c r="D536" t="s">
        <v>160</v>
      </c>
      <c r="E536" t="s">
        <v>123</v>
      </c>
      <c r="F536">
        <f>dish_ingredient!$C536/100*_xlfn.XLOOKUP(dish_ingredient!$E536,ingredient!$B:$B,ingredient!C:C)</f>
        <v>37.5</v>
      </c>
      <c r="G536">
        <f>dish_ingredient!$C536/100*_xlfn.XLOOKUP(dish_ingredient!$E536,ingredient!$B:$B,ingredient!D:D)</f>
        <v>0.30000000000000004</v>
      </c>
      <c r="H536">
        <f>dish_ingredient!$C536/100*_xlfn.XLOOKUP(dish_ingredient!$E536,ingredient!$B:$B,ingredient!E:E)</f>
        <v>8.8500000000000014</v>
      </c>
      <c r="I536">
        <f>dish_ingredient!$C536/100*_xlfn.XLOOKUP(dish_ingredient!$E536,ingredient!$B:$B,ingredient!F:F)</f>
        <v>1.5</v>
      </c>
      <c r="J536">
        <f>dish_ingredient!$C536/100*_xlfn.XLOOKUP(dish_ingredient!$E536,ingredient!$B:$B,ingredient!G:G)</f>
        <v>0</v>
      </c>
      <c r="K536">
        <f>dish_ingredient!$C536/100*_xlfn.XLOOKUP(dish_ingredient!$E536,ingredient!$B:$B,ingredient!H:H)</f>
        <v>4.5</v>
      </c>
    </row>
    <row r="537" spans="1:11" x14ac:dyDescent="0.3">
      <c r="A537">
        <f>VALUE(_xlfn.XLOOKUP(D537,dish!B:B,dish!A:A))</f>
        <v>72</v>
      </c>
      <c r="B537">
        <f>VALUE(_xlfn.XLOOKUP(E537,ingredient!B:B,ingredient!A:A))</f>
        <v>108</v>
      </c>
      <c r="C537">
        <v>100</v>
      </c>
      <c r="D537" t="s">
        <v>160</v>
      </c>
      <c r="E537" t="s">
        <v>227</v>
      </c>
      <c r="F537">
        <f>dish_ingredient!$C537/100*_xlfn.XLOOKUP(dish_ingredient!$E537,ingredient!$B:$B,ingredient!C:C)</f>
        <v>518</v>
      </c>
      <c r="G537">
        <f>dish_ingredient!$C537/100*_xlfn.XLOOKUP(dish_ingredient!$E537,ingredient!$B:$B,ingredient!D:D)</f>
        <v>53</v>
      </c>
      <c r="H537">
        <f>dish_ingredient!$C537/100*_xlfn.XLOOKUP(dish_ingredient!$E537,ingredient!$B:$B,ingredient!E:E)</f>
        <v>0</v>
      </c>
      <c r="I537">
        <f>dish_ingredient!$C537/100*_xlfn.XLOOKUP(dish_ingredient!$E537,ingredient!$B:$B,ingredient!F:F)</f>
        <v>9</v>
      </c>
      <c r="J537">
        <f>dish_ingredient!$C537/100*_xlfn.XLOOKUP(dish_ingredient!$E537,ingredient!$B:$B,ingredient!G:G)</f>
        <v>0</v>
      </c>
      <c r="K537">
        <f>dish_ingredient!$C537/100*_xlfn.XLOOKUP(dish_ingredient!$E537,ingredient!$B:$B,ingredient!H:H)</f>
        <v>0</v>
      </c>
    </row>
    <row r="538" spans="1:11" x14ac:dyDescent="0.3">
      <c r="A538">
        <f>VALUE(_xlfn.XLOOKUP(D538,dish!B:B,dish!A:A))</f>
        <v>72</v>
      </c>
      <c r="B538">
        <f>VALUE(_xlfn.XLOOKUP(E538,ingredient!B:B,ingredient!A:A))</f>
        <v>39</v>
      </c>
      <c r="C538">
        <v>10</v>
      </c>
      <c r="D538" t="s">
        <v>160</v>
      </c>
      <c r="E538" t="s">
        <v>135</v>
      </c>
      <c r="F538">
        <f>dish_ingredient!$C538/100*_xlfn.XLOOKUP(dish_ingredient!$E538,ingredient!$B:$B,ingredient!C:C)</f>
        <v>14.9</v>
      </c>
      <c r="G538">
        <f>dish_ingredient!$C538/100*_xlfn.XLOOKUP(dish_ingredient!$E538,ingredient!$B:$B,ingredient!D:D)</f>
        <v>0.05</v>
      </c>
      <c r="H538">
        <f>dish_ingredient!$C538/100*_xlfn.XLOOKUP(dish_ingredient!$E538,ingredient!$B:$B,ingredient!E:E)</f>
        <v>3.3000000000000003</v>
      </c>
      <c r="I538">
        <f>dish_ingredient!$C538/100*_xlfn.XLOOKUP(dish_ingredient!$E538,ingredient!$B:$B,ingredient!F:F)</f>
        <v>0.64000000000000012</v>
      </c>
      <c r="J538">
        <f>dish_ingredient!$C538/100*_xlfn.XLOOKUP(dish_ingredient!$E538,ingredient!$B:$B,ingredient!G:G)</f>
        <v>0</v>
      </c>
      <c r="K538">
        <f>dish_ingredient!$C538/100*_xlfn.XLOOKUP(dish_ingredient!$E538,ingredient!$B:$B,ingredient!H:H)</f>
        <v>0.21000000000000002</v>
      </c>
    </row>
    <row r="539" spans="1:11" x14ac:dyDescent="0.3">
      <c r="A539">
        <f>VALUE(_xlfn.XLOOKUP(D539,dish!B:B,dish!A:A))</f>
        <v>72</v>
      </c>
      <c r="B539">
        <f>VALUE(_xlfn.XLOOKUP(E539,ingredient!B:B,ingredient!A:A))</f>
        <v>102</v>
      </c>
      <c r="C539">
        <v>10</v>
      </c>
      <c r="D539" t="s">
        <v>160</v>
      </c>
      <c r="E539" t="s">
        <v>234</v>
      </c>
      <c r="F539">
        <f>dish_ingredient!$C539/100*_xlfn.XLOOKUP(dish_ingredient!$E539,ingredient!$B:$B,ingredient!C:C)</f>
        <v>37</v>
      </c>
      <c r="G539">
        <f>dish_ingredient!$C539/100*_xlfn.XLOOKUP(dish_ingredient!$E539,ingredient!$B:$B,ingredient!D:D)</f>
        <v>0.2</v>
      </c>
      <c r="H539">
        <f>dish_ingredient!$C539/100*_xlfn.XLOOKUP(dish_ingredient!$E539,ingredient!$B:$B,ingredient!E:E)</f>
        <v>8</v>
      </c>
      <c r="I539">
        <f>dish_ingredient!$C539/100*_xlfn.XLOOKUP(dish_ingredient!$E539,ingredient!$B:$B,ingredient!F:F)</f>
        <v>0.60000000000000009</v>
      </c>
      <c r="J539">
        <f>dish_ingredient!$C539/100*_xlfn.XLOOKUP(dish_ingredient!$E539,ingredient!$B:$B,ingredient!G:G)</f>
        <v>0</v>
      </c>
      <c r="K539">
        <f>dish_ingredient!$C539/100*_xlfn.XLOOKUP(dish_ingredient!$E539,ingredient!$B:$B,ingredient!H:H)</f>
        <v>5.3000000000000007</v>
      </c>
    </row>
    <row r="540" spans="1:11" x14ac:dyDescent="0.3">
      <c r="A540">
        <f>VALUE(_xlfn.XLOOKUP(D540,dish!B:B,dish!A:A))</f>
        <v>72</v>
      </c>
      <c r="B540">
        <f>VALUE(_xlfn.XLOOKUP(E540,ingredient!B:B,ingredient!A:A))</f>
        <v>82</v>
      </c>
      <c r="C540">
        <v>15</v>
      </c>
      <c r="D540" t="s">
        <v>160</v>
      </c>
      <c r="E540" t="s">
        <v>127</v>
      </c>
      <c r="F540">
        <f>dish_ingredient!$C540/100*_xlfn.XLOOKUP(dish_ingredient!$E540,ingredient!$B:$B,ingredient!C:C)</f>
        <v>7.9499999999999993</v>
      </c>
      <c r="G540">
        <f>dish_ingredient!$C540/100*_xlfn.XLOOKUP(dish_ingredient!$E540,ingredient!$B:$B,ingredient!D:D)</f>
        <v>0</v>
      </c>
      <c r="H540">
        <f>dish_ingredient!$C540/100*_xlfn.XLOOKUP(dish_ingredient!$E540,ingredient!$B:$B,ingredient!E:E)</f>
        <v>0.6</v>
      </c>
      <c r="I540">
        <f>dish_ingredient!$C540/100*_xlfn.XLOOKUP(dish_ingredient!$E540,ingredient!$B:$B,ingredient!F:F)</f>
        <v>1.2</v>
      </c>
      <c r="J540">
        <f>dish_ingredient!$C540/100*_xlfn.XLOOKUP(dish_ingredient!$E540,ingredient!$B:$B,ingredient!G:G)</f>
        <v>0</v>
      </c>
      <c r="K540">
        <f>dish_ingredient!$C540/100*_xlfn.XLOOKUP(dish_ingredient!$E540,ingredient!$B:$B,ingredient!H:H)</f>
        <v>0</v>
      </c>
    </row>
    <row r="541" spans="1:11" x14ac:dyDescent="0.3">
      <c r="A541">
        <f>VALUE(_xlfn.XLOOKUP(D541,dish!B:B,dish!A:A))</f>
        <v>73</v>
      </c>
      <c r="B541">
        <f>VALUE(_xlfn.XLOOKUP(E541,ingredient!B:B,ingredient!A:A))</f>
        <v>108</v>
      </c>
      <c r="C541">
        <v>100</v>
      </c>
      <c r="D541" t="s">
        <v>161</v>
      </c>
      <c r="E541" t="s">
        <v>227</v>
      </c>
      <c r="F541">
        <f>dish_ingredient!$C541/100*_xlfn.XLOOKUP(dish_ingredient!$E541,ingredient!$B:$B,ingredient!C:C)</f>
        <v>518</v>
      </c>
      <c r="G541">
        <f>dish_ingredient!$C541/100*_xlfn.XLOOKUP(dish_ingredient!$E541,ingredient!$B:$B,ingredient!D:D)</f>
        <v>53</v>
      </c>
      <c r="H541">
        <f>dish_ingredient!$C541/100*_xlfn.XLOOKUP(dish_ingredient!$E541,ingredient!$B:$B,ingredient!E:E)</f>
        <v>0</v>
      </c>
      <c r="I541">
        <f>dish_ingredient!$C541/100*_xlfn.XLOOKUP(dish_ingredient!$E541,ingredient!$B:$B,ingredient!F:F)</f>
        <v>9</v>
      </c>
      <c r="J541">
        <f>dish_ingredient!$C541/100*_xlfn.XLOOKUP(dish_ingredient!$E541,ingredient!$B:$B,ingredient!G:G)</f>
        <v>0</v>
      </c>
      <c r="K541">
        <f>dish_ingredient!$C541/100*_xlfn.XLOOKUP(dish_ingredient!$E541,ingredient!$B:$B,ingredient!H:H)</f>
        <v>0</v>
      </c>
    </row>
    <row r="542" spans="1:11" x14ac:dyDescent="0.3">
      <c r="A542">
        <f>VALUE(_xlfn.XLOOKUP(D542,dish!B:B,dish!A:A))</f>
        <v>73</v>
      </c>
      <c r="B542">
        <f>VALUE(_xlfn.XLOOKUP(E542,ingredient!B:B,ingredient!A:A))</f>
        <v>104</v>
      </c>
      <c r="C542">
        <v>30</v>
      </c>
      <c r="D542" t="s">
        <v>161</v>
      </c>
      <c r="E542" t="s">
        <v>291</v>
      </c>
      <c r="F542">
        <f>dish_ingredient!$C542/100*_xlfn.XLOOKUP(dish_ingredient!$E542,ingredient!$B:$B,ingredient!C:C)</f>
        <v>9.6</v>
      </c>
      <c r="G542">
        <f>dish_ingredient!$C542/100*_xlfn.XLOOKUP(dish_ingredient!$E542,ingredient!$B:$B,ingredient!D:D)</f>
        <v>0.06</v>
      </c>
      <c r="H542">
        <f>dish_ingredient!$C542/100*_xlfn.XLOOKUP(dish_ingredient!$E542,ingredient!$B:$B,ingredient!E:E)</f>
        <v>2.19</v>
      </c>
      <c r="I542">
        <f>dish_ingredient!$C542/100*_xlfn.XLOOKUP(dish_ingredient!$E542,ingredient!$B:$B,ingredient!F:F)</f>
        <v>0.54</v>
      </c>
      <c r="J542">
        <f>dish_ingredient!$C542/100*_xlfn.XLOOKUP(dish_ingredient!$E542,ingredient!$B:$B,ingredient!G:G)</f>
        <v>0</v>
      </c>
      <c r="K542">
        <f>dish_ingredient!$C542/100*_xlfn.XLOOKUP(dish_ingredient!$E542,ingredient!$B:$B,ingredient!H:H)</f>
        <v>0.78</v>
      </c>
    </row>
    <row r="543" spans="1:11" x14ac:dyDescent="0.3">
      <c r="A543">
        <f>VALUE(_xlfn.XLOOKUP(D543,dish!B:B,dish!A:A))</f>
        <v>73</v>
      </c>
      <c r="B543">
        <f>VALUE(_xlfn.XLOOKUP(E543,ingredient!B:B,ingredient!A:A))</f>
        <v>39</v>
      </c>
      <c r="C543">
        <v>10</v>
      </c>
      <c r="D543" t="s">
        <v>161</v>
      </c>
      <c r="E543" t="s">
        <v>135</v>
      </c>
      <c r="F543">
        <f>dish_ingredient!$C543/100*_xlfn.XLOOKUP(dish_ingredient!$E543,ingredient!$B:$B,ingredient!C:C)</f>
        <v>14.9</v>
      </c>
      <c r="G543">
        <f>dish_ingredient!$C543/100*_xlfn.XLOOKUP(dish_ingredient!$E543,ingredient!$B:$B,ingredient!D:D)</f>
        <v>0.05</v>
      </c>
      <c r="H543">
        <f>dish_ingredient!$C543/100*_xlfn.XLOOKUP(dish_ingredient!$E543,ingredient!$B:$B,ingredient!E:E)</f>
        <v>3.3000000000000003</v>
      </c>
      <c r="I543">
        <f>dish_ingredient!$C543/100*_xlfn.XLOOKUP(dish_ingredient!$E543,ingredient!$B:$B,ingredient!F:F)</f>
        <v>0.64000000000000012</v>
      </c>
      <c r="J543">
        <f>dish_ingredient!$C543/100*_xlfn.XLOOKUP(dish_ingredient!$E543,ingredient!$B:$B,ingredient!G:G)</f>
        <v>0</v>
      </c>
      <c r="K543">
        <f>dish_ingredient!$C543/100*_xlfn.XLOOKUP(dish_ingredient!$E543,ingredient!$B:$B,ingredient!H:H)</f>
        <v>0.21000000000000002</v>
      </c>
    </row>
    <row r="544" spans="1:11" x14ac:dyDescent="0.3">
      <c r="A544">
        <f>VALUE(_xlfn.XLOOKUP(D544,dish!B:B,dish!A:A))</f>
        <v>73</v>
      </c>
      <c r="B544">
        <f>VALUE(_xlfn.XLOOKUP(E544,ingredient!B:B,ingredient!A:A))</f>
        <v>23</v>
      </c>
      <c r="C544">
        <v>200</v>
      </c>
      <c r="D544" t="s">
        <v>161</v>
      </c>
      <c r="E544" t="s">
        <v>249</v>
      </c>
      <c r="F544">
        <f>dish_ingredient!$C544/100*_xlfn.XLOOKUP(dish_ingredient!$E544,ingredient!$B:$B,ingredient!C:C)</f>
        <v>14</v>
      </c>
      <c r="G544">
        <f>dish_ingredient!$C544/100*_xlfn.XLOOKUP(dish_ingredient!$E544,ingredient!$B:$B,ingredient!D:D)</f>
        <v>0.6</v>
      </c>
      <c r="H544">
        <f>dish_ingredient!$C544/100*_xlfn.XLOOKUP(dish_ingredient!$E544,ingredient!$B:$B,ingredient!E:E)</f>
        <v>1</v>
      </c>
      <c r="I544">
        <f>dish_ingredient!$C544/100*_xlfn.XLOOKUP(dish_ingredient!$E544,ingredient!$B:$B,ingredient!F:F)</f>
        <v>1.2</v>
      </c>
      <c r="J544">
        <f>dish_ingredient!$C544/100*_xlfn.XLOOKUP(dish_ingredient!$E544,ingredient!$B:$B,ingredient!G:G)</f>
        <v>0</v>
      </c>
      <c r="K544">
        <f>dish_ingredient!$C544/100*_xlfn.XLOOKUP(dish_ingredient!$E544,ingredient!$B:$B,ingredient!H:H)</f>
        <v>0</v>
      </c>
    </row>
    <row r="545" spans="1:11" x14ac:dyDescent="0.3">
      <c r="A545">
        <f>VALUE(_xlfn.XLOOKUP(D545,dish!B:B,dish!A:A))</f>
        <v>73</v>
      </c>
      <c r="B545">
        <f>VALUE(_xlfn.XLOOKUP(E545,ingredient!B:B,ingredient!A:A))</f>
        <v>98</v>
      </c>
      <c r="C545">
        <v>90</v>
      </c>
      <c r="D545" t="s">
        <v>161</v>
      </c>
      <c r="E545" t="s">
        <v>172</v>
      </c>
      <c r="F545">
        <f>dish_ingredient!$C545/100*_xlfn.XLOOKUP(dish_ingredient!$E545,ingredient!$B:$B,ingredient!C:C)</f>
        <v>135</v>
      </c>
      <c r="G545">
        <f>dish_ingredient!$C545/100*_xlfn.XLOOKUP(dish_ingredient!$E545,ingredient!$B:$B,ingredient!D:D)</f>
        <v>0</v>
      </c>
      <c r="H545">
        <f>dish_ingredient!$C545/100*_xlfn.XLOOKUP(dish_ingredient!$E545,ingredient!$B:$B,ingredient!E:E)</f>
        <v>31.5</v>
      </c>
      <c r="I545">
        <f>dish_ingredient!$C545/100*_xlfn.XLOOKUP(dish_ingredient!$E545,ingredient!$B:$B,ingredient!F:F)</f>
        <v>0</v>
      </c>
      <c r="J545">
        <f>dish_ingredient!$C545/100*_xlfn.XLOOKUP(dish_ingredient!$E545,ingredient!$B:$B,ingredient!G:G)</f>
        <v>0</v>
      </c>
      <c r="K545">
        <f>dish_ingredient!$C545/100*_xlfn.XLOOKUP(dish_ingredient!$E545,ingredient!$B:$B,ingredient!H:H)</f>
        <v>0</v>
      </c>
    </row>
    <row r="546" spans="1:11" x14ac:dyDescent="0.3">
      <c r="A546">
        <f>VALUE(_xlfn.XLOOKUP(D546,dish!B:B,dish!A:A))</f>
        <v>74</v>
      </c>
      <c r="B546">
        <f>VALUE(_xlfn.XLOOKUP(E546,ingredient!B:B,ingredient!A:A))</f>
        <v>19</v>
      </c>
      <c r="C546">
        <v>30</v>
      </c>
      <c r="D546" t="s">
        <v>162</v>
      </c>
      <c r="E546" t="s">
        <v>126</v>
      </c>
      <c r="F546">
        <f>dish_ingredient!$C546/100*_xlfn.XLOOKUP(dish_ingredient!$E546,ingredient!$B:$B,ingredient!C:C)</f>
        <v>12.299999999999999</v>
      </c>
      <c r="G546">
        <f>dish_ingredient!$C546/100*_xlfn.XLOOKUP(dish_ingredient!$E546,ingredient!$B:$B,ingredient!D:D)</f>
        <v>0.06</v>
      </c>
      <c r="H546">
        <f>dish_ingredient!$C546/100*_xlfn.XLOOKUP(dish_ingredient!$E546,ingredient!$B:$B,ingredient!E:E)</f>
        <v>2.88</v>
      </c>
      <c r="I546">
        <f>dish_ingredient!$C546/100*_xlfn.XLOOKUP(dish_ingredient!$E546,ingredient!$B:$B,ingredient!F:F)</f>
        <v>0.27</v>
      </c>
      <c r="J546">
        <f>dish_ingredient!$C546/100*_xlfn.XLOOKUP(dish_ingredient!$E546,ingredient!$B:$B,ingredient!G:G)</f>
        <v>0</v>
      </c>
      <c r="K546">
        <f>dish_ingredient!$C546/100*_xlfn.XLOOKUP(dish_ingredient!$E546,ingredient!$B:$B,ingredient!H:H)</f>
        <v>0.84</v>
      </c>
    </row>
    <row r="547" spans="1:11" x14ac:dyDescent="0.3">
      <c r="A547">
        <f>VALUE(_xlfn.XLOOKUP(D547,dish!B:B,dish!A:A))</f>
        <v>74</v>
      </c>
      <c r="B547">
        <f>VALUE(_xlfn.XLOOKUP(E547,ingredient!B:B,ingredient!A:A))</f>
        <v>141</v>
      </c>
      <c r="C547">
        <v>50</v>
      </c>
      <c r="D547" t="s">
        <v>162</v>
      </c>
      <c r="E547" t="s">
        <v>286</v>
      </c>
      <c r="F547">
        <f>dish_ingredient!$C547/100*_xlfn.XLOOKUP(dish_ingredient!$E547,ingredient!$B:$B,ingredient!C:C)</f>
        <v>10</v>
      </c>
      <c r="G547">
        <f>dish_ingredient!$C547/100*_xlfn.XLOOKUP(dish_ingredient!$E547,ingredient!$B:$B,ingredient!D:D)</f>
        <v>0.1</v>
      </c>
      <c r="H547">
        <f>dish_ingredient!$C547/100*_xlfn.XLOOKUP(dish_ingredient!$E547,ingredient!$B:$B,ingredient!E:E)</f>
        <v>2.2999999999999998</v>
      </c>
      <c r="I547">
        <f>dish_ingredient!$C547/100*_xlfn.XLOOKUP(dish_ingredient!$E547,ingredient!$B:$B,ingredient!F:F)</f>
        <v>0.45</v>
      </c>
      <c r="J547">
        <f>dish_ingredient!$C547/100*_xlfn.XLOOKUP(dish_ingredient!$E547,ingredient!$B:$B,ingredient!G:G)</f>
        <v>0</v>
      </c>
      <c r="K547">
        <f>dish_ingredient!$C547/100*_xlfn.XLOOKUP(dish_ingredient!$E547,ingredient!$B:$B,ingredient!H:H)</f>
        <v>0.85</v>
      </c>
    </row>
    <row r="548" spans="1:11" x14ac:dyDescent="0.3">
      <c r="A548">
        <f>VALUE(_xlfn.XLOOKUP(D548,dish!B:B,dish!A:A))</f>
        <v>74</v>
      </c>
      <c r="B548">
        <f>VALUE(_xlfn.XLOOKUP(E548,ingredient!B:B,ingredient!A:A))</f>
        <v>39</v>
      </c>
      <c r="C548">
        <v>10</v>
      </c>
      <c r="D548" t="s">
        <v>162</v>
      </c>
      <c r="E548" t="s">
        <v>135</v>
      </c>
      <c r="F548">
        <f>dish_ingredient!$C548/100*_xlfn.XLOOKUP(dish_ingredient!$E548,ingredient!$B:$B,ingredient!C:C)</f>
        <v>14.9</v>
      </c>
      <c r="G548">
        <f>dish_ingredient!$C548/100*_xlfn.XLOOKUP(dish_ingredient!$E548,ingredient!$B:$B,ingredient!D:D)</f>
        <v>0.05</v>
      </c>
      <c r="H548">
        <f>dish_ingredient!$C548/100*_xlfn.XLOOKUP(dish_ingredient!$E548,ingredient!$B:$B,ingredient!E:E)</f>
        <v>3.3000000000000003</v>
      </c>
      <c r="I548">
        <f>dish_ingredient!$C548/100*_xlfn.XLOOKUP(dish_ingredient!$E548,ingredient!$B:$B,ingredient!F:F)</f>
        <v>0.64000000000000012</v>
      </c>
      <c r="J548">
        <f>dish_ingredient!$C548/100*_xlfn.XLOOKUP(dish_ingredient!$E548,ingredient!$B:$B,ingredient!G:G)</f>
        <v>0</v>
      </c>
      <c r="K548">
        <f>dish_ingredient!$C548/100*_xlfn.XLOOKUP(dish_ingredient!$E548,ingredient!$B:$B,ingredient!H:H)</f>
        <v>0.21000000000000002</v>
      </c>
    </row>
    <row r="549" spans="1:11" x14ac:dyDescent="0.3">
      <c r="A549">
        <f>VALUE(_xlfn.XLOOKUP(D549,dish!B:B,dish!A:A))</f>
        <v>74</v>
      </c>
      <c r="B549">
        <f>VALUE(_xlfn.XLOOKUP(E549,ingredient!B:B,ingredient!A:A))</f>
        <v>29</v>
      </c>
      <c r="C549">
        <v>200</v>
      </c>
      <c r="D549" t="s">
        <v>162</v>
      </c>
      <c r="E549" t="s">
        <v>253</v>
      </c>
      <c r="F549">
        <f>dish_ingredient!$C549/100*_xlfn.XLOOKUP(dish_ingredient!$E549,ingredient!$B:$B,ingredient!C:C)</f>
        <v>276</v>
      </c>
      <c r="G549">
        <f>dish_ingredient!$C549/100*_xlfn.XLOOKUP(dish_ingredient!$E549,ingredient!$B:$B,ingredient!D:D)</f>
        <v>4.2</v>
      </c>
      <c r="H549">
        <f>dish_ingredient!$C549/100*_xlfn.XLOOKUP(dish_ingredient!$E549,ingredient!$B:$B,ingredient!E:E)</f>
        <v>50</v>
      </c>
      <c r="I549">
        <f>dish_ingredient!$C549/100*_xlfn.XLOOKUP(dish_ingredient!$E549,ingredient!$B:$B,ingredient!F:F)</f>
        <v>10</v>
      </c>
      <c r="J549">
        <f>dish_ingredient!$C549/100*_xlfn.XLOOKUP(dish_ingredient!$E549,ingredient!$B:$B,ingredient!G:G)</f>
        <v>0</v>
      </c>
      <c r="K549">
        <f>dish_ingredient!$C549/100*_xlfn.XLOOKUP(dish_ingredient!$E549,ingredient!$B:$B,ingredient!H:H)</f>
        <v>2.4</v>
      </c>
    </row>
    <row r="550" spans="1:11" x14ac:dyDescent="0.3">
      <c r="A550">
        <f>VALUE(_xlfn.XLOOKUP(D550,dish!B:B,dish!A:A))</f>
        <v>74</v>
      </c>
      <c r="B550">
        <f>VALUE(_xlfn.XLOOKUP(E550,ingredient!B:B,ingredient!A:A))</f>
        <v>82</v>
      </c>
      <c r="C550">
        <v>20</v>
      </c>
      <c r="D550" t="s">
        <v>162</v>
      </c>
      <c r="E550" t="s">
        <v>127</v>
      </c>
      <c r="F550">
        <f>dish_ingredient!$C550/100*_xlfn.XLOOKUP(dish_ingredient!$E550,ingredient!$B:$B,ingredient!C:C)</f>
        <v>10.600000000000001</v>
      </c>
      <c r="G550">
        <f>dish_ingredient!$C550/100*_xlfn.XLOOKUP(dish_ingredient!$E550,ingredient!$B:$B,ingredient!D:D)</f>
        <v>0</v>
      </c>
      <c r="H550">
        <f>dish_ingredient!$C550/100*_xlfn.XLOOKUP(dish_ingredient!$E550,ingredient!$B:$B,ingredient!E:E)</f>
        <v>0.8</v>
      </c>
      <c r="I550">
        <f>dish_ingredient!$C550/100*_xlfn.XLOOKUP(dish_ingredient!$E550,ingredient!$B:$B,ingredient!F:F)</f>
        <v>1.6</v>
      </c>
      <c r="J550">
        <f>dish_ingredient!$C550/100*_xlfn.XLOOKUP(dish_ingredient!$E550,ingredient!$B:$B,ingredient!G:G)</f>
        <v>0</v>
      </c>
      <c r="K550">
        <f>dish_ingredient!$C550/100*_xlfn.XLOOKUP(dish_ingredient!$E550,ingredient!$B:$B,ingredient!H:H)</f>
        <v>0</v>
      </c>
    </row>
    <row r="551" spans="1:11" x14ac:dyDescent="0.3">
      <c r="A551">
        <f>VALUE(_xlfn.XLOOKUP(D551,dish!B:B,dish!A:A))</f>
        <v>99</v>
      </c>
      <c r="B551">
        <f>VALUE(_xlfn.XLOOKUP(E551,ingredient!B:B,ingredient!A:A))</f>
        <v>102</v>
      </c>
      <c r="C551" s="4">
        <v>10</v>
      </c>
      <c r="D551" s="4" t="s">
        <v>173</v>
      </c>
      <c r="E551" s="4" t="s">
        <v>234</v>
      </c>
      <c r="F551">
        <f>dish_ingredient!$C551/100*_xlfn.XLOOKUP(dish_ingredient!$E551,ingredient!$B:$B,ingredient!C:C)</f>
        <v>37</v>
      </c>
      <c r="G551">
        <f>dish_ingredient!$C551/100*_xlfn.XLOOKUP(dish_ingredient!$E551,ingredient!$B:$B,ingredient!D:D)</f>
        <v>0.2</v>
      </c>
      <c r="H551">
        <f>dish_ingredient!$C551/100*_xlfn.XLOOKUP(dish_ingredient!$E551,ingredient!$B:$B,ingredient!E:E)</f>
        <v>8</v>
      </c>
      <c r="I551">
        <f>dish_ingredient!$C551/100*_xlfn.XLOOKUP(dish_ingredient!$E551,ingredient!$B:$B,ingredient!F:F)</f>
        <v>0.60000000000000009</v>
      </c>
      <c r="J551">
        <f>dish_ingredient!$C551/100*_xlfn.XLOOKUP(dish_ingredient!$E551,ingredient!$B:$B,ingredient!G:G)</f>
        <v>0</v>
      </c>
      <c r="K551">
        <f>dish_ingredient!$C551/100*_xlfn.XLOOKUP(dish_ingredient!$E551,ingredient!$B:$B,ingredient!H:H)</f>
        <v>5.3000000000000007</v>
      </c>
    </row>
    <row r="552" spans="1:11" x14ac:dyDescent="0.3">
      <c r="A552">
        <f>VALUE(_xlfn.XLOOKUP(D552,dish!B:B,dish!A:A))</f>
        <v>99</v>
      </c>
      <c r="B552">
        <f>VALUE(_xlfn.XLOOKUP(E552,ingredient!B:B,ingredient!A:A))</f>
        <v>39</v>
      </c>
      <c r="C552" s="4">
        <v>5</v>
      </c>
      <c r="D552" s="4" t="s">
        <v>174</v>
      </c>
      <c r="E552" s="4" t="s">
        <v>135</v>
      </c>
      <c r="F552">
        <f>dish_ingredient!$C552/100*_xlfn.XLOOKUP(dish_ingredient!$E552,ingredient!$B:$B,ingredient!C:C)</f>
        <v>7.45</v>
      </c>
      <c r="G552">
        <f>dish_ingredient!$C552/100*_xlfn.XLOOKUP(dish_ingredient!$E552,ingredient!$B:$B,ingredient!D:D)</f>
        <v>2.5000000000000001E-2</v>
      </c>
      <c r="H552">
        <f>dish_ingredient!$C552/100*_xlfn.XLOOKUP(dish_ingredient!$E552,ingredient!$B:$B,ingredient!E:E)</f>
        <v>1.6500000000000001</v>
      </c>
      <c r="I552">
        <f>dish_ingredient!$C552/100*_xlfn.XLOOKUP(dish_ingredient!$E552,ingredient!$B:$B,ingredient!F:F)</f>
        <v>0.32000000000000006</v>
      </c>
      <c r="J552">
        <f>dish_ingredient!$C552/100*_xlfn.XLOOKUP(dish_ingredient!$E552,ingredient!$B:$B,ingredient!G:G)</f>
        <v>0</v>
      </c>
      <c r="K552">
        <f>dish_ingredient!$C552/100*_xlfn.XLOOKUP(dish_ingredient!$E552,ingredient!$B:$B,ingredient!H:H)</f>
        <v>0.10500000000000001</v>
      </c>
    </row>
    <row r="553" spans="1:11" x14ac:dyDescent="0.3">
      <c r="A553">
        <f>VALUE(_xlfn.XLOOKUP(D553,dish!B:B,dish!A:A))</f>
        <v>99</v>
      </c>
      <c r="B553">
        <f>VALUE(_xlfn.XLOOKUP(E553,ingredient!B:B,ingredient!A:A))</f>
        <v>103</v>
      </c>
      <c r="C553" s="4">
        <v>200</v>
      </c>
      <c r="D553" s="4" t="s">
        <v>174</v>
      </c>
      <c r="E553" s="4" t="s">
        <v>199</v>
      </c>
      <c r="F553">
        <f>dish_ingredient!$C553/100*_xlfn.XLOOKUP(dish_ingredient!$E553,ingredient!$B:$B,ingredient!C:C)</f>
        <v>398</v>
      </c>
      <c r="G553">
        <f>dish_ingredient!$C553/100*_xlfn.XLOOKUP(dish_ingredient!$E553,ingredient!$B:$B,ingredient!D:D)</f>
        <v>12</v>
      </c>
      <c r="H553">
        <f>dish_ingredient!$C553/100*_xlfn.XLOOKUP(dish_ingredient!$E553,ingredient!$B:$B,ingredient!E:E)</f>
        <v>52</v>
      </c>
      <c r="I553">
        <f>dish_ingredient!$C553/100*_xlfn.XLOOKUP(dish_ingredient!$E553,ingredient!$B:$B,ingredient!F:F)</f>
        <v>0</v>
      </c>
      <c r="J553">
        <f>dish_ingredient!$C553/100*_xlfn.XLOOKUP(dish_ingredient!$E553,ingredient!$B:$B,ingredient!G:G)</f>
        <v>0</v>
      </c>
      <c r="K553">
        <f>dish_ingredient!$C553/100*_xlfn.XLOOKUP(dish_ingredient!$E553,ingredient!$B:$B,ingredient!H:H)</f>
        <v>10</v>
      </c>
    </row>
    <row r="554" spans="1:11" x14ac:dyDescent="0.3">
      <c r="A554">
        <f>VALUE(_xlfn.XLOOKUP(D554,dish!B:B,dish!A:A))</f>
        <v>99</v>
      </c>
      <c r="B554">
        <f>VALUE(_xlfn.XLOOKUP(E554,ingredient!B:B,ingredient!A:A))</f>
        <v>97</v>
      </c>
      <c r="C554" s="4">
        <v>5</v>
      </c>
      <c r="D554" s="4" t="s">
        <v>174</v>
      </c>
      <c r="E554" s="4" t="s">
        <v>261</v>
      </c>
      <c r="F554">
        <f>dish_ingredient!$C554/100*_xlfn.XLOOKUP(dish_ingredient!$E554,ingredient!$B:$B,ingredient!C:C)</f>
        <v>1.05</v>
      </c>
      <c r="G554">
        <f>dish_ingredient!$C554/100*_xlfn.XLOOKUP(dish_ingredient!$E554,ingredient!$B:$B,ingredient!D:D)</f>
        <v>0</v>
      </c>
      <c r="H554">
        <f>dish_ingredient!$C554/100*_xlfn.XLOOKUP(dish_ingredient!$E554,ingredient!$B:$B,ingredient!E:E)</f>
        <v>4.5000000000000005E-2</v>
      </c>
      <c r="I554">
        <f>dish_ingredient!$C554/100*_xlfn.XLOOKUP(dish_ingredient!$E554,ingredient!$B:$B,ingredient!F:F)</f>
        <v>0</v>
      </c>
      <c r="J554">
        <f>dish_ingredient!$C554/100*_xlfn.XLOOKUP(dish_ingredient!$E554,ingredient!$B:$B,ingredient!G:G)</f>
        <v>0</v>
      </c>
      <c r="K554">
        <f>dish_ingredient!$C554/100*_xlfn.XLOOKUP(dish_ingredient!$E554,ingredient!$B:$B,ingredient!H:H)</f>
        <v>0</v>
      </c>
    </row>
    <row r="555" spans="1:11" x14ac:dyDescent="0.3">
      <c r="A555">
        <f>VALUE(_xlfn.XLOOKUP(D555,dish!B:B,dish!A:A))</f>
        <v>75</v>
      </c>
      <c r="B555">
        <f>VALUE(_xlfn.XLOOKUP(E555,ingredient!B:B,ingredient!A:A))</f>
        <v>104</v>
      </c>
      <c r="C555" s="4">
        <v>20</v>
      </c>
      <c r="D555" s="4" t="s">
        <v>175</v>
      </c>
      <c r="E555" s="4" t="s">
        <v>291</v>
      </c>
      <c r="F555">
        <f>dish_ingredient!$C555/100*_xlfn.XLOOKUP(dish_ingredient!$E555,ingredient!$B:$B,ingredient!C:C)</f>
        <v>6.4</v>
      </c>
      <c r="G555">
        <f>dish_ingredient!$C555/100*_xlfn.XLOOKUP(dish_ingredient!$E555,ingredient!$B:$B,ingredient!D:D)</f>
        <v>4.0000000000000008E-2</v>
      </c>
      <c r="H555">
        <f>dish_ingredient!$C555/100*_xlfn.XLOOKUP(dish_ingredient!$E555,ingredient!$B:$B,ingredient!E:E)</f>
        <v>1.46</v>
      </c>
      <c r="I555">
        <f>dish_ingredient!$C555/100*_xlfn.XLOOKUP(dish_ingredient!$E555,ingredient!$B:$B,ingredient!F:F)</f>
        <v>0.36000000000000004</v>
      </c>
      <c r="J555">
        <f>dish_ingredient!$C555/100*_xlfn.XLOOKUP(dish_ingredient!$E555,ingredient!$B:$B,ingredient!G:G)</f>
        <v>0</v>
      </c>
      <c r="K555">
        <f>dish_ingredient!$C555/100*_xlfn.XLOOKUP(dish_ingredient!$E555,ingredient!$B:$B,ingredient!H:H)</f>
        <v>0.52</v>
      </c>
    </row>
    <row r="556" spans="1:11" x14ac:dyDescent="0.3">
      <c r="A556">
        <f>VALUE(_xlfn.XLOOKUP(D556,dish!B:B,dish!A:A))</f>
        <v>75</v>
      </c>
      <c r="B556">
        <f>VALUE(_xlfn.XLOOKUP(E556,ingredient!B:B,ingredient!A:A))</f>
        <v>39</v>
      </c>
      <c r="C556" s="4">
        <v>5</v>
      </c>
      <c r="D556" s="4" t="s">
        <v>175</v>
      </c>
      <c r="E556" s="4" t="s">
        <v>135</v>
      </c>
      <c r="F556">
        <f>dish_ingredient!$C556/100*_xlfn.XLOOKUP(dish_ingredient!$E556,ingredient!$B:$B,ingredient!C:C)</f>
        <v>7.45</v>
      </c>
      <c r="G556">
        <f>dish_ingredient!$C556/100*_xlfn.XLOOKUP(dish_ingredient!$E556,ingredient!$B:$B,ingredient!D:D)</f>
        <v>2.5000000000000001E-2</v>
      </c>
      <c r="H556">
        <f>dish_ingredient!$C556/100*_xlfn.XLOOKUP(dish_ingredient!$E556,ingredient!$B:$B,ingredient!E:E)</f>
        <v>1.6500000000000001</v>
      </c>
      <c r="I556">
        <f>dish_ingredient!$C556/100*_xlfn.XLOOKUP(dish_ingredient!$E556,ingredient!$B:$B,ingredient!F:F)</f>
        <v>0.32000000000000006</v>
      </c>
      <c r="J556">
        <f>dish_ingredient!$C556/100*_xlfn.XLOOKUP(dish_ingredient!$E556,ingredient!$B:$B,ingredient!G:G)</f>
        <v>0</v>
      </c>
      <c r="K556">
        <f>dish_ingredient!$C556/100*_xlfn.XLOOKUP(dish_ingredient!$E556,ingredient!$B:$B,ingredient!H:H)</f>
        <v>0.10500000000000001</v>
      </c>
    </row>
    <row r="557" spans="1:11" x14ac:dyDescent="0.3">
      <c r="A557">
        <f>VALUE(_xlfn.XLOOKUP(D557,dish!B:B,dish!A:A))</f>
        <v>75</v>
      </c>
      <c r="B557">
        <f>VALUE(_xlfn.XLOOKUP(E557,ingredient!B:B,ingredient!A:A))</f>
        <v>31</v>
      </c>
      <c r="C557" s="4">
        <v>100</v>
      </c>
      <c r="D557" s="4" t="s">
        <v>175</v>
      </c>
      <c r="E557" s="4" t="s">
        <v>251</v>
      </c>
      <c r="F557">
        <f>dish_ingredient!$C557/100*_xlfn.XLOOKUP(dish_ingredient!$E557,ingredient!$B:$B,ingredient!C:C)</f>
        <v>155</v>
      </c>
      <c r="G557">
        <f>dish_ingredient!$C557/100*_xlfn.XLOOKUP(dish_ingredient!$E557,ingredient!$B:$B,ingredient!D:D)</f>
        <v>11</v>
      </c>
      <c r="H557">
        <f>dish_ingredient!$C557/100*_xlfn.XLOOKUP(dish_ingredient!$E557,ingredient!$B:$B,ingredient!E:E)</f>
        <v>1.1000000000000001</v>
      </c>
      <c r="I557">
        <f>dish_ingredient!$C557/100*_xlfn.XLOOKUP(dish_ingredient!$E557,ingredient!$B:$B,ingredient!F:F)</f>
        <v>13</v>
      </c>
      <c r="J557">
        <f>dish_ingredient!$C557/100*_xlfn.XLOOKUP(dish_ingredient!$E557,ingredient!$B:$B,ingredient!G:G)</f>
        <v>0</v>
      </c>
      <c r="K557">
        <f>dish_ingredient!$C557/100*_xlfn.XLOOKUP(dish_ingredient!$E557,ingredient!$B:$B,ingredient!H:H)</f>
        <v>0</v>
      </c>
    </row>
    <row r="558" spans="1:11" x14ac:dyDescent="0.3">
      <c r="A558">
        <f>VALUE(_xlfn.XLOOKUP(D558,dish!B:B,dish!A:A))</f>
        <v>76</v>
      </c>
      <c r="B558">
        <f>VALUE(_xlfn.XLOOKUP(E558,ingredient!B:B,ingredient!A:A))</f>
        <v>105</v>
      </c>
      <c r="C558" s="4">
        <v>200</v>
      </c>
      <c r="D558" s="4" t="s">
        <v>176</v>
      </c>
      <c r="E558" s="4" t="s">
        <v>296</v>
      </c>
      <c r="F558">
        <f>dish_ingredient!$C558/100*_xlfn.XLOOKUP(dish_ingredient!$E558,ingredient!$B:$B,ingredient!C:C)</f>
        <v>352</v>
      </c>
      <c r="G558">
        <f>dish_ingredient!$C558/100*_xlfn.XLOOKUP(dish_ingredient!$E558,ingredient!$B:$B,ingredient!D:D)</f>
        <v>13.2</v>
      </c>
      <c r="H558">
        <f>dish_ingredient!$C558/100*_xlfn.XLOOKUP(dish_ingredient!$E558,ingredient!$B:$B,ingredient!E:E)</f>
        <v>0</v>
      </c>
      <c r="I558">
        <f>dish_ingredient!$C558/100*_xlfn.XLOOKUP(dish_ingredient!$E558,ingredient!$B:$B,ingredient!F:F)</f>
        <v>52</v>
      </c>
      <c r="J558">
        <f>dish_ingredient!$C558/100*_xlfn.XLOOKUP(dish_ingredient!$E558,ingredient!$B:$B,ingredient!G:G)</f>
        <v>0</v>
      </c>
      <c r="K558">
        <f>dish_ingredient!$C558/100*_xlfn.XLOOKUP(dish_ingredient!$E558,ingredient!$B:$B,ingredient!H:H)</f>
        <v>0</v>
      </c>
    </row>
    <row r="559" spans="1:11" x14ac:dyDescent="0.3">
      <c r="A559">
        <f>VALUE(_xlfn.XLOOKUP(D559,dish!B:B,dish!A:A))</f>
        <v>76</v>
      </c>
      <c r="B559">
        <f>VALUE(_xlfn.XLOOKUP(E559,ingredient!B:B,ingredient!A:A))</f>
        <v>39</v>
      </c>
      <c r="C559" s="4">
        <v>10</v>
      </c>
      <c r="D559" s="4" t="s">
        <v>176</v>
      </c>
      <c r="E559" s="4" t="s">
        <v>200</v>
      </c>
      <c r="F559">
        <f>dish_ingredient!$C559/100*_xlfn.XLOOKUP(dish_ingredient!$E559,ingredient!$B:$B,ingredient!C:C)</f>
        <v>14.9</v>
      </c>
      <c r="G559">
        <f>dish_ingredient!$C559/100*_xlfn.XLOOKUP(dish_ingredient!$E559,ingredient!$B:$B,ingredient!D:D)</f>
        <v>0.05</v>
      </c>
      <c r="H559">
        <f>dish_ingredient!$C559/100*_xlfn.XLOOKUP(dish_ingredient!$E559,ingredient!$B:$B,ingredient!E:E)</f>
        <v>3.3000000000000003</v>
      </c>
      <c r="I559">
        <f>dish_ingredient!$C559/100*_xlfn.XLOOKUP(dish_ingredient!$E559,ingredient!$B:$B,ingredient!F:F)</f>
        <v>0.64000000000000012</v>
      </c>
      <c r="J559">
        <f>dish_ingredient!$C559/100*_xlfn.XLOOKUP(dish_ingredient!$E559,ingredient!$B:$B,ingredient!G:G)</f>
        <v>0</v>
      </c>
      <c r="K559">
        <f>dish_ingredient!$C559/100*_xlfn.XLOOKUP(dish_ingredient!$E559,ingredient!$B:$B,ingredient!H:H)</f>
        <v>0.21000000000000002</v>
      </c>
    </row>
    <row r="560" spans="1:11" x14ac:dyDescent="0.3">
      <c r="A560">
        <f>VALUE(_xlfn.XLOOKUP(D560,dish!B:B,dish!A:A))</f>
        <v>76</v>
      </c>
      <c r="B560">
        <f>VALUE(_xlfn.XLOOKUP(E560,ingredient!B:B,ingredient!A:A))</f>
        <v>102</v>
      </c>
      <c r="C560" s="4">
        <v>5</v>
      </c>
      <c r="D560" s="4" t="s">
        <v>176</v>
      </c>
      <c r="E560" s="4" t="s">
        <v>234</v>
      </c>
      <c r="F560">
        <f>dish_ingredient!$C560/100*_xlfn.XLOOKUP(dish_ingredient!$E560,ingredient!$B:$B,ingredient!C:C)</f>
        <v>18.5</v>
      </c>
      <c r="G560">
        <f>dish_ingredient!$C560/100*_xlfn.XLOOKUP(dish_ingredient!$E560,ingredient!$B:$B,ingredient!D:D)</f>
        <v>0.1</v>
      </c>
      <c r="H560">
        <f>dish_ingredient!$C560/100*_xlfn.XLOOKUP(dish_ingredient!$E560,ingredient!$B:$B,ingredient!E:E)</f>
        <v>4</v>
      </c>
      <c r="I560">
        <f>dish_ingredient!$C560/100*_xlfn.XLOOKUP(dish_ingredient!$E560,ingredient!$B:$B,ingredient!F:F)</f>
        <v>0.30000000000000004</v>
      </c>
      <c r="J560">
        <f>dish_ingredient!$C560/100*_xlfn.XLOOKUP(dish_ingredient!$E560,ingredient!$B:$B,ingredient!G:G)</f>
        <v>0</v>
      </c>
      <c r="K560">
        <f>dish_ingredient!$C560/100*_xlfn.XLOOKUP(dish_ingredient!$E560,ingredient!$B:$B,ingredient!H:H)</f>
        <v>2.6500000000000004</v>
      </c>
    </row>
    <row r="561" spans="1:11" x14ac:dyDescent="0.3">
      <c r="A561">
        <f>VALUE(_xlfn.XLOOKUP(D561,dish!B:B,dish!A:A))</f>
        <v>76</v>
      </c>
      <c r="B561">
        <f>VALUE(_xlfn.XLOOKUP(E561,ingredient!B:B,ingredient!A:A))</f>
        <v>97</v>
      </c>
      <c r="C561" s="4">
        <v>5</v>
      </c>
      <c r="D561" s="4" t="s">
        <v>176</v>
      </c>
      <c r="E561" s="4" t="s">
        <v>261</v>
      </c>
      <c r="F561">
        <f>dish_ingredient!$C561/100*_xlfn.XLOOKUP(dish_ingredient!$E561,ingredient!$B:$B,ingredient!C:C)</f>
        <v>1.05</v>
      </c>
      <c r="G561">
        <f>dish_ingredient!$C561/100*_xlfn.XLOOKUP(dish_ingredient!$E561,ingredient!$B:$B,ingredient!D:D)</f>
        <v>0</v>
      </c>
      <c r="H561">
        <f>dish_ingredient!$C561/100*_xlfn.XLOOKUP(dish_ingredient!$E561,ingredient!$B:$B,ingredient!E:E)</f>
        <v>4.5000000000000005E-2</v>
      </c>
      <c r="I561">
        <f>dish_ingredient!$C561/100*_xlfn.XLOOKUP(dish_ingredient!$E561,ingredient!$B:$B,ingredient!F:F)</f>
        <v>0</v>
      </c>
      <c r="J561">
        <f>dish_ingredient!$C561/100*_xlfn.XLOOKUP(dish_ingredient!$E561,ingredient!$B:$B,ingredient!G:G)</f>
        <v>0</v>
      </c>
      <c r="K561">
        <f>dish_ingredient!$C561/100*_xlfn.XLOOKUP(dish_ingredient!$E561,ingredient!$B:$B,ingredient!H:H)</f>
        <v>0</v>
      </c>
    </row>
    <row r="562" spans="1:11" x14ac:dyDescent="0.3">
      <c r="A562">
        <f>VALUE(_xlfn.XLOOKUP(D562,dish!B:B,dish!A:A))</f>
        <v>77</v>
      </c>
      <c r="B562">
        <f>VALUE(_xlfn.XLOOKUP(E562,ingredient!B:B,ingredient!A:A))</f>
        <v>106</v>
      </c>
      <c r="C562" s="4">
        <v>100</v>
      </c>
      <c r="D562" s="4" t="s">
        <v>177</v>
      </c>
      <c r="E562" s="4" t="s">
        <v>201</v>
      </c>
      <c r="F562">
        <f>dish_ingredient!$C562/100*_xlfn.XLOOKUP(dish_ingredient!$E562,ingredient!$B:$B,ingredient!C:C)</f>
        <v>250</v>
      </c>
      <c r="G562">
        <f>dish_ingredient!$C562/100*_xlfn.XLOOKUP(dish_ingredient!$E562,ingredient!$B:$B,ingredient!D:D)</f>
        <v>15</v>
      </c>
      <c r="H562">
        <f>dish_ingredient!$C562/100*_xlfn.XLOOKUP(dish_ingredient!$E562,ingredient!$B:$B,ingredient!E:E)</f>
        <v>0</v>
      </c>
      <c r="I562">
        <f>dish_ingredient!$C562/100*_xlfn.XLOOKUP(dish_ingredient!$E562,ingredient!$B:$B,ingredient!F:F)</f>
        <v>26</v>
      </c>
      <c r="J562">
        <f>dish_ingredient!$C562/100*_xlfn.XLOOKUP(dish_ingredient!$E562,ingredient!$B:$B,ingredient!G:G)</f>
        <v>0</v>
      </c>
      <c r="K562">
        <f>dish_ingredient!$C562/100*_xlfn.XLOOKUP(dish_ingredient!$E562,ingredient!$B:$B,ingredient!H:H)</f>
        <v>0</v>
      </c>
    </row>
    <row r="563" spans="1:11" x14ac:dyDescent="0.3">
      <c r="A563">
        <f>VALUE(_xlfn.XLOOKUP(D563,dish!B:B,dish!A:A))</f>
        <v>77</v>
      </c>
      <c r="B563">
        <f>VALUE(_xlfn.XLOOKUP(E563,ingredient!B:B,ingredient!A:A))</f>
        <v>39</v>
      </c>
      <c r="C563" s="4">
        <v>5</v>
      </c>
      <c r="D563" s="4" t="s">
        <v>177</v>
      </c>
      <c r="E563" s="4" t="s">
        <v>200</v>
      </c>
      <c r="F563">
        <f>dish_ingredient!$C563/100*_xlfn.XLOOKUP(dish_ingredient!$E563,ingredient!$B:$B,ingredient!C:C)</f>
        <v>7.45</v>
      </c>
      <c r="G563">
        <f>dish_ingredient!$C563/100*_xlfn.XLOOKUP(dish_ingredient!$E563,ingredient!$B:$B,ingredient!D:D)</f>
        <v>2.5000000000000001E-2</v>
      </c>
      <c r="H563">
        <f>dish_ingredient!$C563/100*_xlfn.XLOOKUP(dish_ingredient!$E563,ingredient!$B:$B,ingredient!E:E)</f>
        <v>1.6500000000000001</v>
      </c>
      <c r="I563">
        <f>dish_ingredient!$C563/100*_xlfn.XLOOKUP(dish_ingredient!$E563,ingredient!$B:$B,ingredient!F:F)</f>
        <v>0.32000000000000006</v>
      </c>
      <c r="J563">
        <f>dish_ingredient!$C563/100*_xlfn.XLOOKUP(dish_ingredient!$E563,ingredient!$B:$B,ingredient!G:G)</f>
        <v>0</v>
      </c>
      <c r="K563">
        <f>dish_ingredient!$C563/100*_xlfn.XLOOKUP(dish_ingredient!$E563,ingredient!$B:$B,ingredient!H:H)</f>
        <v>0.10500000000000001</v>
      </c>
    </row>
    <row r="564" spans="1:11" x14ac:dyDescent="0.3">
      <c r="A564">
        <f>VALUE(_xlfn.XLOOKUP(D564,dish!B:B,dish!A:A))</f>
        <v>77</v>
      </c>
      <c r="B564">
        <f>VALUE(_xlfn.XLOOKUP(E564,ingredient!B:B,ingredient!A:A))</f>
        <v>107</v>
      </c>
      <c r="C564" s="4">
        <v>20</v>
      </c>
      <c r="D564" s="4" t="s">
        <v>177</v>
      </c>
      <c r="E564" s="4" t="s">
        <v>202</v>
      </c>
      <c r="F564">
        <f>dish_ingredient!$C564/100*_xlfn.XLOOKUP(dish_ingredient!$E564,ingredient!$B:$B,ingredient!C:C)</f>
        <v>9</v>
      </c>
      <c r="G564">
        <f>dish_ingredient!$C564/100*_xlfn.XLOOKUP(dish_ingredient!$E564,ingredient!$B:$B,ingredient!D:D)</f>
        <v>0.12</v>
      </c>
      <c r="H564">
        <f>dish_ingredient!$C564/100*_xlfn.XLOOKUP(dish_ingredient!$E564,ingredient!$B:$B,ingredient!E:E)</f>
        <v>1.82</v>
      </c>
      <c r="I564">
        <f>dish_ingredient!$C564/100*_xlfn.XLOOKUP(dish_ingredient!$E564,ingredient!$B:$B,ingredient!F:F)</f>
        <v>0.60000000000000009</v>
      </c>
      <c r="J564">
        <f>dish_ingredient!$C564/100*_xlfn.XLOOKUP(dish_ingredient!$E564,ingredient!$B:$B,ingredient!G:G)</f>
        <v>0</v>
      </c>
      <c r="K564">
        <f>dish_ingredient!$C564/100*_xlfn.XLOOKUP(dish_ingredient!$E564,ingredient!$B:$B,ingredient!H:H)</f>
        <v>0.1</v>
      </c>
    </row>
    <row r="565" spans="1:11" x14ac:dyDescent="0.3">
      <c r="A565">
        <f>VALUE(_xlfn.XLOOKUP(D565,dish!B:B,dish!A:A))</f>
        <v>78</v>
      </c>
      <c r="B565">
        <f>VALUE(_xlfn.XLOOKUP(E565,ingredient!B:B,ingredient!A:A))</f>
        <v>39</v>
      </c>
      <c r="C565" s="4">
        <v>10</v>
      </c>
      <c r="D565" s="4" t="s">
        <v>178</v>
      </c>
      <c r="E565" s="4" t="s">
        <v>135</v>
      </c>
      <c r="F565">
        <f>dish_ingredient!$C565/100*_xlfn.XLOOKUP(dish_ingredient!$E565,ingredient!$B:$B,ingredient!C:C)</f>
        <v>14.9</v>
      </c>
      <c r="G565">
        <f>dish_ingredient!$C565/100*_xlfn.XLOOKUP(dish_ingredient!$E565,ingredient!$B:$B,ingredient!D:D)</f>
        <v>0.05</v>
      </c>
      <c r="H565">
        <f>dish_ingredient!$C565/100*_xlfn.XLOOKUP(dish_ingredient!$E565,ingredient!$B:$B,ingredient!E:E)</f>
        <v>3.3000000000000003</v>
      </c>
      <c r="I565">
        <f>dish_ingredient!$C565/100*_xlfn.XLOOKUP(dish_ingredient!$E565,ingredient!$B:$B,ingredient!F:F)</f>
        <v>0.64000000000000012</v>
      </c>
      <c r="J565">
        <f>dish_ingredient!$C565/100*_xlfn.XLOOKUP(dish_ingredient!$E565,ingredient!$B:$B,ingredient!G:G)</f>
        <v>0</v>
      </c>
      <c r="K565">
        <f>dish_ingredient!$C565/100*_xlfn.XLOOKUP(dish_ingredient!$E565,ingredient!$B:$B,ingredient!H:H)</f>
        <v>0.21000000000000002</v>
      </c>
    </row>
    <row r="566" spans="1:11" x14ac:dyDescent="0.3">
      <c r="A566">
        <f>VALUE(_xlfn.XLOOKUP(D566,dish!B:B,dish!A:A))</f>
        <v>78</v>
      </c>
      <c r="B566">
        <f>VALUE(_xlfn.XLOOKUP(E566,ingredient!B:B,ingredient!A:A))</f>
        <v>50</v>
      </c>
      <c r="C566" s="4">
        <v>50</v>
      </c>
      <c r="D566" s="4" t="s">
        <v>178</v>
      </c>
      <c r="E566" s="4" t="s">
        <v>86</v>
      </c>
      <c r="F566">
        <f>dish_ingredient!$C566/100*_xlfn.XLOOKUP(dish_ingredient!$E566,ingredient!$B:$B,ingredient!C:C)</f>
        <v>7.5</v>
      </c>
      <c r="G566">
        <f>dish_ingredient!$C566/100*_xlfn.XLOOKUP(dish_ingredient!$E566,ingredient!$B:$B,ingredient!D:D)</f>
        <v>0.1</v>
      </c>
      <c r="H566">
        <f>dish_ingredient!$C566/100*_xlfn.XLOOKUP(dish_ingredient!$E566,ingredient!$B:$B,ingredient!E:E)</f>
        <v>1.45</v>
      </c>
      <c r="I566">
        <f>dish_ingredient!$C566/100*_xlfn.XLOOKUP(dish_ingredient!$E566,ingredient!$B:$B,ingredient!F:F)</f>
        <v>0.7</v>
      </c>
      <c r="J566">
        <f>dish_ingredient!$C566/100*_xlfn.XLOOKUP(dish_ingredient!$E566,ingredient!$B:$B,ingredient!G:G)</f>
        <v>0</v>
      </c>
      <c r="K566">
        <f>dish_ingredient!$C566/100*_xlfn.XLOOKUP(dish_ingredient!$E566,ingredient!$B:$B,ingredient!H:H)</f>
        <v>0.65</v>
      </c>
    </row>
    <row r="567" spans="1:11" x14ac:dyDescent="0.3">
      <c r="A567">
        <f>VALUE(_xlfn.XLOOKUP(D567,dish!B:B,dish!A:A))</f>
        <v>78</v>
      </c>
      <c r="B567">
        <f>VALUE(_xlfn.XLOOKUP(E567,ingredient!B:B,ingredient!A:A))</f>
        <v>108</v>
      </c>
      <c r="C567" s="4">
        <v>200</v>
      </c>
      <c r="D567" s="4" t="s">
        <v>178</v>
      </c>
      <c r="E567" s="4" t="s">
        <v>203</v>
      </c>
      <c r="F567">
        <f>dish_ingredient!$C567/100*_xlfn.XLOOKUP(dish_ingredient!$E567,ingredient!$B:$B,ingredient!C:C)</f>
        <v>1036</v>
      </c>
      <c r="G567">
        <f>dish_ingredient!$C567/100*_xlfn.XLOOKUP(dish_ingredient!$E567,ingredient!$B:$B,ingredient!D:D)</f>
        <v>106</v>
      </c>
      <c r="H567">
        <f>dish_ingredient!$C567/100*_xlfn.XLOOKUP(dish_ingredient!$E567,ingredient!$B:$B,ingredient!E:E)</f>
        <v>0</v>
      </c>
      <c r="I567">
        <f>dish_ingredient!$C567/100*_xlfn.XLOOKUP(dish_ingredient!$E567,ingredient!$B:$B,ingredient!F:F)</f>
        <v>18</v>
      </c>
      <c r="J567">
        <f>dish_ingredient!$C567/100*_xlfn.XLOOKUP(dish_ingredient!$E567,ingredient!$B:$B,ingredient!G:G)</f>
        <v>0</v>
      </c>
      <c r="K567">
        <f>dish_ingredient!$C567/100*_xlfn.XLOOKUP(dish_ingredient!$E567,ingredient!$B:$B,ingredient!H:H)</f>
        <v>0</v>
      </c>
    </row>
    <row r="568" spans="1:11" x14ac:dyDescent="0.3">
      <c r="A568">
        <f>VALUE(_xlfn.XLOOKUP(D568,dish!B:B,dish!A:A))</f>
        <v>79</v>
      </c>
      <c r="B568">
        <f>VALUE(_xlfn.XLOOKUP(E568,ingredient!B:B,ingredient!A:A))</f>
        <v>102</v>
      </c>
      <c r="C568" s="4">
        <v>10</v>
      </c>
      <c r="D568" s="4" t="s">
        <v>179</v>
      </c>
      <c r="E568" s="4" t="s">
        <v>234</v>
      </c>
      <c r="F568">
        <f>dish_ingredient!$C568/100*_xlfn.XLOOKUP(dish_ingredient!$E568,ingredient!$B:$B,ingredient!C:C)</f>
        <v>37</v>
      </c>
      <c r="G568">
        <f>dish_ingredient!$C568/100*_xlfn.XLOOKUP(dish_ingredient!$E568,ingredient!$B:$B,ingredient!D:D)</f>
        <v>0.2</v>
      </c>
      <c r="H568">
        <f>dish_ingredient!$C568/100*_xlfn.XLOOKUP(dish_ingredient!$E568,ingredient!$B:$B,ingredient!E:E)</f>
        <v>8</v>
      </c>
      <c r="I568">
        <f>dish_ingredient!$C568/100*_xlfn.XLOOKUP(dish_ingredient!$E568,ingredient!$B:$B,ingredient!F:F)</f>
        <v>0.60000000000000009</v>
      </c>
      <c r="J568">
        <f>dish_ingredient!$C568/100*_xlfn.XLOOKUP(dish_ingredient!$E568,ingredient!$B:$B,ingredient!G:G)</f>
        <v>0</v>
      </c>
      <c r="K568">
        <f>dish_ingredient!$C568/100*_xlfn.XLOOKUP(dish_ingredient!$E568,ingredient!$B:$B,ingredient!H:H)</f>
        <v>5.3000000000000007</v>
      </c>
    </row>
    <row r="569" spans="1:11" x14ac:dyDescent="0.3">
      <c r="A569">
        <f>VALUE(_xlfn.XLOOKUP(D569,dish!B:B,dish!A:A))</f>
        <v>79</v>
      </c>
      <c r="B569">
        <f>VALUE(_xlfn.XLOOKUP(E569,ingredient!B:B,ingredient!A:A))</f>
        <v>39</v>
      </c>
      <c r="C569" s="4">
        <v>5</v>
      </c>
      <c r="D569" s="4" t="s">
        <v>179</v>
      </c>
      <c r="E569" s="4" t="s">
        <v>135</v>
      </c>
      <c r="F569">
        <f>dish_ingredient!$C569/100*_xlfn.XLOOKUP(dish_ingredient!$E569,ingredient!$B:$B,ingredient!C:C)</f>
        <v>7.45</v>
      </c>
      <c r="G569">
        <f>dish_ingredient!$C569/100*_xlfn.XLOOKUP(dish_ingredient!$E569,ingredient!$B:$B,ingredient!D:D)</f>
        <v>2.5000000000000001E-2</v>
      </c>
      <c r="H569">
        <f>dish_ingredient!$C569/100*_xlfn.XLOOKUP(dish_ingredient!$E569,ingredient!$B:$B,ingredient!E:E)</f>
        <v>1.6500000000000001</v>
      </c>
      <c r="I569">
        <f>dish_ingredient!$C569/100*_xlfn.XLOOKUP(dish_ingredient!$E569,ingredient!$B:$B,ingredient!F:F)</f>
        <v>0.32000000000000006</v>
      </c>
      <c r="J569">
        <f>dish_ingredient!$C569/100*_xlfn.XLOOKUP(dish_ingredient!$E569,ingredient!$B:$B,ingredient!G:G)</f>
        <v>0</v>
      </c>
      <c r="K569">
        <f>dish_ingredient!$C569/100*_xlfn.XLOOKUP(dish_ingredient!$E569,ingredient!$B:$B,ingredient!H:H)</f>
        <v>0.10500000000000001</v>
      </c>
    </row>
    <row r="570" spans="1:11" x14ac:dyDescent="0.3">
      <c r="A570">
        <f>VALUE(_xlfn.XLOOKUP(D570,dish!B:B,dish!A:A))</f>
        <v>79</v>
      </c>
      <c r="B570">
        <f>VALUE(_xlfn.XLOOKUP(E570,ingredient!B:B,ingredient!A:A))</f>
        <v>58</v>
      </c>
      <c r="C570" s="4">
        <v>50</v>
      </c>
      <c r="D570" s="4" t="s">
        <v>179</v>
      </c>
      <c r="E570" s="4" t="s">
        <v>89</v>
      </c>
      <c r="F570">
        <f>dish_ingredient!$C570/100*_xlfn.XLOOKUP(dish_ingredient!$E570,ingredient!$B:$B,ingredient!C:C)</f>
        <v>20</v>
      </c>
      <c r="G570">
        <f>dish_ingredient!$C570/100*_xlfn.XLOOKUP(dish_ingredient!$E570,ingredient!$B:$B,ingredient!D:D)</f>
        <v>0.05</v>
      </c>
      <c r="H570">
        <f>dish_ingredient!$C570/100*_xlfn.XLOOKUP(dish_ingredient!$E570,ingredient!$B:$B,ingredient!E:E)</f>
        <v>4.6500000000000004</v>
      </c>
      <c r="I570">
        <f>dish_ingredient!$C570/100*_xlfn.XLOOKUP(dish_ingredient!$E570,ingredient!$B:$B,ingredient!F:F)</f>
        <v>0.55000000000000004</v>
      </c>
      <c r="J570">
        <f>dish_ingredient!$C570/100*_xlfn.XLOOKUP(dish_ingredient!$E570,ingredient!$B:$B,ingredient!G:G)</f>
        <v>0</v>
      </c>
      <c r="K570">
        <f>dish_ingredient!$C570/100*_xlfn.XLOOKUP(dish_ingredient!$E570,ingredient!$B:$B,ingredient!H:H)</f>
        <v>0.85</v>
      </c>
    </row>
    <row r="571" spans="1:11" x14ac:dyDescent="0.3">
      <c r="A571">
        <f>VALUE(_xlfn.XLOOKUP(D571,dish!B:B,dish!A:A))</f>
        <v>79</v>
      </c>
      <c r="B571">
        <f>VALUE(_xlfn.XLOOKUP(E571,ingredient!B:B,ingredient!A:A))</f>
        <v>97</v>
      </c>
      <c r="C571" s="4">
        <v>5</v>
      </c>
      <c r="D571" s="4" t="s">
        <v>179</v>
      </c>
      <c r="E571" s="4" t="s">
        <v>261</v>
      </c>
      <c r="F571">
        <f>dish_ingredient!$C571/100*_xlfn.XLOOKUP(dish_ingredient!$E571,ingredient!$B:$B,ingredient!C:C)</f>
        <v>1.05</v>
      </c>
      <c r="G571">
        <f>dish_ingredient!$C571/100*_xlfn.XLOOKUP(dish_ingredient!$E571,ingredient!$B:$B,ingredient!D:D)</f>
        <v>0</v>
      </c>
      <c r="H571">
        <f>dish_ingredient!$C571/100*_xlfn.XLOOKUP(dish_ingredient!$E571,ingredient!$B:$B,ingredient!E:E)</f>
        <v>4.5000000000000005E-2</v>
      </c>
      <c r="I571">
        <f>dish_ingredient!$C571/100*_xlfn.XLOOKUP(dish_ingredient!$E571,ingredient!$B:$B,ingredient!F:F)</f>
        <v>0</v>
      </c>
      <c r="J571">
        <f>dish_ingredient!$C571/100*_xlfn.XLOOKUP(dish_ingredient!$E571,ingredient!$B:$B,ingredient!G:G)</f>
        <v>0</v>
      </c>
      <c r="K571">
        <f>dish_ingredient!$C571/100*_xlfn.XLOOKUP(dish_ingredient!$E571,ingredient!$B:$B,ingredient!H:H)</f>
        <v>0</v>
      </c>
    </row>
    <row r="572" spans="1:11" x14ac:dyDescent="0.3">
      <c r="A572">
        <f>VALUE(_xlfn.XLOOKUP(D572,dish!B:B,dish!A:A))</f>
        <v>79</v>
      </c>
      <c r="B572">
        <f>VALUE(_xlfn.XLOOKUP(E572,ingredient!B:B,ingredient!A:A))</f>
        <v>109</v>
      </c>
      <c r="C572" s="4">
        <v>200</v>
      </c>
      <c r="D572" s="4" t="s">
        <v>179</v>
      </c>
      <c r="E572" s="4" t="s">
        <v>204</v>
      </c>
      <c r="F572">
        <f>dish_ingredient!$C572/100*_xlfn.XLOOKUP(dish_ingredient!$E572,ingredient!$B:$B,ingredient!C:C)</f>
        <v>164</v>
      </c>
      <c r="G572">
        <f>dish_ingredient!$C572/100*_xlfn.XLOOKUP(dish_ingredient!$E572,ingredient!$B:$B,ingredient!D:D)</f>
        <v>2</v>
      </c>
      <c r="H572">
        <f>dish_ingredient!$C572/100*_xlfn.XLOOKUP(dish_ingredient!$E572,ingredient!$B:$B,ingredient!E:E)</f>
        <v>4.4000000000000004</v>
      </c>
      <c r="I572">
        <f>dish_ingredient!$C572/100*_xlfn.XLOOKUP(dish_ingredient!$E572,ingredient!$B:$B,ingredient!F:F)</f>
        <v>29.8</v>
      </c>
      <c r="J572">
        <f>dish_ingredient!$C572/100*_xlfn.XLOOKUP(dish_ingredient!$E572,ingredient!$B:$B,ingredient!G:G)</f>
        <v>0</v>
      </c>
      <c r="K572">
        <f>dish_ingredient!$C572/100*_xlfn.XLOOKUP(dish_ingredient!$E572,ingredient!$B:$B,ingredient!H:H)</f>
        <v>0</v>
      </c>
    </row>
    <row r="573" spans="1:11" x14ac:dyDescent="0.3">
      <c r="A573">
        <f>VALUE(_xlfn.XLOOKUP(D573,dish!B:B,dish!A:A))</f>
        <v>80</v>
      </c>
      <c r="B573">
        <f>VALUE(_xlfn.XLOOKUP(E573,ingredient!B:B,ingredient!A:A))</f>
        <v>102</v>
      </c>
      <c r="C573" s="4">
        <v>50</v>
      </c>
      <c r="D573" s="4" t="s">
        <v>14</v>
      </c>
      <c r="E573" s="4" t="s">
        <v>234</v>
      </c>
      <c r="F573">
        <f>dish_ingredient!$C573/100*_xlfn.XLOOKUP(dish_ingredient!$E573,ingredient!$B:$B,ingredient!C:C)</f>
        <v>185</v>
      </c>
      <c r="G573">
        <f>dish_ingredient!$C573/100*_xlfn.XLOOKUP(dish_ingredient!$E573,ingredient!$B:$B,ingredient!D:D)</f>
        <v>1</v>
      </c>
      <c r="H573">
        <f>dish_ingredient!$C573/100*_xlfn.XLOOKUP(dish_ingredient!$E573,ingredient!$B:$B,ingredient!E:E)</f>
        <v>40</v>
      </c>
      <c r="I573">
        <f>dish_ingredient!$C573/100*_xlfn.XLOOKUP(dish_ingredient!$E573,ingredient!$B:$B,ingredient!F:F)</f>
        <v>3</v>
      </c>
      <c r="J573">
        <f>dish_ingredient!$C573/100*_xlfn.XLOOKUP(dish_ingredient!$E573,ingredient!$B:$B,ingredient!G:G)</f>
        <v>0</v>
      </c>
      <c r="K573">
        <f>dish_ingredient!$C573/100*_xlfn.XLOOKUP(dish_ingredient!$E573,ingredient!$B:$B,ingredient!H:H)</f>
        <v>26.5</v>
      </c>
    </row>
    <row r="574" spans="1:11" x14ac:dyDescent="0.3">
      <c r="A574">
        <f>VALUE(_xlfn.XLOOKUP(D574,dish!B:B,dish!A:A))</f>
        <v>80</v>
      </c>
      <c r="B574">
        <f>VALUE(_xlfn.XLOOKUP(E574,ingredient!B:B,ingredient!A:A))</f>
        <v>39</v>
      </c>
      <c r="C574" s="4">
        <v>20</v>
      </c>
      <c r="D574" s="4" t="s">
        <v>14</v>
      </c>
      <c r="E574" s="4" t="s">
        <v>135</v>
      </c>
      <c r="F574">
        <f>dish_ingredient!$C574/100*_xlfn.XLOOKUP(dish_ingredient!$E574,ingredient!$B:$B,ingredient!C:C)</f>
        <v>29.8</v>
      </c>
      <c r="G574">
        <f>dish_ingredient!$C574/100*_xlfn.XLOOKUP(dish_ingredient!$E574,ingredient!$B:$B,ingredient!D:D)</f>
        <v>0.1</v>
      </c>
      <c r="H574">
        <f>dish_ingredient!$C574/100*_xlfn.XLOOKUP(dish_ingredient!$E574,ingredient!$B:$B,ingredient!E:E)</f>
        <v>6.6000000000000005</v>
      </c>
      <c r="I574">
        <f>dish_ingredient!$C574/100*_xlfn.XLOOKUP(dish_ingredient!$E574,ingredient!$B:$B,ingredient!F:F)</f>
        <v>1.2800000000000002</v>
      </c>
      <c r="J574">
        <f>dish_ingredient!$C574/100*_xlfn.XLOOKUP(dish_ingredient!$E574,ingredient!$B:$B,ingredient!G:G)</f>
        <v>0</v>
      </c>
      <c r="K574">
        <f>dish_ingredient!$C574/100*_xlfn.XLOOKUP(dish_ingredient!$E574,ingredient!$B:$B,ingredient!H:H)</f>
        <v>0.42000000000000004</v>
      </c>
    </row>
    <row r="575" spans="1:11" x14ac:dyDescent="0.3">
      <c r="A575">
        <f>VALUE(_xlfn.XLOOKUP(D575,dish!B:B,dish!A:A))</f>
        <v>80</v>
      </c>
      <c r="B575">
        <f>VALUE(_xlfn.XLOOKUP(E575,ingredient!B:B,ingredient!A:A))</f>
        <v>88</v>
      </c>
      <c r="C575" s="4">
        <v>20</v>
      </c>
      <c r="D575" s="4" t="s">
        <v>14</v>
      </c>
      <c r="E575" s="4" t="s">
        <v>136</v>
      </c>
      <c r="F575">
        <f>dish_ingredient!$C575/100*_xlfn.XLOOKUP(dish_ingredient!$E575,ingredient!$B:$B,ingredient!C:C)</f>
        <v>29.8</v>
      </c>
      <c r="G575">
        <f>dish_ingredient!$C575/100*_xlfn.XLOOKUP(dish_ingredient!$E575,ingredient!$B:$B,ingredient!D:D)</f>
        <v>0.1</v>
      </c>
      <c r="H575">
        <f>dish_ingredient!$C575/100*_xlfn.XLOOKUP(dish_ingredient!$E575,ingredient!$B:$B,ingredient!E:E)</f>
        <v>6.6000000000000005</v>
      </c>
      <c r="I575">
        <f>dish_ingredient!$C575/100*_xlfn.XLOOKUP(dish_ingredient!$E575,ingredient!$B:$B,ingredient!F:F)</f>
        <v>1.2000000000000002</v>
      </c>
      <c r="J575">
        <f>dish_ingredient!$C575/100*_xlfn.XLOOKUP(dish_ingredient!$E575,ingredient!$B:$B,ingredient!G:G)</f>
        <v>0</v>
      </c>
      <c r="K575">
        <f>dish_ingredient!$C575/100*_xlfn.XLOOKUP(dish_ingredient!$E575,ingredient!$B:$B,ingredient!H:H)</f>
        <v>0.2</v>
      </c>
    </row>
    <row r="576" spans="1:11" x14ac:dyDescent="0.3">
      <c r="A576">
        <f>VALUE(_xlfn.XLOOKUP(D576,dish!B:B,dish!A:A))</f>
        <v>80</v>
      </c>
      <c r="B576">
        <f>VALUE(_xlfn.XLOOKUP(E576,ingredient!B:B,ingredient!A:A))</f>
        <v>110</v>
      </c>
      <c r="C576" s="4">
        <v>100</v>
      </c>
      <c r="D576" s="4" t="s">
        <v>14</v>
      </c>
      <c r="E576" s="4" t="s">
        <v>205</v>
      </c>
      <c r="F576">
        <f>dish_ingredient!$C576/100*_xlfn.XLOOKUP(dish_ingredient!$E576,ingredient!$B:$B,ingredient!C:C)</f>
        <v>16</v>
      </c>
      <c r="G576">
        <f>dish_ingredient!$C576/100*_xlfn.XLOOKUP(dish_ingredient!$E576,ingredient!$B:$B,ingredient!D:D)</f>
        <v>0.1</v>
      </c>
      <c r="H576">
        <f>dish_ingredient!$C576/100*_xlfn.XLOOKUP(dish_ingredient!$E576,ingredient!$B:$B,ingredient!E:E)</f>
        <v>3.4</v>
      </c>
      <c r="I576">
        <f>dish_ingredient!$C576/100*_xlfn.XLOOKUP(dish_ingredient!$E576,ingredient!$B:$B,ingredient!F:F)</f>
        <v>0.7</v>
      </c>
      <c r="J576">
        <f>dish_ingredient!$C576/100*_xlfn.XLOOKUP(dish_ingredient!$E576,ingredient!$B:$B,ingredient!G:G)</f>
        <v>0</v>
      </c>
      <c r="K576">
        <f>dish_ingredient!$C576/100*_xlfn.XLOOKUP(dish_ingredient!$E576,ingredient!$B:$B,ingredient!H:H)</f>
        <v>1.6</v>
      </c>
    </row>
    <row r="577" spans="1:11" x14ac:dyDescent="0.3">
      <c r="A577">
        <f>VALUE(_xlfn.XLOOKUP(D577,dish!B:B,dish!A:A))</f>
        <v>80</v>
      </c>
      <c r="B577">
        <f>VALUE(_xlfn.XLOOKUP(E577,ingredient!B:B,ingredient!A:A))</f>
        <v>126</v>
      </c>
      <c r="C577" s="4">
        <v>500</v>
      </c>
      <c r="D577" s="4" t="s">
        <v>14</v>
      </c>
      <c r="E577" s="4" t="s">
        <v>241</v>
      </c>
      <c r="F577">
        <f>dish_ingredient!$C577/100*_xlfn.XLOOKUP(dish_ingredient!$E577,ingredient!$B:$B,ingredient!C:C)</f>
        <v>80</v>
      </c>
      <c r="G577">
        <f>dish_ingredient!$C577/100*_xlfn.XLOOKUP(dish_ingredient!$E577,ingredient!$B:$B,ingredient!D:D)</f>
        <v>1</v>
      </c>
      <c r="H577">
        <f>dish_ingredient!$C577/100*_xlfn.XLOOKUP(dish_ingredient!$E577,ingredient!$B:$B,ingredient!E:E)</f>
        <v>16</v>
      </c>
      <c r="I577">
        <f>dish_ingredient!$C577/100*_xlfn.XLOOKUP(dish_ingredient!$E577,ingredient!$B:$B,ingredient!F:F)</f>
        <v>6</v>
      </c>
      <c r="J577">
        <f>dish_ingredient!$C577/100*_xlfn.XLOOKUP(dish_ingredient!$E577,ingredient!$B:$B,ingredient!G:G)</f>
        <v>0</v>
      </c>
      <c r="K577">
        <f>dish_ingredient!$C577/100*_xlfn.XLOOKUP(dish_ingredient!$E577,ingredient!$B:$B,ingredient!H:H)</f>
        <v>5</v>
      </c>
    </row>
    <row r="578" spans="1:11" x14ac:dyDescent="0.3">
      <c r="A578">
        <f>VALUE(_xlfn.XLOOKUP(D578,dish!B:B,dish!A:A))</f>
        <v>81</v>
      </c>
      <c r="B578">
        <f>VALUE(_xlfn.XLOOKUP(E578,ingredient!B:B,ingredient!A:A))</f>
        <v>102</v>
      </c>
      <c r="C578" s="4">
        <v>20</v>
      </c>
      <c r="D578" s="4" t="s">
        <v>180</v>
      </c>
      <c r="E578" s="4" t="s">
        <v>234</v>
      </c>
      <c r="F578">
        <f>dish_ingredient!$C578/100*_xlfn.XLOOKUP(dish_ingredient!$E578,ingredient!$B:$B,ingredient!C:C)</f>
        <v>74</v>
      </c>
      <c r="G578">
        <f>dish_ingredient!$C578/100*_xlfn.XLOOKUP(dish_ingredient!$E578,ingredient!$B:$B,ingredient!D:D)</f>
        <v>0.4</v>
      </c>
      <c r="H578">
        <f>dish_ingredient!$C578/100*_xlfn.XLOOKUP(dish_ingredient!$E578,ingredient!$B:$B,ingredient!E:E)</f>
        <v>16</v>
      </c>
      <c r="I578">
        <f>dish_ingredient!$C578/100*_xlfn.XLOOKUP(dish_ingredient!$E578,ingredient!$B:$B,ingredient!F:F)</f>
        <v>1.2000000000000002</v>
      </c>
      <c r="J578">
        <f>dish_ingredient!$C578/100*_xlfn.XLOOKUP(dish_ingredient!$E578,ingredient!$B:$B,ingredient!G:G)</f>
        <v>0</v>
      </c>
      <c r="K578">
        <f>dish_ingredient!$C578/100*_xlfn.XLOOKUP(dish_ingredient!$E578,ingredient!$B:$B,ingredient!H:H)</f>
        <v>10.600000000000001</v>
      </c>
    </row>
    <row r="579" spans="1:11" x14ac:dyDescent="0.3">
      <c r="A579">
        <f>VALUE(_xlfn.XLOOKUP(D579,dish!B:B,dish!A:A))</f>
        <v>81</v>
      </c>
      <c r="B579">
        <f>VALUE(_xlfn.XLOOKUP(E579,ingredient!B:B,ingredient!A:A))</f>
        <v>39</v>
      </c>
      <c r="C579" s="4">
        <v>10</v>
      </c>
      <c r="D579" s="4" t="s">
        <v>180</v>
      </c>
      <c r="E579" s="4" t="s">
        <v>135</v>
      </c>
      <c r="F579">
        <f>dish_ingredient!$C579/100*_xlfn.XLOOKUP(dish_ingredient!$E579,ingredient!$B:$B,ingredient!C:C)</f>
        <v>14.9</v>
      </c>
      <c r="G579">
        <f>dish_ingredient!$C579/100*_xlfn.XLOOKUP(dish_ingredient!$E579,ingredient!$B:$B,ingredient!D:D)</f>
        <v>0.05</v>
      </c>
      <c r="H579">
        <f>dish_ingredient!$C579/100*_xlfn.XLOOKUP(dish_ingredient!$E579,ingredient!$B:$B,ingredient!E:E)</f>
        <v>3.3000000000000003</v>
      </c>
      <c r="I579">
        <f>dish_ingredient!$C579/100*_xlfn.XLOOKUP(dish_ingredient!$E579,ingredient!$B:$B,ingredient!F:F)</f>
        <v>0.64000000000000012</v>
      </c>
      <c r="J579">
        <f>dish_ingredient!$C579/100*_xlfn.XLOOKUP(dish_ingredient!$E579,ingredient!$B:$B,ingredient!G:G)</f>
        <v>0</v>
      </c>
      <c r="K579">
        <f>dish_ingredient!$C579/100*_xlfn.XLOOKUP(dish_ingredient!$E579,ingredient!$B:$B,ingredient!H:H)</f>
        <v>0.21000000000000002</v>
      </c>
    </row>
    <row r="580" spans="1:11" x14ac:dyDescent="0.3">
      <c r="A580">
        <f>VALUE(_xlfn.XLOOKUP(D580,dish!B:B,dish!A:A))</f>
        <v>81</v>
      </c>
      <c r="B580">
        <f>VALUE(_xlfn.XLOOKUP(E580,ingredient!B:B,ingredient!A:A))</f>
        <v>63</v>
      </c>
      <c r="C580" s="4">
        <v>200</v>
      </c>
      <c r="D580" s="4" t="s">
        <v>180</v>
      </c>
      <c r="E580" s="4" t="s">
        <v>206</v>
      </c>
      <c r="F580">
        <f>dish_ingredient!$C580/100*_xlfn.XLOOKUP(dish_ingredient!$E580,ingredient!$B:$B,ingredient!C:C)</f>
        <v>154</v>
      </c>
      <c r="G580">
        <f>dish_ingredient!$C580/100*_xlfn.XLOOKUP(dish_ingredient!$E580,ingredient!$B:$B,ingredient!D:D)</f>
        <v>0.2</v>
      </c>
      <c r="H580">
        <f>dish_ingredient!$C580/100*_xlfn.XLOOKUP(dish_ingredient!$E580,ingredient!$B:$B,ingredient!E:E)</f>
        <v>34</v>
      </c>
      <c r="I580">
        <f>dish_ingredient!$C580/100*_xlfn.XLOOKUP(dish_ingredient!$E580,ingredient!$B:$B,ingredient!F:F)</f>
        <v>4</v>
      </c>
      <c r="J580">
        <f>dish_ingredient!$C580/100*_xlfn.XLOOKUP(dish_ingredient!$E580,ingredient!$B:$B,ingredient!G:G)</f>
        <v>0</v>
      </c>
      <c r="K580">
        <f>dish_ingredient!$C580/100*_xlfn.XLOOKUP(dish_ingredient!$E580,ingredient!$B:$B,ingredient!H:H)</f>
        <v>4.4000000000000004</v>
      </c>
    </row>
    <row r="581" spans="1:11" x14ac:dyDescent="0.3">
      <c r="A581">
        <f>VALUE(_xlfn.XLOOKUP(D581,dish!B:B,dish!A:A))</f>
        <v>81</v>
      </c>
      <c r="B581">
        <f>VALUE(_xlfn.XLOOKUP(E581,ingredient!B:B,ingredient!A:A))</f>
        <v>19</v>
      </c>
      <c r="C581" s="4">
        <v>100</v>
      </c>
      <c r="D581" s="4" t="s">
        <v>180</v>
      </c>
      <c r="E581" s="4" t="s">
        <v>126</v>
      </c>
      <c r="F581">
        <f>dish_ingredient!$C581/100*_xlfn.XLOOKUP(dish_ingredient!$E581,ingredient!$B:$B,ingredient!C:C)</f>
        <v>41</v>
      </c>
      <c r="G581">
        <f>dish_ingredient!$C581/100*_xlfn.XLOOKUP(dish_ingredient!$E581,ingredient!$B:$B,ingredient!D:D)</f>
        <v>0.2</v>
      </c>
      <c r="H581">
        <f>dish_ingredient!$C581/100*_xlfn.XLOOKUP(dish_ingredient!$E581,ingredient!$B:$B,ingredient!E:E)</f>
        <v>9.6</v>
      </c>
      <c r="I581">
        <f>dish_ingredient!$C581/100*_xlfn.XLOOKUP(dish_ingredient!$E581,ingredient!$B:$B,ingredient!F:F)</f>
        <v>0.9</v>
      </c>
      <c r="J581">
        <f>dish_ingredient!$C581/100*_xlfn.XLOOKUP(dish_ingredient!$E581,ingredient!$B:$B,ingredient!G:G)</f>
        <v>0</v>
      </c>
      <c r="K581">
        <f>dish_ingredient!$C581/100*_xlfn.XLOOKUP(dish_ingredient!$E581,ingredient!$B:$B,ingredient!H:H)</f>
        <v>2.8</v>
      </c>
    </row>
    <row r="582" spans="1:11" x14ac:dyDescent="0.3">
      <c r="A582">
        <f>VALUE(_xlfn.XLOOKUP(D582,dish!B:B,dish!A:A))</f>
        <v>81</v>
      </c>
      <c r="B582">
        <f>VALUE(_xlfn.XLOOKUP(E582,ingredient!B:B,ingredient!A:A))</f>
        <v>58</v>
      </c>
      <c r="C582" s="4">
        <v>100</v>
      </c>
      <c r="D582" s="4" t="s">
        <v>180</v>
      </c>
      <c r="E582" s="4" t="s">
        <v>89</v>
      </c>
      <c r="F582">
        <f>dish_ingredient!$C582/100*_xlfn.XLOOKUP(dish_ingredient!$E582,ingredient!$B:$B,ingredient!C:C)</f>
        <v>40</v>
      </c>
      <c r="G582">
        <f>dish_ingredient!$C582/100*_xlfn.XLOOKUP(dish_ingredient!$E582,ingredient!$B:$B,ingredient!D:D)</f>
        <v>0.1</v>
      </c>
      <c r="H582">
        <f>dish_ingredient!$C582/100*_xlfn.XLOOKUP(dish_ingredient!$E582,ingredient!$B:$B,ingredient!E:E)</f>
        <v>9.3000000000000007</v>
      </c>
      <c r="I582">
        <f>dish_ingredient!$C582/100*_xlfn.XLOOKUP(dish_ingredient!$E582,ingredient!$B:$B,ingredient!F:F)</f>
        <v>1.1000000000000001</v>
      </c>
      <c r="J582">
        <f>dish_ingredient!$C582/100*_xlfn.XLOOKUP(dish_ingredient!$E582,ingredient!$B:$B,ingredient!G:G)</f>
        <v>0</v>
      </c>
      <c r="K582">
        <f>dish_ingredient!$C582/100*_xlfn.XLOOKUP(dish_ingredient!$E582,ingredient!$B:$B,ingredient!H:H)</f>
        <v>1.7</v>
      </c>
    </row>
    <row r="583" spans="1:11" x14ac:dyDescent="0.3">
      <c r="A583">
        <f>VALUE(_xlfn.XLOOKUP(D583,dish!B:B,dish!A:A))</f>
        <v>81</v>
      </c>
      <c r="B583">
        <f>VALUE(_xlfn.XLOOKUP(E583,ingredient!B:B,ingredient!A:A))</f>
        <v>111</v>
      </c>
      <c r="C583" s="4">
        <v>300</v>
      </c>
      <c r="D583" s="4" t="s">
        <v>180</v>
      </c>
      <c r="E583" s="4" t="s">
        <v>250</v>
      </c>
      <c r="F583">
        <f>dish_ingredient!$C583/100*_xlfn.XLOOKUP(dish_ingredient!$E583,ingredient!$B:$B,ingredient!C:C)</f>
        <v>645</v>
      </c>
      <c r="G583">
        <f>dish_ingredient!$C583/100*_xlfn.XLOOKUP(dish_ingredient!$E583,ingredient!$B:$B,ingredient!D:D)</f>
        <v>45</v>
      </c>
      <c r="H583">
        <f>dish_ingredient!$C583/100*_xlfn.XLOOKUP(dish_ingredient!$E583,ingredient!$B:$B,ingredient!E:E)</f>
        <v>0</v>
      </c>
      <c r="I583">
        <f>dish_ingredient!$C583/100*_xlfn.XLOOKUP(dish_ingredient!$E583,ingredient!$B:$B,ingredient!F:F)</f>
        <v>54</v>
      </c>
      <c r="J583">
        <f>dish_ingredient!$C583/100*_xlfn.XLOOKUP(dish_ingredient!$E583,ingredient!$B:$B,ingredient!G:G)</f>
        <v>0</v>
      </c>
      <c r="K583">
        <f>dish_ingredient!$C583/100*_xlfn.XLOOKUP(dish_ingredient!$E583,ingredient!$B:$B,ingredient!H:H)</f>
        <v>0</v>
      </c>
    </row>
    <row r="584" spans="1:11" x14ac:dyDescent="0.3">
      <c r="A584">
        <f>VALUE(_xlfn.XLOOKUP(D584,dish!B:B,dish!A:A))</f>
        <v>82</v>
      </c>
      <c r="B584">
        <f>VALUE(_xlfn.XLOOKUP(E584,ingredient!B:B,ingredient!A:A))</f>
        <v>39</v>
      </c>
      <c r="C584" s="4">
        <v>5</v>
      </c>
      <c r="D584" s="4" t="s">
        <v>181</v>
      </c>
      <c r="E584" s="4" t="s">
        <v>135</v>
      </c>
      <c r="F584">
        <f>dish_ingredient!$C584/100*_xlfn.XLOOKUP(dish_ingredient!$E584,ingredient!$B:$B,ingredient!C:C)</f>
        <v>7.45</v>
      </c>
      <c r="G584">
        <f>dish_ingredient!$C584/100*_xlfn.XLOOKUP(dish_ingredient!$E584,ingredient!$B:$B,ingredient!D:D)</f>
        <v>2.5000000000000001E-2</v>
      </c>
      <c r="H584">
        <f>dish_ingredient!$C584/100*_xlfn.XLOOKUP(dish_ingredient!$E584,ingredient!$B:$B,ingredient!E:E)</f>
        <v>1.6500000000000001</v>
      </c>
      <c r="I584">
        <f>dish_ingredient!$C584/100*_xlfn.XLOOKUP(dish_ingredient!$E584,ingredient!$B:$B,ingredient!F:F)</f>
        <v>0.32000000000000006</v>
      </c>
      <c r="J584">
        <f>dish_ingredient!$C584/100*_xlfn.XLOOKUP(dish_ingredient!$E584,ingredient!$B:$B,ingredient!G:G)</f>
        <v>0</v>
      </c>
      <c r="K584">
        <f>dish_ingredient!$C584/100*_xlfn.XLOOKUP(dish_ingredient!$E584,ingredient!$B:$B,ingredient!H:H)</f>
        <v>0.10500000000000001</v>
      </c>
    </row>
    <row r="585" spans="1:11" x14ac:dyDescent="0.3">
      <c r="A585">
        <f>VALUE(_xlfn.XLOOKUP(D585,dish!B:B,dish!A:A))</f>
        <v>82</v>
      </c>
      <c r="B585">
        <f>VALUE(_xlfn.XLOOKUP(E585,ingredient!B:B,ingredient!A:A))</f>
        <v>112</v>
      </c>
      <c r="C585" s="4">
        <v>200</v>
      </c>
      <c r="D585" s="4" t="s">
        <v>181</v>
      </c>
      <c r="E585" s="4" t="s">
        <v>207</v>
      </c>
      <c r="F585">
        <f>dish_ingredient!$C585/100*_xlfn.XLOOKUP(dish_ingredient!$E585,ingredient!$B:$B,ingredient!C:C)</f>
        <v>46</v>
      </c>
      <c r="G585">
        <f>dish_ingredient!$C585/100*_xlfn.XLOOKUP(dish_ingredient!$E585,ingredient!$B:$B,ingredient!D:D)</f>
        <v>0.8</v>
      </c>
      <c r="H585">
        <f>dish_ingredient!$C585/100*_xlfn.XLOOKUP(dish_ingredient!$E585,ingredient!$B:$B,ingredient!E:E)</f>
        <v>7.2</v>
      </c>
      <c r="I585">
        <f>dish_ingredient!$C585/100*_xlfn.XLOOKUP(dish_ingredient!$E585,ingredient!$B:$B,ingredient!F:F)</f>
        <v>5.8</v>
      </c>
      <c r="J585">
        <f>dish_ingredient!$C585/100*_xlfn.XLOOKUP(dish_ingredient!$E585,ingredient!$B:$B,ingredient!G:G)</f>
        <v>0</v>
      </c>
      <c r="K585">
        <f>dish_ingredient!$C585/100*_xlfn.XLOOKUP(dish_ingredient!$E585,ingredient!$B:$B,ingredient!H:H)</f>
        <v>4.4000000000000004</v>
      </c>
    </row>
    <row r="586" spans="1:11" x14ac:dyDescent="0.3">
      <c r="A586">
        <f>VALUE(_xlfn.XLOOKUP(D586,dish!B:B,dish!A:A))</f>
        <v>82</v>
      </c>
      <c r="B586">
        <f>VALUE(_xlfn.XLOOKUP(E586,ingredient!B:B,ingredient!A:A))</f>
        <v>97</v>
      </c>
      <c r="C586" s="4">
        <v>5</v>
      </c>
      <c r="D586" s="4" t="s">
        <v>181</v>
      </c>
      <c r="E586" s="4" t="s">
        <v>261</v>
      </c>
      <c r="F586">
        <f>dish_ingredient!$C586/100*_xlfn.XLOOKUP(dish_ingredient!$E586,ingredient!$B:$B,ingredient!C:C)</f>
        <v>1.05</v>
      </c>
      <c r="G586">
        <f>dish_ingredient!$C586/100*_xlfn.XLOOKUP(dish_ingredient!$E586,ingredient!$B:$B,ingredient!D:D)</f>
        <v>0</v>
      </c>
      <c r="H586">
        <f>dish_ingredient!$C586/100*_xlfn.XLOOKUP(dish_ingredient!$E586,ingredient!$B:$B,ingredient!E:E)</f>
        <v>4.5000000000000005E-2</v>
      </c>
      <c r="I586">
        <f>dish_ingredient!$C586/100*_xlfn.XLOOKUP(dish_ingredient!$E586,ingredient!$B:$B,ingredient!F:F)</f>
        <v>0</v>
      </c>
      <c r="J586">
        <f>dish_ingredient!$C586/100*_xlfn.XLOOKUP(dish_ingredient!$E586,ingredient!$B:$B,ingredient!G:G)</f>
        <v>0</v>
      </c>
      <c r="K586">
        <f>dish_ingredient!$C586/100*_xlfn.XLOOKUP(dish_ingredient!$E586,ingredient!$B:$B,ingredient!H:H)</f>
        <v>0</v>
      </c>
    </row>
    <row r="587" spans="1:11" x14ac:dyDescent="0.3">
      <c r="A587">
        <f>VALUE(_xlfn.XLOOKUP(D587,dish!B:B,dish!A:A))</f>
        <v>83</v>
      </c>
      <c r="B587">
        <f>VALUE(_xlfn.XLOOKUP(E587,ingredient!B:B,ingredient!A:A))</f>
        <v>62</v>
      </c>
      <c r="C587" s="4">
        <v>200</v>
      </c>
      <c r="D587" s="4" t="s">
        <v>182</v>
      </c>
      <c r="E587" s="4" t="s">
        <v>208</v>
      </c>
      <c r="F587">
        <f>dish_ingredient!$C587/100*_xlfn.XLOOKUP(dish_ingredient!$E587,ingredient!$B:$B,ingredient!C:C)</f>
        <v>520</v>
      </c>
      <c r="G587">
        <f>dish_ingredient!$C587/100*_xlfn.XLOOKUP(dish_ingredient!$E587,ingredient!$B:$B,ingredient!D:D)</f>
        <v>40</v>
      </c>
      <c r="H587">
        <f>dish_ingredient!$C587/100*_xlfn.XLOOKUP(dish_ingredient!$E587,ingredient!$B:$B,ingredient!E:E)</f>
        <v>0</v>
      </c>
      <c r="I587">
        <f>dish_ingredient!$C587/100*_xlfn.XLOOKUP(dish_ingredient!$E587,ingredient!$B:$B,ingredient!F:F)</f>
        <v>36</v>
      </c>
      <c r="J587">
        <f>dish_ingredient!$C587/100*_xlfn.XLOOKUP(dish_ingredient!$E587,ingredient!$B:$B,ingredient!G:G)</f>
        <v>0</v>
      </c>
      <c r="K587">
        <f>dish_ingredient!$C587/100*_xlfn.XLOOKUP(dish_ingredient!$E587,ingredient!$B:$B,ingredient!H:H)</f>
        <v>0</v>
      </c>
    </row>
    <row r="588" spans="1:11" x14ac:dyDescent="0.3">
      <c r="A588">
        <f>VALUE(_xlfn.XLOOKUP(D588,dish!B:B,dish!A:A))</f>
        <v>83</v>
      </c>
      <c r="B588">
        <f>VALUE(_xlfn.XLOOKUP(E588,ingredient!B:B,ingredient!A:A))</f>
        <v>102</v>
      </c>
      <c r="C588" s="4">
        <v>100</v>
      </c>
      <c r="D588" s="4" t="s">
        <v>182</v>
      </c>
      <c r="E588" s="4" t="s">
        <v>234</v>
      </c>
      <c r="F588">
        <f>dish_ingredient!$C588/100*_xlfn.XLOOKUP(dish_ingredient!$E588,ingredient!$B:$B,ingredient!C:C)</f>
        <v>370</v>
      </c>
      <c r="G588">
        <f>dish_ingredient!$C588/100*_xlfn.XLOOKUP(dish_ingredient!$E588,ingredient!$B:$B,ingredient!D:D)</f>
        <v>2</v>
      </c>
      <c r="H588">
        <f>dish_ingredient!$C588/100*_xlfn.XLOOKUP(dish_ingredient!$E588,ingredient!$B:$B,ingredient!E:E)</f>
        <v>80</v>
      </c>
      <c r="I588">
        <f>dish_ingredient!$C588/100*_xlfn.XLOOKUP(dish_ingredient!$E588,ingredient!$B:$B,ingredient!F:F)</f>
        <v>6</v>
      </c>
      <c r="J588">
        <f>dish_ingredient!$C588/100*_xlfn.XLOOKUP(dish_ingredient!$E588,ingredient!$B:$B,ingredient!G:G)</f>
        <v>0</v>
      </c>
      <c r="K588">
        <f>dish_ingredient!$C588/100*_xlfn.XLOOKUP(dish_ingredient!$E588,ingredient!$B:$B,ingredient!H:H)</f>
        <v>53</v>
      </c>
    </row>
    <row r="589" spans="1:11" x14ac:dyDescent="0.3">
      <c r="A589">
        <f>VALUE(_xlfn.XLOOKUP(D589,dish!B:B,dish!A:A))</f>
        <v>83</v>
      </c>
      <c r="B589">
        <f>VALUE(_xlfn.XLOOKUP(E589,ingredient!B:B,ingredient!A:A))</f>
        <v>39</v>
      </c>
      <c r="C589" s="4">
        <v>50</v>
      </c>
      <c r="D589" s="4" t="s">
        <v>182</v>
      </c>
      <c r="E589" s="4" t="s">
        <v>200</v>
      </c>
      <c r="F589">
        <f>dish_ingredient!$C589/100*_xlfn.XLOOKUP(dish_ingredient!$E589,ingredient!$B:$B,ingredient!C:C)</f>
        <v>74.5</v>
      </c>
      <c r="G589">
        <f>dish_ingredient!$C589/100*_xlfn.XLOOKUP(dish_ingredient!$E589,ingredient!$B:$B,ingredient!D:D)</f>
        <v>0.25</v>
      </c>
      <c r="H589">
        <f>dish_ingredient!$C589/100*_xlfn.XLOOKUP(dish_ingredient!$E589,ingredient!$B:$B,ingredient!E:E)</f>
        <v>16.5</v>
      </c>
      <c r="I589">
        <f>dish_ingredient!$C589/100*_xlfn.XLOOKUP(dish_ingredient!$E589,ingredient!$B:$B,ingredient!F:F)</f>
        <v>3.2</v>
      </c>
      <c r="J589">
        <f>dish_ingredient!$C589/100*_xlfn.XLOOKUP(dish_ingredient!$E589,ingredient!$B:$B,ingredient!G:G)</f>
        <v>0</v>
      </c>
      <c r="K589">
        <f>dish_ingredient!$C589/100*_xlfn.XLOOKUP(dish_ingredient!$E589,ingredient!$B:$B,ingredient!H:H)</f>
        <v>1.05</v>
      </c>
    </row>
    <row r="590" spans="1:11" x14ac:dyDescent="0.3">
      <c r="A590">
        <f>VALUE(_xlfn.XLOOKUP(D590,dish!B:B,dish!A:A))</f>
        <v>83</v>
      </c>
      <c r="B590">
        <f>VALUE(_xlfn.XLOOKUP(E590,ingredient!B:B,ingredient!A:A))</f>
        <v>58</v>
      </c>
      <c r="C590" s="4">
        <v>30</v>
      </c>
      <c r="D590" s="4" t="s">
        <v>182</v>
      </c>
      <c r="E590" s="4" t="s">
        <v>209</v>
      </c>
      <c r="F590">
        <f>dish_ingredient!$C590/100*_xlfn.XLOOKUP(dish_ingredient!$E590,ingredient!$B:$B,ingredient!C:C)</f>
        <v>12</v>
      </c>
      <c r="G590">
        <f>dish_ingredient!$C590/100*_xlfn.XLOOKUP(dish_ingredient!$E590,ingredient!$B:$B,ingredient!D:D)</f>
        <v>0.03</v>
      </c>
      <c r="H590">
        <f>dish_ingredient!$C590/100*_xlfn.XLOOKUP(dish_ingredient!$E590,ingredient!$B:$B,ingredient!E:E)</f>
        <v>2.79</v>
      </c>
      <c r="I590">
        <f>dish_ingredient!$C590/100*_xlfn.XLOOKUP(dish_ingredient!$E590,ingredient!$B:$B,ingredient!F:F)</f>
        <v>0.33</v>
      </c>
      <c r="J590">
        <f>dish_ingredient!$C590/100*_xlfn.XLOOKUP(dish_ingredient!$E590,ingredient!$B:$B,ingredient!G:G)</f>
        <v>0</v>
      </c>
      <c r="K590">
        <f>dish_ingredient!$C590/100*_xlfn.XLOOKUP(dish_ingredient!$E590,ingredient!$B:$B,ingredient!H:H)</f>
        <v>0.51</v>
      </c>
    </row>
    <row r="591" spans="1:11" x14ac:dyDescent="0.3">
      <c r="A591">
        <f>VALUE(_xlfn.XLOOKUP(D591,dish!B:B,dish!A:A))</f>
        <v>83</v>
      </c>
      <c r="B591">
        <f>VALUE(_xlfn.XLOOKUP(E591,ingredient!B:B,ingredient!A:A))</f>
        <v>97</v>
      </c>
      <c r="C591" s="4">
        <v>30</v>
      </c>
      <c r="D591" s="4" t="s">
        <v>182</v>
      </c>
      <c r="E591" s="4" t="s">
        <v>261</v>
      </c>
      <c r="F591">
        <f>dish_ingredient!$C591/100*_xlfn.XLOOKUP(dish_ingredient!$E591,ingredient!$B:$B,ingredient!C:C)</f>
        <v>6.3</v>
      </c>
      <c r="G591">
        <f>dish_ingredient!$C591/100*_xlfn.XLOOKUP(dish_ingredient!$E591,ingredient!$B:$B,ingredient!D:D)</f>
        <v>0</v>
      </c>
      <c r="H591">
        <f>dish_ingredient!$C591/100*_xlfn.XLOOKUP(dish_ingredient!$E591,ingredient!$B:$B,ingredient!E:E)</f>
        <v>0.27</v>
      </c>
      <c r="I591">
        <f>dish_ingredient!$C591/100*_xlfn.XLOOKUP(dish_ingredient!$E591,ingredient!$B:$B,ingredient!F:F)</f>
        <v>0</v>
      </c>
      <c r="J591">
        <f>dish_ingredient!$C591/100*_xlfn.XLOOKUP(dish_ingredient!$E591,ingredient!$B:$B,ingredient!G:G)</f>
        <v>0</v>
      </c>
      <c r="K591">
        <f>dish_ingredient!$C591/100*_xlfn.XLOOKUP(dish_ingredient!$E591,ingredient!$B:$B,ingredient!H:H)</f>
        <v>0</v>
      </c>
    </row>
    <row r="592" spans="1:11" x14ac:dyDescent="0.3">
      <c r="A592">
        <f>VALUE(_xlfn.XLOOKUP(D592,dish!B:B,dish!A:A))</f>
        <v>84</v>
      </c>
      <c r="B592">
        <f>VALUE(_xlfn.XLOOKUP(E592,ingredient!B:B,ingredient!A:A))</f>
        <v>106</v>
      </c>
      <c r="C592" s="4">
        <v>30</v>
      </c>
      <c r="D592" s="4" t="s">
        <v>183</v>
      </c>
      <c r="E592" s="4" t="s">
        <v>210</v>
      </c>
      <c r="F592">
        <f>dish_ingredient!$C592/100*_xlfn.XLOOKUP(dish_ingredient!$E592,ingredient!$B:$B,ingredient!C:C)</f>
        <v>75</v>
      </c>
      <c r="G592">
        <f>dish_ingredient!$C592/100*_xlfn.XLOOKUP(dish_ingredient!$E592,ingredient!$B:$B,ingredient!D:D)</f>
        <v>4.5</v>
      </c>
      <c r="H592">
        <f>dish_ingredient!$C592/100*_xlfn.XLOOKUP(dish_ingredient!$E592,ingredient!$B:$B,ingredient!E:E)</f>
        <v>0</v>
      </c>
      <c r="I592">
        <f>dish_ingredient!$C592/100*_xlfn.XLOOKUP(dish_ingredient!$E592,ingredient!$B:$B,ingredient!F:F)</f>
        <v>7.8</v>
      </c>
      <c r="J592">
        <f>dish_ingredient!$C592/100*_xlfn.XLOOKUP(dish_ingredient!$E592,ingredient!$B:$B,ingredient!G:G)</f>
        <v>0</v>
      </c>
      <c r="K592">
        <f>dish_ingredient!$C592/100*_xlfn.XLOOKUP(dish_ingredient!$E592,ingredient!$B:$B,ingredient!H:H)</f>
        <v>0</v>
      </c>
    </row>
    <row r="593" spans="1:11" x14ac:dyDescent="0.3">
      <c r="A593">
        <f>VALUE(_xlfn.XLOOKUP(D593,dish!B:B,dish!A:A))</f>
        <v>84</v>
      </c>
      <c r="B593">
        <f>VALUE(_xlfn.XLOOKUP(E593,ingredient!B:B,ingredient!A:A))</f>
        <v>110</v>
      </c>
      <c r="C593" s="4">
        <v>50</v>
      </c>
      <c r="D593" s="4" t="s">
        <v>183</v>
      </c>
      <c r="E593" s="4" t="s">
        <v>211</v>
      </c>
      <c r="F593">
        <f>dish_ingredient!$C593/100*_xlfn.XLOOKUP(dish_ingredient!$E593,ingredient!$B:$B,ingredient!C:C)</f>
        <v>8</v>
      </c>
      <c r="G593">
        <f>dish_ingredient!$C593/100*_xlfn.XLOOKUP(dish_ingredient!$E593,ingredient!$B:$B,ingredient!D:D)</f>
        <v>0.05</v>
      </c>
      <c r="H593">
        <f>dish_ingredient!$C593/100*_xlfn.XLOOKUP(dish_ingredient!$E593,ingredient!$B:$B,ingredient!E:E)</f>
        <v>1.7</v>
      </c>
      <c r="I593">
        <f>dish_ingredient!$C593/100*_xlfn.XLOOKUP(dish_ingredient!$E593,ingredient!$B:$B,ingredient!F:F)</f>
        <v>0.35</v>
      </c>
      <c r="J593">
        <f>dish_ingredient!$C593/100*_xlfn.XLOOKUP(dish_ingredient!$E593,ingredient!$B:$B,ingredient!G:G)</f>
        <v>0</v>
      </c>
      <c r="K593">
        <f>dish_ingredient!$C593/100*_xlfn.XLOOKUP(dish_ingredient!$E593,ingredient!$B:$B,ingredient!H:H)</f>
        <v>0.8</v>
      </c>
    </row>
    <row r="594" spans="1:11" x14ac:dyDescent="0.3">
      <c r="A594">
        <f>VALUE(_xlfn.XLOOKUP(D594,dish!B:B,dish!A:A))</f>
        <v>84</v>
      </c>
      <c r="B594">
        <f>VALUE(_xlfn.XLOOKUP(E594,ingredient!B:B,ingredient!A:A))</f>
        <v>39</v>
      </c>
      <c r="C594" s="4">
        <v>10</v>
      </c>
      <c r="D594" s="4" t="s">
        <v>183</v>
      </c>
      <c r="E594" s="4" t="s">
        <v>200</v>
      </c>
      <c r="F594">
        <f>dish_ingredient!$C594/100*_xlfn.XLOOKUP(dish_ingredient!$E594,ingredient!$B:$B,ingredient!C:C)</f>
        <v>14.9</v>
      </c>
      <c r="G594">
        <f>dish_ingredient!$C594/100*_xlfn.XLOOKUP(dish_ingredient!$E594,ingredient!$B:$B,ingredient!D:D)</f>
        <v>0.05</v>
      </c>
      <c r="H594">
        <f>dish_ingredient!$C594/100*_xlfn.XLOOKUP(dish_ingredient!$E594,ingredient!$B:$B,ingredient!E:E)</f>
        <v>3.3000000000000003</v>
      </c>
      <c r="I594">
        <f>dish_ingredient!$C594/100*_xlfn.XLOOKUP(dish_ingredient!$E594,ingredient!$B:$B,ingredient!F:F)</f>
        <v>0.64000000000000012</v>
      </c>
      <c r="J594">
        <f>dish_ingredient!$C594/100*_xlfn.XLOOKUP(dish_ingredient!$E594,ingredient!$B:$B,ingredient!G:G)</f>
        <v>0</v>
      </c>
      <c r="K594">
        <f>dish_ingredient!$C594/100*_xlfn.XLOOKUP(dish_ingredient!$E594,ingredient!$B:$B,ingredient!H:H)</f>
        <v>0.21000000000000002</v>
      </c>
    </row>
    <row r="595" spans="1:11" x14ac:dyDescent="0.3">
      <c r="A595">
        <f>VALUE(_xlfn.XLOOKUP(D595,dish!B:B,dish!A:A))</f>
        <v>84</v>
      </c>
      <c r="B595">
        <f>VALUE(_xlfn.XLOOKUP(E595,ingredient!B:B,ingredient!A:A))</f>
        <v>58</v>
      </c>
      <c r="C595" s="4">
        <v>10</v>
      </c>
      <c r="D595" s="4" t="s">
        <v>183</v>
      </c>
      <c r="E595" s="4" t="s">
        <v>209</v>
      </c>
      <c r="F595">
        <f>dish_ingredient!$C595/100*_xlfn.XLOOKUP(dish_ingredient!$E595,ingredient!$B:$B,ingredient!C:C)</f>
        <v>4</v>
      </c>
      <c r="G595">
        <f>dish_ingredient!$C595/100*_xlfn.XLOOKUP(dish_ingredient!$E595,ingredient!$B:$B,ingredient!D:D)</f>
        <v>1.0000000000000002E-2</v>
      </c>
      <c r="H595">
        <f>dish_ingredient!$C595/100*_xlfn.XLOOKUP(dish_ingredient!$E595,ingredient!$B:$B,ingredient!E:E)</f>
        <v>0.93000000000000016</v>
      </c>
      <c r="I595">
        <f>dish_ingredient!$C595/100*_xlfn.XLOOKUP(dish_ingredient!$E595,ingredient!$B:$B,ingredient!F:F)</f>
        <v>0.11000000000000001</v>
      </c>
      <c r="J595">
        <f>dish_ingredient!$C595/100*_xlfn.XLOOKUP(dish_ingredient!$E595,ingredient!$B:$B,ingredient!G:G)</f>
        <v>0</v>
      </c>
      <c r="K595">
        <f>dish_ingredient!$C595/100*_xlfn.XLOOKUP(dish_ingredient!$E595,ingredient!$B:$B,ingredient!H:H)</f>
        <v>0.17</v>
      </c>
    </row>
    <row r="596" spans="1:11" x14ac:dyDescent="0.3">
      <c r="A596">
        <f>VALUE(_xlfn.XLOOKUP(D596,dish!B:B,dish!A:A))</f>
        <v>85</v>
      </c>
      <c r="B596">
        <f>VALUE(_xlfn.XLOOKUP(E596,ingredient!B:B,ingredient!A:A))</f>
        <v>113</v>
      </c>
      <c r="C596" s="4">
        <v>200</v>
      </c>
      <c r="D596" s="4" t="s">
        <v>184</v>
      </c>
      <c r="E596" s="4" t="s">
        <v>212</v>
      </c>
      <c r="F596">
        <f>dish_ingredient!$C596/100*_xlfn.XLOOKUP(dish_ingredient!$E596,ingredient!$B:$B,ingredient!C:C)</f>
        <v>50</v>
      </c>
      <c r="G596">
        <f>dish_ingredient!$C596/100*_xlfn.XLOOKUP(dish_ingredient!$E596,ingredient!$B:$B,ingredient!D:D)</f>
        <v>0.4</v>
      </c>
      <c r="H596">
        <f>dish_ingredient!$C596/100*_xlfn.XLOOKUP(dish_ingredient!$E596,ingredient!$B:$B,ingredient!E:E)</f>
        <v>11.8</v>
      </c>
      <c r="I596">
        <f>dish_ingredient!$C596/100*_xlfn.XLOOKUP(dish_ingredient!$E596,ingredient!$B:$B,ingredient!F:F)</f>
        <v>2</v>
      </c>
      <c r="J596">
        <f>dish_ingredient!$C596/100*_xlfn.XLOOKUP(dish_ingredient!$E596,ingredient!$B:$B,ingredient!G:G)</f>
        <v>0</v>
      </c>
      <c r="K596">
        <f>dish_ingredient!$C596/100*_xlfn.XLOOKUP(dish_ingredient!$E596,ingredient!$B:$B,ingredient!H:H)</f>
        <v>6</v>
      </c>
    </row>
    <row r="597" spans="1:11" x14ac:dyDescent="0.3">
      <c r="A597">
        <f>VALUE(_xlfn.XLOOKUP(D597,dish!B:B,dish!A:A))</f>
        <v>85</v>
      </c>
      <c r="B597">
        <f>VALUE(_xlfn.XLOOKUP(E597,ingredient!B:B,ingredient!A:A))</f>
        <v>39</v>
      </c>
      <c r="C597" s="4">
        <v>5</v>
      </c>
      <c r="D597" s="4" t="s">
        <v>184</v>
      </c>
      <c r="E597" s="4" t="s">
        <v>200</v>
      </c>
      <c r="F597">
        <f>dish_ingredient!$C597/100*_xlfn.XLOOKUP(dish_ingredient!$E597,ingredient!$B:$B,ingredient!C:C)</f>
        <v>7.45</v>
      </c>
      <c r="G597">
        <f>dish_ingredient!$C597/100*_xlfn.XLOOKUP(dish_ingredient!$E597,ingredient!$B:$B,ingredient!D:D)</f>
        <v>2.5000000000000001E-2</v>
      </c>
      <c r="H597">
        <f>dish_ingredient!$C597/100*_xlfn.XLOOKUP(dish_ingredient!$E597,ingredient!$B:$B,ingredient!E:E)</f>
        <v>1.6500000000000001</v>
      </c>
      <c r="I597">
        <f>dish_ingredient!$C597/100*_xlfn.XLOOKUP(dish_ingredient!$E597,ingredient!$B:$B,ingredient!F:F)</f>
        <v>0.32000000000000006</v>
      </c>
      <c r="J597">
        <f>dish_ingredient!$C597/100*_xlfn.XLOOKUP(dish_ingredient!$E597,ingredient!$B:$B,ingredient!G:G)</f>
        <v>0</v>
      </c>
      <c r="K597">
        <f>dish_ingredient!$C597/100*_xlfn.XLOOKUP(dish_ingredient!$E597,ingredient!$B:$B,ingredient!H:H)</f>
        <v>0.10500000000000001</v>
      </c>
    </row>
    <row r="598" spans="1:11" x14ac:dyDescent="0.3">
      <c r="A598">
        <f>VALUE(_xlfn.XLOOKUP(D598,dish!B:B,dish!A:A))</f>
        <v>85</v>
      </c>
      <c r="B598">
        <f>VALUE(_xlfn.XLOOKUP(E598,ingredient!B:B,ingredient!A:A))</f>
        <v>97</v>
      </c>
      <c r="C598" s="4">
        <v>5</v>
      </c>
      <c r="D598" s="4" t="s">
        <v>184</v>
      </c>
      <c r="E598" s="4" t="s">
        <v>261</v>
      </c>
      <c r="F598">
        <f>dish_ingredient!$C598/100*_xlfn.XLOOKUP(dish_ingredient!$E598,ingredient!$B:$B,ingredient!C:C)</f>
        <v>1.05</v>
      </c>
      <c r="G598">
        <f>dish_ingredient!$C598/100*_xlfn.XLOOKUP(dish_ingredient!$E598,ingredient!$B:$B,ingredient!D:D)</f>
        <v>0</v>
      </c>
      <c r="H598">
        <f>dish_ingredient!$C598/100*_xlfn.XLOOKUP(dish_ingredient!$E598,ingredient!$B:$B,ingredient!E:E)</f>
        <v>4.5000000000000005E-2</v>
      </c>
      <c r="I598">
        <f>dish_ingredient!$C598/100*_xlfn.XLOOKUP(dish_ingredient!$E598,ingredient!$B:$B,ingredient!F:F)</f>
        <v>0</v>
      </c>
      <c r="J598">
        <f>dish_ingredient!$C598/100*_xlfn.XLOOKUP(dish_ingredient!$E598,ingredient!$B:$B,ingredient!G:G)</f>
        <v>0</v>
      </c>
      <c r="K598">
        <f>dish_ingredient!$C598/100*_xlfn.XLOOKUP(dish_ingredient!$E598,ingredient!$B:$B,ingredient!H:H)</f>
        <v>0</v>
      </c>
    </row>
    <row r="599" spans="1:11" x14ac:dyDescent="0.3">
      <c r="A599">
        <f>VALUE(_xlfn.XLOOKUP(D599,dish!B:B,dish!A:A))</f>
        <v>86</v>
      </c>
      <c r="B599">
        <f>VALUE(_xlfn.XLOOKUP(E599,ingredient!B:B,ingredient!A:A))</f>
        <v>63</v>
      </c>
      <c r="C599" s="4">
        <v>300</v>
      </c>
      <c r="D599" s="4" t="s">
        <v>185</v>
      </c>
      <c r="E599" s="4" t="s">
        <v>213</v>
      </c>
      <c r="F599">
        <f>dish_ingredient!$C599/100*_xlfn.XLOOKUP(dish_ingredient!$E599,ingredient!$B:$B,ingredient!C:C)</f>
        <v>231</v>
      </c>
      <c r="G599">
        <f>dish_ingredient!$C599/100*_xlfn.XLOOKUP(dish_ingredient!$E599,ingredient!$B:$B,ingredient!D:D)</f>
        <v>0.30000000000000004</v>
      </c>
      <c r="H599">
        <f>dish_ingredient!$C599/100*_xlfn.XLOOKUP(dish_ingredient!$E599,ingredient!$B:$B,ingredient!E:E)</f>
        <v>51</v>
      </c>
      <c r="I599">
        <f>dish_ingredient!$C599/100*_xlfn.XLOOKUP(dish_ingredient!$E599,ingredient!$B:$B,ingredient!F:F)</f>
        <v>6</v>
      </c>
      <c r="J599">
        <f>dish_ingredient!$C599/100*_xlfn.XLOOKUP(dish_ingredient!$E599,ingredient!$B:$B,ingredient!G:G)</f>
        <v>0</v>
      </c>
      <c r="K599">
        <f>dish_ingredient!$C599/100*_xlfn.XLOOKUP(dish_ingredient!$E599,ingredient!$B:$B,ingredient!H:H)</f>
        <v>6.6000000000000005</v>
      </c>
    </row>
    <row r="600" spans="1:11" x14ac:dyDescent="0.3">
      <c r="A600">
        <f>VALUE(_xlfn.XLOOKUP(D600,dish!B:B,dish!A:A))</f>
        <v>86</v>
      </c>
      <c r="B600">
        <f>VALUE(_xlfn.XLOOKUP(E600,ingredient!B:B,ingredient!A:A))</f>
        <v>39</v>
      </c>
      <c r="C600" s="4">
        <v>5</v>
      </c>
      <c r="D600" s="4" t="s">
        <v>185</v>
      </c>
      <c r="E600" s="4" t="s">
        <v>200</v>
      </c>
      <c r="F600">
        <f>dish_ingredient!$C600/100*_xlfn.XLOOKUP(dish_ingredient!$E600,ingredient!$B:$B,ingredient!C:C)</f>
        <v>7.45</v>
      </c>
      <c r="G600">
        <f>dish_ingredient!$C600/100*_xlfn.XLOOKUP(dish_ingredient!$E600,ingredient!$B:$B,ingredient!D:D)</f>
        <v>2.5000000000000001E-2</v>
      </c>
      <c r="H600">
        <f>dish_ingredient!$C600/100*_xlfn.XLOOKUP(dish_ingredient!$E600,ingredient!$B:$B,ingredient!E:E)</f>
        <v>1.6500000000000001</v>
      </c>
      <c r="I600">
        <f>dish_ingredient!$C600/100*_xlfn.XLOOKUP(dish_ingredient!$E600,ingredient!$B:$B,ingredient!F:F)</f>
        <v>0.32000000000000006</v>
      </c>
      <c r="J600">
        <f>dish_ingredient!$C600/100*_xlfn.XLOOKUP(dish_ingredient!$E600,ingredient!$B:$B,ingredient!G:G)</f>
        <v>0</v>
      </c>
      <c r="K600">
        <f>dish_ingredient!$C600/100*_xlfn.XLOOKUP(dish_ingredient!$E600,ingredient!$B:$B,ingredient!H:H)</f>
        <v>0.10500000000000001</v>
      </c>
    </row>
    <row r="601" spans="1:11" x14ac:dyDescent="0.3">
      <c r="A601">
        <f>VALUE(_xlfn.XLOOKUP(D601,dish!B:B,dish!A:A))</f>
        <v>86</v>
      </c>
      <c r="B601">
        <f>VALUE(_xlfn.XLOOKUP(E601,ingredient!B:B,ingredient!A:A))</f>
        <v>102</v>
      </c>
      <c r="C601" s="4">
        <v>5</v>
      </c>
      <c r="D601" s="4" t="s">
        <v>185</v>
      </c>
      <c r="E601" s="4" t="s">
        <v>234</v>
      </c>
      <c r="F601">
        <f>dish_ingredient!$C601/100*_xlfn.XLOOKUP(dish_ingredient!$E601,ingredient!$B:$B,ingredient!C:C)</f>
        <v>18.5</v>
      </c>
      <c r="G601">
        <f>dish_ingredient!$C601/100*_xlfn.XLOOKUP(dish_ingredient!$E601,ingredient!$B:$B,ingredient!D:D)</f>
        <v>0.1</v>
      </c>
      <c r="H601">
        <f>dish_ingredient!$C601/100*_xlfn.XLOOKUP(dish_ingredient!$E601,ingredient!$B:$B,ingredient!E:E)</f>
        <v>4</v>
      </c>
      <c r="I601">
        <f>dish_ingredient!$C601/100*_xlfn.XLOOKUP(dish_ingredient!$E601,ingredient!$B:$B,ingredient!F:F)</f>
        <v>0.30000000000000004</v>
      </c>
      <c r="J601">
        <f>dish_ingredient!$C601/100*_xlfn.XLOOKUP(dish_ingredient!$E601,ingredient!$B:$B,ingredient!G:G)</f>
        <v>0</v>
      </c>
      <c r="K601">
        <f>dish_ingredient!$C601/100*_xlfn.XLOOKUP(dish_ingredient!$E601,ingredient!$B:$B,ingredient!H:H)</f>
        <v>2.6500000000000004</v>
      </c>
    </row>
    <row r="602" spans="1:11" x14ac:dyDescent="0.3">
      <c r="A602">
        <f>VALUE(_xlfn.XLOOKUP(D602,dish!B:B,dish!A:A))</f>
        <v>86</v>
      </c>
      <c r="B602">
        <f>VALUE(_xlfn.XLOOKUP(E602,ingredient!B:B,ingredient!A:A))</f>
        <v>97</v>
      </c>
      <c r="C602" s="4">
        <v>5</v>
      </c>
      <c r="D602" s="4" t="s">
        <v>185</v>
      </c>
      <c r="E602" s="4" t="s">
        <v>261</v>
      </c>
      <c r="F602">
        <f>dish_ingredient!$C602/100*_xlfn.XLOOKUP(dish_ingredient!$E602,ingredient!$B:$B,ingredient!C:C)</f>
        <v>1.05</v>
      </c>
      <c r="G602">
        <f>dish_ingredient!$C602/100*_xlfn.XLOOKUP(dish_ingredient!$E602,ingredient!$B:$B,ingredient!D:D)</f>
        <v>0</v>
      </c>
      <c r="H602">
        <f>dish_ingredient!$C602/100*_xlfn.XLOOKUP(dish_ingredient!$E602,ingredient!$B:$B,ingredient!E:E)</f>
        <v>4.5000000000000005E-2</v>
      </c>
      <c r="I602">
        <f>dish_ingredient!$C602/100*_xlfn.XLOOKUP(dish_ingredient!$E602,ingredient!$B:$B,ingredient!F:F)</f>
        <v>0</v>
      </c>
      <c r="J602">
        <f>dish_ingredient!$C602/100*_xlfn.XLOOKUP(dish_ingredient!$E602,ingredient!$B:$B,ingredient!G:G)</f>
        <v>0</v>
      </c>
      <c r="K602">
        <f>dish_ingredient!$C602/100*_xlfn.XLOOKUP(dish_ingredient!$E602,ingredient!$B:$B,ingredient!H:H)</f>
        <v>0</v>
      </c>
    </row>
    <row r="603" spans="1:11" x14ac:dyDescent="0.3">
      <c r="A603">
        <f>VALUE(_xlfn.XLOOKUP(D603,dish!B:B,dish!A:A))</f>
        <v>87</v>
      </c>
      <c r="B603">
        <f>VALUE(_xlfn.XLOOKUP(E603,ingredient!B:B,ingredient!A:A))</f>
        <v>114</v>
      </c>
      <c r="C603" s="4">
        <v>200</v>
      </c>
      <c r="D603" s="4" t="s">
        <v>186</v>
      </c>
      <c r="E603" s="4" t="s">
        <v>214</v>
      </c>
      <c r="F603">
        <f>dish_ingredient!$C603/100*_xlfn.XLOOKUP(dish_ingredient!$E603,ingredient!$B:$B,ingredient!C:C)</f>
        <v>90</v>
      </c>
      <c r="G603">
        <f>dish_ingredient!$C603/100*_xlfn.XLOOKUP(dish_ingredient!$E603,ingredient!$B:$B,ingredient!D:D)</f>
        <v>0.2</v>
      </c>
      <c r="H603">
        <f>dish_ingredient!$C603/100*_xlfn.XLOOKUP(dish_ingredient!$E603,ingredient!$B:$B,ingredient!E:E)</f>
        <v>23.4</v>
      </c>
      <c r="I603">
        <f>dish_ingredient!$C603/100*_xlfn.XLOOKUP(dish_ingredient!$E603,ingredient!$B:$B,ingredient!F:F)</f>
        <v>2</v>
      </c>
      <c r="J603">
        <f>dish_ingredient!$C603/100*_xlfn.XLOOKUP(dish_ingredient!$E603,ingredient!$B:$B,ingredient!G:G)</f>
        <v>0</v>
      </c>
      <c r="K603">
        <f>dish_ingredient!$C603/100*_xlfn.XLOOKUP(dish_ingredient!$E603,ingredient!$B:$B,ingredient!H:H)</f>
        <v>4</v>
      </c>
    </row>
    <row r="604" spans="1:11" x14ac:dyDescent="0.3">
      <c r="A604">
        <f>VALUE(_xlfn.XLOOKUP(D604,dish!B:B,dish!A:A))</f>
        <v>87</v>
      </c>
      <c r="B604">
        <f>VALUE(_xlfn.XLOOKUP(E604,ingredient!B:B,ingredient!A:A))</f>
        <v>39</v>
      </c>
      <c r="C604" s="4">
        <v>5</v>
      </c>
      <c r="D604" s="4" t="s">
        <v>186</v>
      </c>
      <c r="E604" s="4" t="s">
        <v>200</v>
      </c>
      <c r="F604">
        <f>dish_ingredient!$C604/100*_xlfn.XLOOKUP(dish_ingredient!$E604,ingredient!$B:$B,ingredient!C:C)</f>
        <v>7.45</v>
      </c>
      <c r="G604">
        <f>dish_ingredient!$C604/100*_xlfn.XLOOKUP(dish_ingredient!$E604,ingredient!$B:$B,ingredient!D:D)</f>
        <v>2.5000000000000001E-2</v>
      </c>
      <c r="H604">
        <f>dish_ingredient!$C604/100*_xlfn.XLOOKUP(dish_ingredient!$E604,ingredient!$B:$B,ingredient!E:E)</f>
        <v>1.6500000000000001</v>
      </c>
      <c r="I604">
        <f>dish_ingredient!$C604/100*_xlfn.XLOOKUP(dish_ingredient!$E604,ingredient!$B:$B,ingredient!F:F)</f>
        <v>0.32000000000000006</v>
      </c>
      <c r="J604">
        <f>dish_ingredient!$C604/100*_xlfn.XLOOKUP(dish_ingredient!$E604,ingredient!$B:$B,ingredient!G:G)</f>
        <v>0</v>
      </c>
      <c r="K604">
        <f>dish_ingredient!$C604/100*_xlfn.XLOOKUP(dish_ingredient!$E604,ingredient!$B:$B,ingredient!H:H)</f>
        <v>0.10500000000000001</v>
      </c>
    </row>
    <row r="605" spans="1:11" x14ac:dyDescent="0.3">
      <c r="A605">
        <f>VALUE(_xlfn.XLOOKUP(D605,dish!B:B,dish!A:A))</f>
        <v>87</v>
      </c>
      <c r="B605">
        <f>VALUE(_xlfn.XLOOKUP(E605,ingredient!B:B,ingredient!A:A))</f>
        <v>97</v>
      </c>
      <c r="C605" s="4">
        <v>5</v>
      </c>
      <c r="D605" s="4" t="s">
        <v>186</v>
      </c>
      <c r="E605" s="4" t="s">
        <v>261</v>
      </c>
      <c r="F605">
        <f>dish_ingredient!$C605/100*_xlfn.XLOOKUP(dish_ingredient!$E605,ingredient!$B:$B,ingredient!C:C)</f>
        <v>1.05</v>
      </c>
      <c r="G605">
        <f>dish_ingredient!$C605/100*_xlfn.XLOOKUP(dish_ingredient!$E605,ingredient!$B:$B,ingredient!D:D)</f>
        <v>0</v>
      </c>
      <c r="H605">
        <f>dish_ingredient!$C605/100*_xlfn.XLOOKUP(dish_ingredient!$E605,ingredient!$B:$B,ingredient!E:E)</f>
        <v>4.5000000000000005E-2</v>
      </c>
      <c r="I605">
        <f>dish_ingredient!$C605/100*_xlfn.XLOOKUP(dish_ingredient!$E605,ingredient!$B:$B,ingredient!F:F)</f>
        <v>0</v>
      </c>
      <c r="J605">
        <f>dish_ingredient!$C605/100*_xlfn.XLOOKUP(dish_ingredient!$E605,ingredient!$B:$B,ingredient!G:G)</f>
        <v>0</v>
      </c>
      <c r="K605">
        <f>dish_ingredient!$C605/100*_xlfn.XLOOKUP(dish_ingredient!$E605,ingredient!$B:$B,ingredient!H:H)</f>
        <v>0</v>
      </c>
    </row>
    <row r="606" spans="1:11" x14ac:dyDescent="0.3">
      <c r="A606">
        <f>VALUE(_xlfn.XLOOKUP(D606,dish!B:B,dish!A:A))</f>
        <v>88</v>
      </c>
      <c r="B606">
        <f>VALUE(_xlfn.XLOOKUP(E606,ingredient!B:B,ingredient!A:A))</f>
        <v>104</v>
      </c>
      <c r="C606" s="4">
        <v>100</v>
      </c>
      <c r="D606" s="4" t="s">
        <v>187</v>
      </c>
      <c r="E606" s="4" t="s">
        <v>291</v>
      </c>
      <c r="F606">
        <f>dish_ingredient!$C606/100*_xlfn.XLOOKUP(dish_ingredient!$E606,ingredient!$B:$B,ingredient!C:C)</f>
        <v>32</v>
      </c>
      <c r="G606">
        <f>dish_ingredient!$C606/100*_xlfn.XLOOKUP(dish_ingredient!$E606,ingredient!$B:$B,ingredient!D:D)</f>
        <v>0.2</v>
      </c>
      <c r="H606">
        <f>dish_ingredient!$C606/100*_xlfn.XLOOKUP(dish_ingredient!$E606,ingredient!$B:$B,ingredient!E:E)</f>
        <v>7.3</v>
      </c>
      <c r="I606">
        <f>dish_ingredient!$C606/100*_xlfn.XLOOKUP(dish_ingredient!$E606,ingredient!$B:$B,ingredient!F:F)</f>
        <v>1.8</v>
      </c>
      <c r="J606">
        <f>dish_ingredient!$C606/100*_xlfn.XLOOKUP(dish_ingredient!$E606,ingredient!$B:$B,ingredient!G:G)</f>
        <v>0</v>
      </c>
      <c r="K606">
        <f>dish_ingredient!$C606/100*_xlfn.XLOOKUP(dish_ingredient!$E606,ingredient!$B:$B,ingredient!H:H)</f>
        <v>2.6</v>
      </c>
    </row>
    <row r="607" spans="1:11" x14ac:dyDescent="0.3">
      <c r="A607">
        <f>VALUE(_xlfn.XLOOKUP(D607,dish!B:B,dish!A:A))</f>
        <v>88</v>
      </c>
      <c r="B607">
        <f>VALUE(_xlfn.XLOOKUP(E607,ingredient!B:B,ingredient!A:A))</f>
        <v>102</v>
      </c>
      <c r="C607" s="4">
        <v>10</v>
      </c>
      <c r="D607" s="4" t="s">
        <v>187</v>
      </c>
      <c r="E607" s="4" t="s">
        <v>234</v>
      </c>
      <c r="F607">
        <f>dish_ingredient!$C607/100*_xlfn.XLOOKUP(dish_ingredient!$E607,ingredient!$B:$B,ingredient!C:C)</f>
        <v>37</v>
      </c>
      <c r="G607">
        <f>dish_ingredient!$C607/100*_xlfn.XLOOKUP(dish_ingredient!$E607,ingredient!$B:$B,ingredient!D:D)</f>
        <v>0.2</v>
      </c>
      <c r="H607">
        <f>dish_ingredient!$C607/100*_xlfn.XLOOKUP(dish_ingredient!$E607,ingredient!$B:$B,ingredient!E:E)</f>
        <v>8</v>
      </c>
      <c r="I607">
        <f>dish_ingredient!$C607/100*_xlfn.XLOOKUP(dish_ingredient!$E607,ingredient!$B:$B,ingredient!F:F)</f>
        <v>0.60000000000000009</v>
      </c>
      <c r="J607">
        <f>dish_ingredient!$C607/100*_xlfn.XLOOKUP(dish_ingredient!$E607,ingredient!$B:$B,ingredient!G:G)</f>
        <v>0</v>
      </c>
      <c r="K607">
        <f>dish_ingredient!$C607/100*_xlfn.XLOOKUP(dish_ingredient!$E607,ingredient!$B:$B,ingredient!H:H)</f>
        <v>5.3000000000000007</v>
      </c>
    </row>
    <row r="608" spans="1:11" x14ac:dyDescent="0.3">
      <c r="A608">
        <f>VALUE(_xlfn.XLOOKUP(D608,dish!B:B,dish!A:A))</f>
        <v>88</v>
      </c>
      <c r="B608">
        <f>VALUE(_xlfn.XLOOKUP(E608,ingredient!B:B,ingredient!A:A))</f>
        <v>39</v>
      </c>
      <c r="C608" s="4">
        <v>5</v>
      </c>
      <c r="D608" s="4" t="s">
        <v>187</v>
      </c>
      <c r="E608" s="4" t="s">
        <v>200</v>
      </c>
      <c r="F608">
        <f>dish_ingredient!$C608/100*_xlfn.XLOOKUP(dish_ingredient!$E608,ingredient!$B:$B,ingredient!C:C)</f>
        <v>7.45</v>
      </c>
      <c r="G608">
        <f>dish_ingredient!$C608/100*_xlfn.XLOOKUP(dish_ingredient!$E608,ingredient!$B:$B,ingredient!D:D)</f>
        <v>2.5000000000000001E-2</v>
      </c>
      <c r="H608">
        <f>dish_ingredient!$C608/100*_xlfn.XLOOKUP(dish_ingredient!$E608,ingredient!$B:$B,ingredient!E:E)</f>
        <v>1.6500000000000001</v>
      </c>
      <c r="I608">
        <f>dish_ingredient!$C608/100*_xlfn.XLOOKUP(dish_ingredient!$E608,ingredient!$B:$B,ingredient!F:F)</f>
        <v>0.32000000000000006</v>
      </c>
      <c r="J608">
        <f>dish_ingredient!$C608/100*_xlfn.XLOOKUP(dish_ingredient!$E608,ingredient!$B:$B,ingredient!G:G)</f>
        <v>0</v>
      </c>
      <c r="K608">
        <f>dish_ingredient!$C608/100*_xlfn.XLOOKUP(dish_ingredient!$E608,ingredient!$B:$B,ingredient!H:H)</f>
        <v>0.10500000000000001</v>
      </c>
    </row>
    <row r="609" spans="1:11" x14ac:dyDescent="0.3">
      <c r="A609">
        <f>VALUE(_xlfn.XLOOKUP(D609,dish!B:B,dish!A:A))</f>
        <v>88</v>
      </c>
      <c r="B609">
        <f>VALUE(_xlfn.XLOOKUP(E609,ingredient!B:B,ingredient!A:A))</f>
        <v>97</v>
      </c>
      <c r="C609" s="4">
        <v>5</v>
      </c>
      <c r="D609" s="4" t="s">
        <v>187</v>
      </c>
      <c r="E609" s="4" t="s">
        <v>261</v>
      </c>
      <c r="F609">
        <f>dish_ingredient!$C609/100*_xlfn.XLOOKUP(dish_ingredient!$E609,ingredient!$B:$B,ingredient!C:C)</f>
        <v>1.05</v>
      </c>
      <c r="G609">
        <f>dish_ingredient!$C609/100*_xlfn.XLOOKUP(dish_ingredient!$E609,ingredient!$B:$B,ingredient!D:D)</f>
        <v>0</v>
      </c>
      <c r="H609">
        <f>dish_ingredient!$C609/100*_xlfn.XLOOKUP(dish_ingredient!$E609,ingredient!$B:$B,ingredient!E:E)</f>
        <v>4.5000000000000005E-2</v>
      </c>
      <c r="I609">
        <f>dish_ingredient!$C609/100*_xlfn.XLOOKUP(dish_ingredient!$E609,ingredient!$B:$B,ingredient!F:F)</f>
        <v>0</v>
      </c>
      <c r="J609">
        <f>dish_ingredient!$C609/100*_xlfn.XLOOKUP(dish_ingredient!$E609,ingredient!$B:$B,ingredient!G:G)</f>
        <v>0</v>
      </c>
      <c r="K609">
        <f>dish_ingredient!$C609/100*_xlfn.XLOOKUP(dish_ingredient!$E609,ingredient!$B:$B,ingredient!H:H)</f>
        <v>0</v>
      </c>
    </row>
    <row r="610" spans="1:11" x14ac:dyDescent="0.3">
      <c r="A610">
        <f>VALUE(_xlfn.XLOOKUP(D610,dish!B:B,dish!A:A))</f>
        <v>89</v>
      </c>
      <c r="B610">
        <f>VALUE(_xlfn.XLOOKUP(E610,ingredient!B:B,ingredient!A:A))</f>
        <v>110</v>
      </c>
      <c r="C610" s="4">
        <v>200</v>
      </c>
      <c r="D610" s="4" t="s">
        <v>188</v>
      </c>
      <c r="E610" s="4" t="s">
        <v>211</v>
      </c>
      <c r="F610">
        <f>dish_ingredient!$C610/100*_xlfn.XLOOKUP(dish_ingredient!$E610,ingredient!$B:$B,ingredient!C:C)</f>
        <v>32</v>
      </c>
      <c r="G610">
        <f>dish_ingredient!$C610/100*_xlfn.XLOOKUP(dish_ingredient!$E610,ingredient!$B:$B,ingredient!D:D)</f>
        <v>0.2</v>
      </c>
      <c r="H610">
        <f>dish_ingredient!$C610/100*_xlfn.XLOOKUP(dish_ingredient!$E610,ingredient!$B:$B,ingredient!E:E)</f>
        <v>6.8</v>
      </c>
      <c r="I610">
        <f>dish_ingredient!$C610/100*_xlfn.XLOOKUP(dish_ingredient!$E610,ingredient!$B:$B,ingredient!F:F)</f>
        <v>1.4</v>
      </c>
      <c r="J610">
        <f>dish_ingredient!$C610/100*_xlfn.XLOOKUP(dish_ingredient!$E610,ingredient!$B:$B,ingredient!G:G)</f>
        <v>0</v>
      </c>
      <c r="K610">
        <f>dish_ingredient!$C610/100*_xlfn.XLOOKUP(dish_ingredient!$E610,ingredient!$B:$B,ingredient!H:H)</f>
        <v>3.2</v>
      </c>
    </row>
    <row r="611" spans="1:11" x14ac:dyDescent="0.3">
      <c r="A611">
        <f>VALUE(_xlfn.XLOOKUP(D611,dish!B:B,dish!A:A))</f>
        <v>89</v>
      </c>
      <c r="B611">
        <f>VALUE(_xlfn.XLOOKUP(E611,ingredient!B:B,ingredient!A:A))</f>
        <v>102</v>
      </c>
      <c r="C611" s="4">
        <v>10</v>
      </c>
      <c r="D611" s="4" t="s">
        <v>188</v>
      </c>
      <c r="E611" s="4" t="s">
        <v>234</v>
      </c>
      <c r="F611">
        <f>dish_ingredient!$C611/100*_xlfn.XLOOKUP(dish_ingredient!$E611,ingredient!$B:$B,ingredient!C:C)</f>
        <v>37</v>
      </c>
      <c r="G611">
        <f>dish_ingredient!$C611/100*_xlfn.XLOOKUP(dish_ingredient!$E611,ingredient!$B:$B,ingredient!D:D)</f>
        <v>0.2</v>
      </c>
      <c r="H611">
        <f>dish_ingredient!$C611/100*_xlfn.XLOOKUP(dish_ingredient!$E611,ingredient!$B:$B,ingredient!E:E)</f>
        <v>8</v>
      </c>
      <c r="I611">
        <f>dish_ingredient!$C611/100*_xlfn.XLOOKUP(dish_ingredient!$E611,ingredient!$B:$B,ingredient!F:F)</f>
        <v>0.60000000000000009</v>
      </c>
      <c r="J611">
        <f>dish_ingredient!$C611/100*_xlfn.XLOOKUP(dish_ingredient!$E611,ingredient!$B:$B,ingredient!G:G)</f>
        <v>0</v>
      </c>
      <c r="K611">
        <f>dish_ingredient!$C611/100*_xlfn.XLOOKUP(dish_ingredient!$E611,ingredient!$B:$B,ingredient!H:H)</f>
        <v>5.3000000000000007</v>
      </c>
    </row>
    <row r="612" spans="1:11" x14ac:dyDescent="0.3">
      <c r="A612">
        <f>VALUE(_xlfn.XLOOKUP(D612,dish!B:B,dish!A:A))</f>
        <v>89</v>
      </c>
      <c r="B612">
        <f>VALUE(_xlfn.XLOOKUP(E612,ingredient!B:B,ingredient!A:A))</f>
        <v>39</v>
      </c>
      <c r="C612" s="4">
        <v>5</v>
      </c>
      <c r="D612" s="4" t="s">
        <v>188</v>
      </c>
      <c r="E612" s="4" t="s">
        <v>200</v>
      </c>
      <c r="F612">
        <f>dish_ingredient!$C612/100*_xlfn.XLOOKUP(dish_ingredient!$E612,ingredient!$B:$B,ingredient!C:C)</f>
        <v>7.45</v>
      </c>
      <c r="G612">
        <f>dish_ingredient!$C612/100*_xlfn.XLOOKUP(dish_ingredient!$E612,ingredient!$B:$B,ingredient!D:D)</f>
        <v>2.5000000000000001E-2</v>
      </c>
      <c r="H612">
        <f>dish_ingredient!$C612/100*_xlfn.XLOOKUP(dish_ingredient!$E612,ingredient!$B:$B,ingredient!E:E)</f>
        <v>1.6500000000000001</v>
      </c>
      <c r="I612">
        <f>dish_ingredient!$C612/100*_xlfn.XLOOKUP(dish_ingredient!$E612,ingredient!$B:$B,ingredient!F:F)</f>
        <v>0.32000000000000006</v>
      </c>
      <c r="J612">
        <f>dish_ingredient!$C612/100*_xlfn.XLOOKUP(dish_ingredient!$E612,ingredient!$B:$B,ingredient!G:G)</f>
        <v>0</v>
      </c>
      <c r="K612">
        <f>dish_ingredient!$C612/100*_xlfn.XLOOKUP(dish_ingredient!$E612,ingredient!$B:$B,ingredient!H:H)</f>
        <v>0.10500000000000001</v>
      </c>
    </row>
    <row r="613" spans="1:11" x14ac:dyDescent="0.3">
      <c r="A613">
        <f>VALUE(_xlfn.XLOOKUP(D613,dish!B:B,dish!A:A))</f>
        <v>89</v>
      </c>
      <c r="B613">
        <f>VALUE(_xlfn.XLOOKUP(E613,ingredient!B:B,ingredient!A:A))</f>
        <v>97</v>
      </c>
      <c r="C613" s="4">
        <v>5</v>
      </c>
      <c r="D613" s="4" t="s">
        <v>188</v>
      </c>
      <c r="E613" s="4" t="s">
        <v>261</v>
      </c>
      <c r="F613">
        <f>dish_ingredient!$C613/100*_xlfn.XLOOKUP(dish_ingredient!$E613,ingredient!$B:$B,ingredient!C:C)</f>
        <v>1.05</v>
      </c>
      <c r="G613">
        <f>dish_ingredient!$C613/100*_xlfn.XLOOKUP(dish_ingredient!$E613,ingredient!$B:$B,ingredient!D:D)</f>
        <v>0</v>
      </c>
      <c r="H613">
        <f>dish_ingredient!$C613/100*_xlfn.XLOOKUP(dish_ingredient!$E613,ingredient!$B:$B,ingredient!E:E)</f>
        <v>4.5000000000000005E-2</v>
      </c>
      <c r="I613">
        <f>dish_ingredient!$C613/100*_xlfn.XLOOKUP(dish_ingredient!$E613,ingredient!$B:$B,ingredient!F:F)</f>
        <v>0</v>
      </c>
      <c r="J613">
        <f>dish_ingredient!$C613/100*_xlfn.XLOOKUP(dish_ingredient!$E613,ingredient!$B:$B,ingredient!G:G)</f>
        <v>0</v>
      </c>
      <c r="K613">
        <f>dish_ingredient!$C613/100*_xlfn.XLOOKUP(dish_ingredient!$E613,ingredient!$B:$B,ingredient!H:H)</f>
        <v>0</v>
      </c>
    </row>
    <row r="614" spans="1:11" x14ac:dyDescent="0.3">
      <c r="A614">
        <f>VALUE(_xlfn.XLOOKUP(D614,dish!B:B,dish!A:A))</f>
        <v>90</v>
      </c>
      <c r="B614">
        <f>VALUE(_xlfn.XLOOKUP(E614,ingredient!B:B,ingredient!A:A))</f>
        <v>31</v>
      </c>
      <c r="C614" s="4">
        <v>150</v>
      </c>
      <c r="D614" s="4" t="s">
        <v>189</v>
      </c>
      <c r="E614" s="4" t="s">
        <v>251</v>
      </c>
      <c r="F614">
        <f>dish_ingredient!$C614/100*_xlfn.XLOOKUP(dish_ingredient!$E614,ingredient!$B:$B,ingredient!C:C)</f>
        <v>232.5</v>
      </c>
      <c r="G614">
        <f>dish_ingredient!$C614/100*_xlfn.XLOOKUP(dish_ingredient!$E614,ingredient!$B:$B,ingredient!D:D)</f>
        <v>16.5</v>
      </c>
      <c r="H614">
        <f>dish_ingredient!$C614/100*_xlfn.XLOOKUP(dish_ingredient!$E614,ingredient!$B:$B,ingredient!E:E)</f>
        <v>1.6500000000000001</v>
      </c>
      <c r="I614">
        <f>dish_ingredient!$C614/100*_xlfn.XLOOKUP(dish_ingredient!$E614,ingredient!$B:$B,ingredient!F:F)</f>
        <v>19.5</v>
      </c>
      <c r="J614">
        <f>dish_ingredient!$C614/100*_xlfn.XLOOKUP(dish_ingredient!$E614,ingredient!$B:$B,ingredient!G:G)</f>
        <v>0</v>
      </c>
      <c r="K614">
        <f>dish_ingredient!$C614/100*_xlfn.XLOOKUP(dish_ingredient!$E614,ingredient!$B:$B,ingredient!H:H)</f>
        <v>0</v>
      </c>
    </row>
    <row r="615" spans="1:11" x14ac:dyDescent="0.3">
      <c r="A615">
        <f>VALUE(_xlfn.XLOOKUP(D615,dish!B:B,dish!A:A))</f>
        <v>90</v>
      </c>
      <c r="B615">
        <f>VALUE(_xlfn.XLOOKUP(E615,ingredient!B:B,ingredient!A:A))</f>
        <v>19</v>
      </c>
      <c r="C615" s="4">
        <v>50</v>
      </c>
      <c r="D615" s="4" t="s">
        <v>189</v>
      </c>
      <c r="E615" s="4" t="s">
        <v>215</v>
      </c>
      <c r="F615">
        <f>dish_ingredient!$C615/100*_xlfn.XLOOKUP(dish_ingredient!$E615,ingredient!$B:$B,ingredient!C:C)</f>
        <v>20.5</v>
      </c>
      <c r="G615">
        <f>dish_ingredient!$C615/100*_xlfn.XLOOKUP(dish_ingredient!$E615,ingredient!$B:$B,ingredient!D:D)</f>
        <v>0.1</v>
      </c>
      <c r="H615">
        <f>dish_ingredient!$C615/100*_xlfn.XLOOKUP(dish_ingredient!$E615,ingredient!$B:$B,ingredient!E:E)</f>
        <v>4.8</v>
      </c>
      <c r="I615">
        <f>dish_ingredient!$C615/100*_xlfn.XLOOKUP(dish_ingredient!$E615,ingredient!$B:$B,ingredient!F:F)</f>
        <v>0.45</v>
      </c>
      <c r="J615">
        <f>dish_ingredient!$C615/100*_xlfn.XLOOKUP(dish_ingredient!$E615,ingredient!$B:$B,ingredient!G:G)</f>
        <v>0</v>
      </c>
      <c r="K615">
        <f>dish_ingredient!$C615/100*_xlfn.XLOOKUP(dish_ingredient!$E615,ingredient!$B:$B,ingredient!H:H)</f>
        <v>1.4</v>
      </c>
    </row>
    <row r="616" spans="1:11" x14ac:dyDescent="0.3">
      <c r="A616">
        <f>VALUE(_xlfn.XLOOKUP(D616,dish!B:B,dish!A:A))</f>
        <v>90</v>
      </c>
      <c r="B616">
        <f>VALUE(_xlfn.XLOOKUP(E616,ingredient!B:B,ingredient!A:A))</f>
        <v>104</v>
      </c>
      <c r="C616" s="4">
        <v>50</v>
      </c>
      <c r="D616" s="4" t="s">
        <v>189</v>
      </c>
      <c r="E616" s="4" t="s">
        <v>291</v>
      </c>
      <c r="F616">
        <f>dish_ingredient!$C616/100*_xlfn.XLOOKUP(dish_ingredient!$E616,ingredient!$B:$B,ingredient!C:C)</f>
        <v>16</v>
      </c>
      <c r="G616">
        <f>dish_ingredient!$C616/100*_xlfn.XLOOKUP(dish_ingredient!$E616,ingredient!$B:$B,ingredient!D:D)</f>
        <v>0.1</v>
      </c>
      <c r="H616">
        <f>dish_ingredient!$C616/100*_xlfn.XLOOKUP(dish_ingredient!$E616,ingredient!$B:$B,ingredient!E:E)</f>
        <v>3.65</v>
      </c>
      <c r="I616">
        <f>dish_ingredient!$C616/100*_xlfn.XLOOKUP(dish_ingredient!$E616,ingredient!$B:$B,ingredient!F:F)</f>
        <v>0.9</v>
      </c>
      <c r="J616">
        <f>dish_ingredient!$C616/100*_xlfn.XLOOKUP(dish_ingredient!$E616,ingredient!$B:$B,ingredient!G:G)</f>
        <v>0</v>
      </c>
      <c r="K616">
        <f>dish_ingredient!$C616/100*_xlfn.XLOOKUP(dish_ingredient!$E616,ingredient!$B:$B,ingredient!H:H)</f>
        <v>1.3</v>
      </c>
    </row>
    <row r="617" spans="1:11" x14ac:dyDescent="0.3">
      <c r="A617">
        <f>VALUE(_xlfn.XLOOKUP(D617,dish!B:B,dish!A:A))</f>
        <v>91</v>
      </c>
      <c r="B617">
        <f>VALUE(_xlfn.XLOOKUP(E617,ingredient!B:B,ingredient!A:A))</f>
        <v>115</v>
      </c>
      <c r="C617" s="4">
        <v>500</v>
      </c>
      <c r="D617" s="4" t="s">
        <v>190</v>
      </c>
      <c r="E617" s="4" t="s">
        <v>216</v>
      </c>
      <c r="F617">
        <f>dish_ingredient!$C617/100*_xlfn.XLOOKUP(dish_ingredient!$E617,ingredient!$B:$B,ingredient!C:C)</f>
        <v>1530</v>
      </c>
      <c r="G617">
        <f>dish_ingredient!$C617/100*_xlfn.XLOOKUP(dish_ingredient!$E617,ingredient!$B:$B,ingredient!D:D)</f>
        <v>115</v>
      </c>
      <c r="H617">
        <f>dish_ingredient!$C617/100*_xlfn.XLOOKUP(dish_ingredient!$E617,ingredient!$B:$B,ingredient!E:E)</f>
        <v>0</v>
      </c>
      <c r="I617">
        <f>dish_ingredient!$C617/100*_xlfn.XLOOKUP(dish_ingredient!$E617,ingredient!$B:$B,ingredient!F:F)</f>
        <v>115</v>
      </c>
      <c r="J617">
        <f>dish_ingredient!$C617/100*_xlfn.XLOOKUP(dish_ingredient!$E617,ingredient!$B:$B,ingredient!G:G)</f>
        <v>0</v>
      </c>
      <c r="K617">
        <f>dish_ingredient!$C617/100*_xlfn.XLOOKUP(dish_ingredient!$E617,ingredient!$B:$B,ingredient!H:H)</f>
        <v>0</v>
      </c>
    </row>
    <row r="618" spans="1:11" x14ac:dyDescent="0.3">
      <c r="A618">
        <f>VALUE(_xlfn.XLOOKUP(D618,dish!B:B,dish!A:A))</f>
        <v>91</v>
      </c>
      <c r="B618">
        <f>VALUE(_xlfn.XLOOKUP(E618,ingredient!B:B,ingredient!A:A))</f>
        <v>58</v>
      </c>
      <c r="C618" s="4">
        <v>50</v>
      </c>
      <c r="D618" s="4" t="s">
        <v>190</v>
      </c>
      <c r="E618" s="4" t="s">
        <v>209</v>
      </c>
      <c r="F618">
        <f>dish_ingredient!$C618/100*_xlfn.XLOOKUP(dish_ingredient!$E618,ingredient!$B:$B,ingredient!C:C)</f>
        <v>20</v>
      </c>
      <c r="G618">
        <f>dish_ingredient!$C618/100*_xlfn.XLOOKUP(dish_ingredient!$E618,ingredient!$B:$B,ingredient!D:D)</f>
        <v>0.05</v>
      </c>
      <c r="H618">
        <f>dish_ingredient!$C618/100*_xlfn.XLOOKUP(dish_ingredient!$E618,ingredient!$B:$B,ingredient!E:E)</f>
        <v>4.6500000000000004</v>
      </c>
      <c r="I618">
        <f>dish_ingredient!$C618/100*_xlfn.XLOOKUP(dish_ingredient!$E618,ingredient!$B:$B,ingredient!F:F)</f>
        <v>0.55000000000000004</v>
      </c>
      <c r="J618">
        <f>dish_ingredient!$C618/100*_xlfn.XLOOKUP(dish_ingredient!$E618,ingredient!$B:$B,ingredient!G:G)</f>
        <v>0</v>
      </c>
      <c r="K618">
        <f>dish_ingredient!$C618/100*_xlfn.XLOOKUP(dish_ingredient!$E618,ingredient!$B:$B,ingredient!H:H)</f>
        <v>0.85</v>
      </c>
    </row>
    <row r="619" spans="1:11" x14ac:dyDescent="0.3">
      <c r="A619">
        <f>VALUE(_xlfn.XLOOKUP(D619,dish!B:B,dish!A:A))</f>
        <v>91</v>
      </c>
      <c r="B619">
        <f>VALUE(_xlfn.XLOOKUP(E619,ingredient!B:B,ingredient!A:A))</f>
        <v>19</v>
      </c>
      <c r="C619" s="4">
        <v>50</v>
      </c>
      <c r="D619" s="4" t="s">
        <v>190</v>
      </c>
      <c r="E619" s="4" t="s">
        <v>215</v>
      </c>
      <c r="F619">
        <f>dish_ingredient!$C619/100*_xlfn.XLOOKUP(dish_ingredient!$E619,ingredient!$B:$B,ingredient!C:C)</f>
        <v>20.5</v>
      </c>
      <c r="G619">
        <f>dish_ingredient!$C619/100*_xlfn.XLOOKUP(dish_ingredient!$E619,ingredient!$B:$B,ingredient!D:D)</f>
        <v>0.1</v>
      </c>
      <c r="H619">
        <f>dish_ingredient!$C619/100*_xlfn.XLOOKUP(dish_ingredient!$E619,ingredient!$B:$B,ingredient!E:E)</f>
        <v>4.8</v>
      </c>
      <c r="I619">
        <f>dish_ingredient!$C619/100*_xlfn.XLOOKUP(dish_ingredient!$E619,ingredient!$B:$B,ingredient!F:F)</f>
        <v>0.45</v>
      </c>
      <c r="J619">
        <f>dish_ingredient!$C619/100*_xlfn.XLOOKUP(dish_ingredient!$E619,ingredient!$B:$B,ingredient!G:G)</f>
        <v>0</v>
      </c>
      <c r="K619">
        <f>dish_ingredient!$C619/100*_xlfn.XLOOKUP(dish_ingredient!$E619,ingredient!$B:$B,ingredient!H:H)</f>
        <v>1.4</v>
      </c>
    </row>
    <row r="620" spans="1:11" x14ac:dyDescent="0.3">
      <c r="A620">
        <f>VALUE(_xlfn.XLOOKUP(D620,dish!B:B,dish!A:A))</f>
        <v>91</v>
      </c>
      <c r="B620">
        <f>VALUE(_xlfn.XLOOKUP(E620,ingredient!B:B,ingredient!A:A))</f>
        <v>110</v>
      </c>
      <c r="C620" s="4">
        <v>50</v>
      </c>
      <c r="D620" s="4" t="s">
        <v>190</v>
      </c>
      <c r="E620" s="4" t="s">
        <v>211</v>
      </c>
      <c r="F620">
        <f>dish_ingredient!$C620/100*_xlfn.XLOOKUP(dish_ingredient!$E620,ingredient!$B:$B,ingredient!C:C)</f>
        <v>8</v>
      </c>
      <c r="G620">
        <f>dish_ingredient!$C620/100*_xlfn.XLOOKUP(dish_ingredient!$E620,ingredient!$B:$B,ingredient!D:D)</f>
        <v>0.05</v>
      </c>
      <c r="H620">
        <f>dish_ingredient!$C620/100*_xlfn.XLOOKUP(dish_ingredient!$E620,ingredient!$B:$B,ingredient!E:E)</f>
        <v>1.7</v>
      </c>
      <c r="I620">
        <f>dish_ingredient!$C620/100*_xlfn.XLOOKUP(dish_ingredient!$E620,ingredient!$B:$B,ingredient!F:F)</f>
        <v>0.35</v>
      </c>
      <c r="J620">
        <f>dish_ingredient!$C620/100*_xlfn.XLOOKUP(dish_ingredient!$E620,ingredient!$B:$B,ingredient!G:G)</f>
        <v>0</v>
      </c>
      <c r="K620">
        <f>dish_ingredient!$C620/100*_xlfn.XLOOKUP(dish_ingredient!$E620,ingredient!$B:$B,ingredient!H:H)</f>
        <v>0.8</v>
      </c>
    </row>
    <row r="621" spans="1:11" x14ac:dyDescent="0.3">
      <c r="A621">
        <f>VALUE(_xlfn.XLOOKUP(D621,dish!B:B,dish!A:A))</f>
        <v>91</v>
      </c>
      <c r="B621">
        <f>VALUE(_xlfn.XLOOKUP(E621,ingredient!B:B,ingredient!A:A))</f>
        <v>39</v>
      </c>
      <c r="C621" s="4">
        <v>20</v>
      </c>
      <c r="D621" s="4" t="s">
        <v>190</v>
      </c>
      <c r="E621" s="4" t="s">
        <v>200</v>
      </c>
      <c r="F621">
        <f>dish_ingredient!$C621/100*_xlfn.XLOOKUP(dish_ingredient!$E621,ingredient!$B:$B,ingredient!C:C)</f>
        <v>29.8</v>
      </c>
      <c r="G621">
        <f>dish_ingredient!$C621/100*_xlfn.XLOOKUP(dish_ingredient!$E621,ingredient!$B:$B,ingredient!D:D)</f>
        <v>0.1</v>
      </c>
      <c r="H621">
        <f>dish_ingredient!$C621/100*_xlfn.XLOOKUP(dish_ingredient!$E621,ingredient!$B:$B,ingredient!E:E)</f>
        <v>6.6000000000000005</v>
      </c>
      <c r="I621">
        <f>dish_ingredient!$C621/100*_xlfn.XLOOKUP(dish_ingredient!$E621,ingredient!$B:$B,ingredient!F:F)</f>
        <v>1.2800000000000002</v>
      </c>
      <c r="J621">
        <f>dish_ingredient!$C621/100*_xlfn.XLOOKUP(dish_ingredient!$E621,ingredient!$B:$B,ingredient!G:G)</f>
        <v>0</v>
      </c>
      <c r="K621">
        <f>dish_ingredient!$C621/100*_xlfn.XLOOKUP(dish_ingredient!$E621,ingredient!$B:$B,ingredient!H:H)</f>
        <v>0.42000000000000004</v>
      </c>
    </row>
    <row r="622" spans="1:11" x14ac:dyDescent="0.3">
      <c r="A622">
        <f>VALUE(_xlfn.XLOOKUP(D622,dish!B:B,dish!A:A))</f>
        <v>91</v>
      </c>
      <c r="B622">
        <f>VALUE(_xlfn.XLOOKUP(E622,ingredient!B:B,ingredient!A:A))</f>
        <v>88</v>
      </c>
      <c r="C622" s="4">
        <v>5</v>
      </c>
      <c r="D622" s="4" t="s">
        <v>190</v>
      </c>
      <c r="E622" s="4" t="s">
        <v>217</v>
      </c>
      <c r="F622">
        <f>dish_ingredient!$C622/100*_xlfn.XLOOKUP(dish_ingredient!$E622,ingredient!$B:$B,ingredient!C:C)</f>
        <v>7.45</v>
      </c>
      <c r="G622">
        <f>dish_ingredient!$C622/100*_xlfn.XLOOKUP(dish_ingredient!$E622,ingredient!$B:$B,ingredient!D:D)</f>
        <v>2.5000000000000001E-2</v>
      </c>
      <c r="H622">
        <f>dish_ingredient!$C622/100*_xlfn.XLOOKUP(dish_ingredient!$E622,ingredient!$B:$B,ingredient!E:E)</f>
        <v>1.6500000000000001</v>
      </c>
      <c r="I622">
        <f>dish_ingredient!$C622/100*_xlfn.XLOOKUP(dish_ingredient!$E622,ingredient!$B:$B,ingredient!F:F)</f>
        <v>0.30000000000000004</v>
      </c>
      <c r="J622">
        <f>dish_ingredient!$C622/100*_xlfn.XLOOKUP(dish_ingredient!$E622,ingredient!$B:$B,ingredient!G:G)</f>
        <v>0</v>
      </c>
      <c r="K622">
        <f>dish_ingredient!$C622/100*_xlfn.XLOOKUP(dish_ingredient!$E622,ingredient!$B:$B,ingredient!H:H)</f>
        <v>0.05</v>
      </c>
    </row>
    <row r="623" spans="1:11" x14ac:dyDescent="0.3">
      <c r="A623">
        <f>VALUE(_xlfn.XLOOKUP(D623,dish!B:B,dish!A:A))</f>
        <v>91</v>
      </c>
      <c r="B623">
        <f>VALUE(_xlfn.XLOOKUP(E623,ingredient!B:B,ingredient!A:A))</f>
        <v>97</v>
      </c>
      <c r="C623" s="4">
        <v>5</v>
      </c>
      <c r="D623" s="4" t="s">
        <v>190</v>
      </c>
      <c r="E623" s="4" t="s">
        <v>261</v>
      </c>
      <c r="F623">
        <f>dish_ingredient!$C623/100*_xlfn.XLOOKUP(dish_ingredient!$E623,ingredient!$B:$B,ingredient!C:C)</f>
        <v>1.05</v>
      </c>
      <c r="G623">
        <f>dish_ingredient!$C623/100*_xlfn.XLOOKUP(dish_ingredient!$E623,ingredient!$B:$B,ingredient!D:D)</f>
        <v>0</v>
      </c>
      <c r="H623">
        <f>dish_ingredient!$C623/100*_xlfn.XLOOKUP(dish_ingredient!$E623,ingredient!$B:$B,ingredient!E:E)</f>
        <v>4.5000000000000005E-2</v>
      </c>
      <c r="I623">
        <f>dish_ingredient!$C623/100*_xlfn.XLOOKUP(dish_ingredient!$E623,ingredient!$B:$B,ingredient!F:F)</f>
        <v>0</v>
      </c>
      <c r="J623">
        <f>dish_ingredient!$C623/100*_xlfn.XLOOKUP(dish_ingredient!$E623,ingredient!$B:$B,ingredient!G:G)</f>
        <v>0</v>
      </c>
      <c r="K623">
        <f>dish_ingredient!$C623/100*_xlfn.XLOOKUP(dish_ingredient!$E623,ingredient!$B:$B,ingredient!H:H)</f>
        <v>0</v>
      </c>
    </row>
    <row r="624" spans="1:11" x14ac:dyDescent="0.3">
      <c r="A624">
        <f>VALUE(_xlfn.XLOOKUP(D624,dish!B:B,dish!A:A))</f>
        <v>92</v>
      </c>
      <c r="B624">
        <f>VALUE(_xlfn.XLOOKUP(E624,ingredient!B:B,ingredient!A:A))</f>
        <v>116</v>
      </c>
      <c r="C624" s="4">
        <v>200</v>
      </c>
      <c r="D624" s="4" t="s">
        <v>191</v>
      </c>
      <c r="E624" s="4" t="s">
        <v>218</v>
      </c>
      <c r="F624">
        <f>dish_ingredient!$C624/100*_xlfn.XLOOKUP(dish_ingredient!$E624,ingredient!$B:$B,ingredient!C:C)</f>
        <v>184</v>
      </c>
      <c r="G624">
        <f>dish_ingredient!$C624/100*_xlfn.XLOOKUP(dish_ingredient!$E624,ingredient!$B:$B,ingredient!D:D)</f>
        <v>2.8</v>
      </c>
      <c r="H624">
        <f>dish_ingredient!$C624/100*_xlfn.XLOOKUP(dish_ingredient!$E624,ingredient!$B:$B,ingredient!E:E)</f>
        <v>6.2</v>
      </c>
      <c r="I624">
        <f>dish_ingredient!$C624/100*_xlfn.XLOOKUP(dish_ingredient!$E624,ingredient!$B:$B,ingredient!F:F)</f>
        <v>31.2</v>
      </c>
      <c r="J624">
        <f>dish_ingredient!$C624/100*_xlfn.XLOOKUP(dish_ingredient!$E624,ingredient!$B:$B,ingredient!G:G)</f>
        <v>0</v>
      </c>
      <c r="K624">
        <f>dish_ingredient!$C624/100*_xlfn.XLOOKUP(dish_ingredient!$E624,ingredient!$B:$B,ingredient!H:H)</f>
        <v>0</v>
      </c>
    </row>
    <row r="625" spans="1:11" x14ac:dyDescent="0.3">
      <c r="A625">
        <f>VALUE(_xlfn.XLOOKUP(D625,dish!B:B,dish!A:A))</f>
        <v>92</v>
      </c>
      <c r="B625">
        <f>VALUE(_xlfn.XLOOKUP(E625,ingredient!B:B,ingredient!A:A))</f>
        <v>58</v>
      </c>
      <c r="C625" s="4">
        <v>50</v>
      </c>
      <c r="D625" s="4" t="s">
        <v>191</v>
      </c>
      <c r="E625" s="4" t="s">
        <v>209</v>
      </c>
      <c r="F625">
        <f>dish_ingredient!$C625/100*_xlfn.XLOOKUP(dish_ingredient!$E625,ingredient!$B:$B,ingredient!C:C)</f>
        <v>20</v>
      </c>
      <c r="G625">
        <f>dish_ingredient!$C625/100*_xlfn.XLOOKUP(dish_ingredient!$E625,ingredient!$B:$B,ingredient!D:D)</f>
        <v>0.05</v>
      </c>
      <c r="H625">
        <f>dish_ingredient!$C625/100*_xlfn.XLOOKUP(dish_ingredient!$E625,ingredient!$B:$B,ingredient!E:E)</f>
        <v>4.6500000000000004</v>
      </c>
      <c r="I625">
        <f>dish_ingredient!$C625/100*_xlfn.XLOOKUP(dish_ingredient!$E625,ingredient!$B:$B,ingredient!F:F)</f>
        <v>0.55000000000000004</v>
      </c>
      <c r="J625">
        <f>dish_ingredient!$C625/100*_xlfn.XLOOKUP(dish_ingredient!$E625,ingredient!$B:$B,ingredient!G:G)</f>
        <v>0</v>
      </c>
      <c r="K625">
        <f>dish_ingredient!$C625/100*_xlfn.XLOOKUP(dish_ingredient!$E625,ingredient!$B:$B,ingredient!H:H)</f>
        <v>0.85</v>
      </c>
    </row>
    <row r="626" spans="1:11" x14ac:dyDescent="0.3">
      <c r="A626">
        <f>VALUE(_xlfn.XLOOKUP(D626,dish!B:B,dish!A:A))</f>
        <v>92</v>
      </c>
      <c r="B626">
        <f>VALUE(_xlfn.XLOOKUP(E626,ingredient!B:B,ingredient!A:A))</f>
        <v>102</v>
      </c>
      <c r="C626" s="4">
        <v>10</v>
      </c>
      <c r="D626" s="4" t="s">
        <v>191</v>
      </c>
      <c r="E626" s="4" t="s">
        <v>234</v>
      </c>
      <c r="F626">
        <f>dish_ingredient!$C626/100*_xlfn.XLOOKUP(dish_ingredient!$E626,ingredient!$B:$B,ingredient!C:C)</f>
        <v>37</v>
      </c>
      <c r="G626">
        <f>dish_ingredient!$C626/100*_xlfn.XLOOKUP(dish_ingredient!$E626,ingredient!$B:$B,ingredient!D:D)</f>
        <v>0.2</v>
      </c>
      <c r="H626">
        <f>dish_ingredient!$C626/100*_xlfn.XLOOKUP(dish_ingredient!$E626,ingredient!$B:$B,ingredient!E:E)</f>
        <v>8</v>
      </c>
      <c r="I626">
        <f>dish_ingredient!$C626/100*_xlfn.XLOOKUP(dish_ingredient!$E626,ingredient!$B:$B,ingredient!F:F)</f>
        <v>0.60000000000000009</v>
      </c>
      <c r="J626">
        <f>dish_ingredient!$C626/100*_xlfn.XLOOKUP(dish_ingredient!$E626,ingredient!$B:$B,ingredient!G:G)</f>
        <v>0</v>
      </c>
      <c r="K626">
        <f>dish_ingredient!$C626/100*_xlfn.XLOOKUP(dish_ingredient!$E626,ingredient!$B:$B,ingredient!H:H)</f>
        <v>5.3000000000000007</v>
      </c>
    </row>
    <row r="627" spans="1:11" x14ac:dyDescent="0.3">
      <c r="A627">
        <f>VALUE(_xlfn.XLOOKUP(D627,dish!B:B,dish!A:A))</f>
        <v>92</v>
      </c>
      <c r="B627">
        <f>VALUE(_xlfn.XLOOKUP(E627,ingredient!B:B,ingredient!A:A))</f>
        <v>39</v>
      </c>
      <c r="C627" s="4">
        <v>5</v>
      </c>
      <c r="D627" s="4" t="s">
        <v>191</v>
      </c>
      <c r="E627" s="4" t="s">
        <v>200</v>
      </c>
      <c r="F627">
        <f>dish_ingredient!$C627/100*_xlfn.XLOOKUP(dish_ingredient!$E627,ingredient!$B:$B,ingredient!C:C)</f>
        <v>7.45</v>
      </c>
      <c r="G627">
        <f>dish_ingredient!$C627/100*_xlfn.XLOOKUP(dish_ingredient!$E627,ingredient!$B:$B,ingredient!D:D)</f>
        <v>2.5000000000000001E-2</v>
      </c>
      <c r="H627">
        <f>dish_ingredient!$C627/100*_xlfn.XLOOKUP(dish_ingredient!$E627,ingredient!$B:$B,ingredient!E:E)</f>
        <v>1.6500000000000001</v>
      </c>
      <c r="I627">
        <f>dish_ingredient!$C627/100*_xlfn.XLOOKUP(dish_ingredient!$E627,ingredient!$B:$B,ingredient!F:F)</f>
        <v>0.32000000000000006</v>
      </c>
      <c r="J627">
        <f>dish_ingredient!$C627/100*_xlfn.XLOOKUP(dish_ingredient!$E627,ingredient!$B:$B,ingredient!G:G)</f>
        <v>0</v>
      </c>
      <c r="K627">
        <f>dish_ingredient!$C627/100*_xlfn.XLOOKUP(dish_ingredient!$E627,ingredient!$B:$B,ingredient!H:H)</f>
        <v>0.10500000000000001</v>
      </c>
    </row>
    <row r="628" spans="1:11" x14ac:dyDescent="0.3">
      <c r="A628">
        <f>VALUE(_xlfn.XLOOKUP(D628,dish!B:B,dish!A:A))</f>
        <v>92</v>
      </c>
      <c r="B628">
        <f>VALUE(_xlfn.XLOOKUP(E628,ingredient!B:B,ingredient!A:A))</f>
        <v>97</v>
      </c>
      <c r="C628" s="4">
        <v>5</v>
      </c>
      <c r="D628" s="4" t="s">
        <v>191</v>
      </c>
      <c r="E628" s="4" t="s">
        <v>261</v>
      </c>
      <c r="F628">
        <f>dish_ingredient!$C628/100*_xlfn.XLOOKUP(dish_ingredient!$E628,ingredient!$B:$B,ingredient!C:C)</f>
        <v>1.05</v>
      </c>
      <c r="G628">
        <f>dish_ingredient!$C628/100*_xlfn.XLOOKUP(dish_ingredient!$E628,ingredient!$B:$B,ingredient!D:D)</f>
        <v>0</v>
      </c>
      <c r="H628">
        <f>dish_ingredient!$C628/100*_xlfn.XLOOKUP(dish_ingredient!$E628,ingredient!$B:$B,ingredient!E:E)</f>
        <v>4.5000000000000005E-2</v>
      </c>
      <c r="I628">
        <f>dish_ingredient!$C628/100*_xlfn.XLOOKUP(dish_ingredient!$E628,ingredient!$B:$B,ingredient!F:F)</f>
        <v>0</v>
      </c>
      <c r="J628">
        <f>dish_ingredient!$C628/100*_xlfn.XLOOKUP(dish_ingredient!$E628,ingredient!$B:$B,ingredient!G:G)</f>
        <v>0</v>
      </c>
      <c r="K628">
        <f>dish_ingredient!$C628/100*_xlfn.XLOOKUP(dish_ingredient!$E628,ingredient!$B:$B,ingredient!H:H)</f>
        <v>0</v>
      </c>
    </row>
    <row r="629" spans="1:11" x14ac:dyDescent="0.3">
      <c r="A629">
        <f>VALUE(_xlfn.XLOOKUP(D629,dish!B:B,dish!A:A))</f>
        <v>93</v>
      </c>
      <c r="B629">
        <f>VALUE(_xlfn.XLOOKUP(E629,ingredient!B:B,ingredient!A:A))</f>
        <v>112</v>
      </c>
      <c r="C629" s="4">
        <v>200</v>
      </c>
      <c r="D629" s="4" t="s">
        <v>192</v>
      </c>
      <c r="E629" s="4" t="s">
        <v>207</v>
      </c>
      <c r="F629">
        <f>dish_ingredient!$C629/100*_xlfn.XLOOKUP(dish_ingredient!$E629,ingredient!$B:$B,ingredient!C:C)</f>
        <v>46</v>
      </c>
      <c r="G629">
        <f>dish_ingredient!$C629/100*_xlfn.XLOOKUP(dish_ingredient!$E629,ingredient!$B:$B,ingredient!D:D)</f>
        <v>0.8</v>
      </c>
      <c r="H629">
        <f>dish_ingredient!$C629/100*_xlfn.XLOOKUP(dish_ingredient!$E629,ingredient!$B:$B,ingredient!E:E)</f>
        <v>7.2</v>
      </c>
      <c r="I629">
        <f>dish_ingredient!$C629/100*_xlfn.XLOOKUP(dish_ingredient!$E629,ingredient!$B:$B,ingredient!F:F)</f>
        <v>5.8</v>
      </c>
      <c r="J629">
        <f>dish_ingredient!$C629/100*_xlfn.XLOOKUP(dish_ingredient!$E629,ingredient!$B:$B,ingredient!G:G)</f>
        <v>0</v>
      </c>
      <c r="K629">
        <f>dish_ingredient!$C629/100*_xlfn.XLOOKUP(dish_ingredient!$E629,ingredient!$B:$B,ingredient!H:H)</f>
        <v>4.4000000000000004</v>
      </c>
    </row>
    <row r="630" spans="1:11" x14ac:dyDescent="0.3">
      <c r="A630">
        <f>VALUE(_xlfn.XLOOKUP(D630,dish!B:B,dish!A:A))</f>
        <v>93</v>
      </c>
      <c r="B630">
        <f>VALUE(_xlfn.XLOOKUP(E630,ingredient!B:B,ingredient!A:A))</f>
        <v>106</v>
      </c>
      <c r="C630" s="4">
        <v>100</v>
      </c>
      <c r="D630" s="4" t="s">
        <v>192</v>
      </c>
      <c r="E630" s="4" t="s">
        <v>210</v>
      </c>
      <c r="F630">
        <f>dish_ingredient!$C630/100*_xlfn.XLOOKUP(dish_ingredient!$E630,ingredient!$B:$B,ingredient!C:C)</f>
        <v>250</v>
      </c>
      <c r="G630">
        <f>dish_ingredient!$C630/100*_xlfn.XLOOKUP(dish_ingredient!$E630,ingredient!$B:$B,ingredient!D:D)</f>
        <v>15</v>
      </c>
      <c r="H630">
        <f>dish_ingredient!$C630/100*_xlfn.XLOOKUP(dish_ingredient!$E630,ingredient!$B:$B,ingredient!E:E)</f>
        <v>0</v>
      </c>
      <c r="I630">
        <f>dish_ingredient!$C630/100*_xlfn.XLOOKUP(dish_ingredient!$E630,ingredient!$B:$B,ingredient!F:F)</f>
        <v>26</v>
      </c>
      <c r="J630">
        <f>dish_ingredient!$C630/100*_xlfn.XLOOKUP(dish_ingredient!$E630,ingredient!$B:$B,ingredient!G:G)</f>
        <v>0</v>
      </c>
      <c r="K630">
        <f>dish_ingredient!$C630/100*_xlfn.XLOOKUP(dish_ingredient!$E630,ingredient!$B:$B,ingredient!H:H)</f>
        <v>0</v>
      </c>
    </row>
    <row r="631" spans="1:11" x14ac:dyDescent="0.3">
      <c r="A631">
        <f>VALUE(_xlfn.XLOOKUP(D631,dish!B:B,dish!A:A))</f>
        <v>93</v>
      </c>
      <c r="B631">
        <f>VALUE(_xlfn.XLOOKUP(E631,ingredient!B:B,ingredient!A:A))</f>
        <v>104</v>
      </c>
      <c r="C631" s="4">
        <v>50</v>
      </c>
      <c r="D631" s="4" t="s">
        <v>192</v>
      </c>
      <c r="E631" s="4" t="s">
        <v>291</v>
      </c>
      <c r="F631">
        <f>dish_ingredient!$C631/100*_xlfn.XLOOKUP(dish_ingredient!$E631,ingredient!$B:$B,ingredient!C:C)</f>
        <v>16</v>
      </c>
      <c r="G631">
        <f>dish_ingredient!$C631/100*_xlfn.XLOOKUP(dish_ingredient!$E631,ingredient!$B:$B,ingredient!D:D)</f>
        <v>0.1</v>
      </c>
      <c r="H631">
        <f>dish_ingredient!$C631/100*_xlfn.XLOOKUP(dish_ingredient!$E631,ingredient!$B:$B,ingredient!E:E)</f>
        <v>3.65</v>
      </c>
      <c r="I631">
        <f>dish_ingredient!$C631/100*_xlfn.XLOOKUP(dish_ingredient!$E631,ingredient!$B:$B,ingredient!F:F)</f>
        <v>0.9</v>
      </c>
      <c r="J631">
        <f>dish_ingredient!$C631/100*_xlfn.XLOOKUP(dish_ingredient!$E631,ingredient!$B:$B,ingredient!G:G)</f>
        <v>0</v>
      </c>
      <c r="K631">
        <f>dish_ingredient!$C631/100*_xlfn.XLOOKUP(dish_ingredient!$E631,ingredient!$B:$B,ingredient!H:H)</f>
        <v>1.3</v>
      </c>
    </row>
    <row r="632" spans="1:11" x14ac:dyDescent="0.3">
      <c r="A632">
        <f>VALUE(_xlfn.XLOOKUP(D632,dish!B:B,dish!A:A))</f>
        <v>94</v>
      </c>
      <c r="B632">
        <f>VALUE(_xlfn.XLOOKUP(E632,ingredient!B:B,ingredient!A:A))</f>
        <v>110</v>
      </c>
      <c r="C632" s="4">
        <v>500</v>
      </c>
      <c r="D632" s="4" t="s">
        <v>193</v>
      </c>
      <c r="E632" s="4" t="s">
        <v>211</v>
      </c>
      <c r="F632">
        <f>dish_ingredient!$C632/100*_xlfn.XLOOKUP(dish_ingredient!$E632,ingredient!$B:$B,ingredient!C:C)</f>
        <v>80</v>
      </c>
      <c r="G632">
        <f>dish_ingredient!$C632/100*_xlfn.XLOOKUP(dish_ingredient!$E632,ingredient!$B:$B,ingredient!D:D)</f>
        <v>0.5</v>
      </c>
      <c r="H632">
        <f>dish_ingredient!$C632/100*_xlfn.XLOOKUP(dish_ingredient!$E632,ingredient!$B:$B,ingredient!E:E)</f>
        <v>17</v>
      </c>
      <c r="I632">
        <f>dish_ingredient!$C632/100*_xlfn.XLOOKUP(dish_ingredient!$E632,ingredient!$B:$B,ingredient!F:F)</f>
        <v>3.5</v>
      </c>
      <c r="J632">
        <f>dish_ingredient!$C632/100*_xlfn.XLOOKUP(dish_ingredient!$E632,ingredient!$B:$B,ingredient!G:G)</f>
        <v>0</v>
      </c>
      <c r="K632">
        <f>dish_ingredient!$C632/100*_xlfn.XLOOKUP(dish_ingredient!$E632,ingredient!$B:$B,ingredient!H:H)</f>
        <v>8</v>
      </c>
    </row>
    <row r="633" spans="1:11" x14ac:dyDescent="0.3">
      <c r="A633">
        <f>VALUE(_xlfn.XLOOKUP(D633,dish!B:B,dish!A:A))</f>
        <v>94</v>
      </c>
      <c r="B633">
        <f>VALUE(_xlfn.XLOOKUP(E633,ingredient!B:B,ingredient!A:A))</f>
        <v>102</v>
      </c>
      <c r="C633" s="4">
        <v>50</v>
      </c>
      <c r="D633" s="4" t="s">
        <v>193</v>
      </c>
      <c r="E633" s="4" t="s">
        <v>234</v>
      </c>
      <c r="F633">
        <f>dish_ingredient!$C633/100*_xlfn.XLOOKUP(dish_ingredient!$E633,ingredient!$B:$B,ingredient!C:C)</f>
        <v>185</v>
      </c>
      <c r="G633">
        <f>dish_ingredient!$C633/100*_xlfn.XLOOKUP(dish_ingredient!$E633,ingredient!$B:$B,ingredient!D:D)</f>
        <v>1</v>
      </c>
      <c r="H633">
        <f>dish_ingredient!$C633/100*_xlfn.XLOOKUP(dish_ingredient!$E633,ingredient!$B:$B,ingredient!E:E)</f>
        <v>40</v>
      </c>
      <c r="I633">
        <f>dish_ingredient!$C633/100*_xlfn.XLOOKUP(dish_ingredient!$E633,ingredient!$B:$B,ingredient!F:F)</f>
        <v>3</v>
      </c>
      <c r="J633">
        <f>dish_ingredient!$C633/100*_xlfn.XLOOKUP(dish_ingredient!$E633,ingredient!$B:$B,ingredient!G:G)</f>
        <v>0</v>
      </c>
      <c r="K633">
        <f>dish_ingredient!$C633/100*_xlfn.XLOOKUP(dish_ingredient!$E633,ingredient!$B:$B,ingredient!H:H)</f>
        <v>26.5</v>
      </c>
    </row>
    <row r="634" spans="1:11" x14ac:dyDescent="0.3">
      <c r="A634">
        <f>VALUE(_xlfn.XLOOKUP(D634,dish!B:B,dish!A:A))</f>
        <v>94</v>
      </c>
      <c r="B634">
        <f>VALUE(_xlfn.XLOOKUP(E634,ingredient!B:B,ingredient!A:A))</f>
        <v>39</v>
      </c>
      <c r="C634" s="4">
        <v>20</v>
      </c>
      <c r="D634" s="4" t="s">
        <v>193</v>
      </c>
      <c r="E634" s="4" t="s">
        <v>200</v>
      </c>
      <c r="F634">
        <f>dish_ingredient!$C634/100*_xlfn.XLOOKUP(dish_ingredient!$E634,ingredient!$B:$B,ingredient!C:C)</f>
        <v>29.8</v>
      </c>
      <c r="G634">
        <f>dish_ingredient!$C634/100*_xlfn.XLOOKUP(dish_ingredient!$E634,ingredient!$B:$B,ingredient!D:D)</f>
        <v>0.1</v>
      </c>
      <c r="H634">
        <f>dish_ingredient!$C634/100*_xlfn.XLOOKUP(dish_ingredient!$E634,ingredient!$B:$B,ingredient!E:E)</f>
        <v>6.6000000000000005</v>
      </c>
      <c r="I634">
        <f>dish_ingredient!$C634/100*_xlfn.XLOOKUP(dish_ingredient!$E634,ingredient!$B:$B,ingredient!F:F)</f>
        <v>1.2800000000000002</v>
      </c>
      <c r="J634">
        <f>dish_ingredient!$C634/100*_xlfn.XLOOKUP(dish_ingredient!$E634,ingredient!$B:$B,ingredient!G:G)</f>
        <v>0</v>
      </c>
      <c r="K634">
        <f>dish_ingredient!$C634/100*_xlfn.XLOOKUP(dish_ingredient!$E634,ingredient!$B:$B,ingredient!H:H)</f>
        <v>0.42000000000000004</v>
      </c>
    </row>
    <row r="635" spans="1:11" x14ac:dyDescent="0.3">
      <c r="A635">
        <f>VALUE(_xlfn.XLOOKUP(D635,dish!B:B,dish!A:A))</f>
        <v>94</v>
      </c>
      <c r="B635">
        <f>VALUE(_xlfn.XLOOKUP(E635,ingredient!B:B,ingredient!A:A))</f>
        <v>88</v>
      </c>
      <c r="C635" s="4">
        <v>20</v>
      </c>
      <c r="D635" s="4" t="s">
        <v>193</v>
      </c>
      <c r="E635" s="4" t="s">
        <v>217</v>
      </c>
      <c r="F635">
        <f>dish_ingredient!$C635/100*_xlfn.XLOOKUP(dish_ingredient!$E635,ingredient!$B:$B,ingredient!C:C)</f>
        <v>29.8</v>
      </c>
      <c r="G635">
        <f>dish_ingredient!$C635/100*_xlfn.XLOOKUP(dish_ingredient!$E635,ingredient!$B:$B,ingredient!D:D)</f>
        <v>0.1</v>
      </c>
      <c r="H635">
        <f>dish_ingredient!$C635/100*_xlfn.XLOOKUP(dish_ingredient!$E635,ingredient!$B:$B,ingredient!E:E)</f>
        <v>6.6000000000000005</v>
      </c>
      <c r="I635">
        <f>dish_ingredient!$C635/100*_xlfn.XLOOKUP(dish_ingredient!$E635,ingredient!$B:$B,ingredient!F:F)</f>
        <v>1.2000000000000002</v>
      </c>
      <c r="J635">
        <f>dish_ingredient!$C635/100*_xlfn.XLOOKUP(dish_ingredient!$E635,ingredient!$B:$B,ingredient!G:G)</f>
        <v>0</v>
      </c>
      <c r="K635">
        <f>dish_ingredient!$C635/100*_xlfn.XLOOKUP(dish_ingredient!$E635,ingredient!$B:$B,ingredient!H:H)</f>
        <v>0.2</v>
      </c>
    </row>
    <row r="636" spans="1:11" x14ac:dyDescent="0.3">
      <c r="A636">
        <f>VALUE(_xlfn.XLOOKUP(D636,dish!B:B,dish!A:A))</f>
        <v>94</v>
      </c>
      <c r="B636">
        <f>VALUE(_xlfn.XLOOKUP(E636,ingredient!B:B,ingredient!A:A))</f>
        <v>104</v>
      </c>
      <c r="C636" s="4">
        <v>50</v>
      </c>
      <c r="D636" s="4" t="s">
        <v>193</v>
      </c>
      <c r="E636" s="4" t="s">
        <v>291</v>
      </c>
      <c r="F636">
        <f>dish_ingredient!$C636/100*_xlfn.XLOOKUP(dish_ingredient!$E636,ingredient!$B:$B,ingredient!C:C)</f>
        <v>16</v>
      </c>
      <c r="G636">
        <f>dish_ingredient!$C636/100*_xlfn.XLOOKUP(dish_ingredient!$E636,ingredient!$B:$B,ingredient!D:D)</f>
        <v>0.1</v>
      </c>
      <c r="H636">
        <f>dish_ingredient!$C636/100*_xlfn.XLOOKUP(dish_ingredient!$E636,ingredient!$B:$B,ingredient!E:E)</f>
        <v>3.65</v>
      </c>
      <c r="I636">
        <f>dish_ingredient!$C636/100*_xlfn.XLOOKUP(dish_ingredient!$E636,ingredient!$B:$B,ingredient!F:F)</f>
        <v>0.9</v>
      </c>
      <c r="J636">
        <f>dish_ingredient!$C636/100*_xlfn.XLOOKUP(dish_ingredient!$E636,ingredient!$B:$B,ingredient!G:G)</f>
        <v>0</v>
      </c>
      <c r="K636">
        <f>dish_ingredient!$C636/100*_xlfn.XLOOKUP(dish_ingredient!$E636,ingredient!$B:$B,ingredient!H:H)</f>
        <v>1.3</v>
      </c>
    </row>
    <row r="637" spans="1:11" x14ac:dyDescent="0.3">
      <c r="A637">
        <f>VALUE(_xlfn.XLOOKUP(D637,dish!B:B,dish!A:A))</f>
        <v>95</v>
      </c>
      <c r="B637">
        <f>VALUE(_xlfn.XLOOKUP(E637,ingredient!B:B,ingredient!A:A))</f>
        <v>117</v>
      </c>
      <c r="C637" s="4">
        <v>500</v>
      </c>
      <c r="D637" s="4" t="s">
        <v>194</v>
      </c>
      <c r="E637" s="4" t="s">
        <v>219</v>
      </c>
      <c r="F637">
        <f>dish_ingredient!$C637/100*_xlfn.XLOOKUP(dish_ingredient!$E637,ingredient!$B:$B,ingredient!C:C)</f>
        <v>130</v>
      </c>
      <c r="G637">
        <f>dish_ingredient!$C637/100*_xlfn.XLOOKUP(dish_ingredient!$E637,ingredient!$B:$B,ingredient!D:D)</f>
        <v>0.5</v>
      </c>
      <c r="H637">
        <f>dish_ingredient!$C637/100*_xlfn.XLOOKUP(dish_ingredient!$E637,ingredient!$B:$B,ingredient!E:E)</f>
        <v>32.5</v>
      </c>
      <c r="I637">
        <f>dish_ingredient!$C637/100*_xlfn.XLOOKUP(dish_ingredient!$E637,ingredient!$B:$B,ingredient!F:F)</f>
        <v>5</v>
      </c>
      <c r="J637">
        <f>dish_ingredient!$C637/100*_xlfn.XLOOKUP(dish_ingredient!$E637,ingredient!$B:$B,ingredient!G:G)</f>
        <v>0</v>
      </c>
      <c r="K637">
        <f>dish_ingredient!$C637/100*_xlfn.XLOOKUP(dish_ingredient!$E637,ingredient!$B:$B,ingredient!H:H)</f>
        <v>2.5</v>
      </c>
    </row>
    <row r="638" spans="1:11" x14ac:dyDescent="0.3">
      <c r="A638">
        <f>VALUE(_xlfn.XLOOKUP(D638,dish!B:B,dish!A:A))</f>
        <v>95</v>
      </c>
      <c r="B638">
        <f>VALUE(_xlfn.XLOOKUP(E638,ingredient!B:B,ingredient!A:A))</f>
        <v>118</v>
      </c>
      <c r="C638" s="4">
        <v>100</v>
      </c>
      <c r="D638" s="4" t="s">
        <v>194</v>
      </c>
      <c r="E638" s="4" t="s">
        <v>220</v>
      </c>
      <c r="F638">
        <f>dish_ingredient!$C638/100*_xlfn.XLOOKUP(dish_ingredient!$E638,ingredient!$B:$B,ingredient!C:C)</f>
        <v>86</v>
      </c>
      <c r="G638">
        <f>dish_ingredient!$C638/100*_xlfn.XLOOKUP(dish_ingredient!$E638,ingredient!$B:$B,ingredient!D:D)</f>
        <v>0.1</v>
      </c>
      <c r="H638">
        <f>dish_ingredient!$C638/100*_xlfn.XLOOKUP(dish_ingredient!$E638,ingredient!$B:$B,ingredient!E:E)</f>
        <v>20.100000000000001</v>
      </c>
      <c r="I638">
        <f>dish_ingredient!$C638/100*_xlfn.XLOOKUP(dish_ingredient!$E638,ingredient!$B:$B,ingredient!F:F)</f>
        <v>1.6</v>
      </c>
      <c r="J638">
        <f>dish_ingredient!$C638/100*_xlfn.XLOOKUP(dish_ingredient!$E638,ingredient!$B:$B,ingredient!G:G)</f>
        <v>0</v>
      </c>
      <c r="K638">
        <f>dish_ingredient!$C638/100*_xlfn.XLOOKUP(dish_ingredient!$E638,ingredient!$B:$B,ingredient!H:H)</f>
        <v>3</v>
      </c>
    </row>
    <row r="639" spans="1:11" x14ac:dyDescent="0.3">
      <c r="A639">
        <f>VALUE(_xlfn.XLOOKUP(D639,dish!B:B,dish!A:A))</f>
        <v>95</v>
      </c>
      <c r="B639">
        <f>VALUE(_xlfn.XLOOKUP(E639,ingredient!B:B,ingredient!A:A))</f>
        <v>88</v>
      </c>
      <c r="C639" s="4">
        <v>5</v>
      </c>
      <c r="D639" s="4" t="s">
        <v>194</v>
      </c>
      <c r="E639" s="4" t="s">
        <v>217</v>
      </c>
      <c r="F639">
        <f>dish_ingredient!$C639/100*_xlfn.XLOOKUP(dish_ingredient!$E639,ingredient!$B:$B,ingredient!C:C)</f>
        <v>7.45</v>
      </c>
      <c r="G639">
        <f>dish_ingredient!$C639/100*_xlfn.XLOOKUP(dish_ingredient!$E639,ingredient!$B:$B,ingredient!D:D)</f>
        <v>2.5000000000000001E-2</v>
      </c>
      <c r="H639">
        <f>dish_ingredient!$C639/100*_xlfn.XLOOKUP(dish_ingredient!$E639,ingredient!$B:$B,ingredient!E:E)</f>
        <v>1.6500000000000001</v>
      </c>
      <c r="I639">
        <f>dish_ingredient!$C639/100*_xlfn.XLOOKUP(dish_ingredient!$E639,ingredient!$B:$B,ingredient!F:F)</f>
        <v>0.30000000000000004</v>
      </c>
      <c r="J639">
        <f>dish_ingredient!$C639/100*_xlfn.XLOOKUP(dish_ingredient!$E639,ingredient!$B:$B,ingredient!G:G)</f>
        <v>0</v>
      </c>
      <c r="K639">
        <f>dish_ingredient!$C639/100*_xlfn.XLOOKUP(dish_ingredient!$E639,ingredient!$B:$B,ingredient!H:H)</f>
        <v>0.05</v>
      </c>
    </row>
    <row r="640" spans="1:11" x14ac:dyDescent="0.3">
      <c r="A640">
        <f>VALUE(_xlfn.XLOOKUP(D640,dish!B:B,dish!A:A))</f>
        <v>95</v>
      </c>
      <c r="B640">
        <f>VALUE(_xlfn.XLOOKUP(E640,ingredient!B:B,ingredient!A:A))</f>
        <v>97</v>
      </c>
      <c r="C640" s="4">
        <v>5</v>
      </c>
      <c r="D640" s="4" t="s">
        <v>194</v>
      </c>
      <c r="E640" s="4" t="s">
        <v>261</v>
      </c>
      <c r="F640">
        <f>dish_ingredient!$C640/100*_xlfn.XLOOKUP(dish_ingredient!$E640,ingredient!$B:$B,ingredient!C:C)</f>
        <v>1.05</v>
      </c>
      <c r="G640">
        <f>dish_ingredient!$C640/100*_xlfn.XLOOKUP(dish_ingredient!$E640,ingredient!$B:$B,ingredient!D:D)</f>
        <v>0</v>
      </c>
      <c r="H640">
        <f>dish_ingredient!$C640/100*_xlfn.XLOOKUP(dish_ingredient!$E640,ingredient!$B:$B,ingredient!E:E)</f>
        <v>4.5000000000000005E-2</v>
      </c>
      <c r="I640">
        <f>dish_ingredient!$C640/100*_xlfn.XLOOKUP(dish_ingredient!$E640,ingredient!$B:$B,ingredient!F:F)</f>
        <v>0</v>
      </c>
      <c r="J640">
        <f>dish_ingredient!$C640/100*_xlfn.XLOOKUP(dish_ingredient!$E640,ingredient!$B:$B,ingredient!G:G)</f>
        <v>0</v>
      </c>
      <c r="K640">
        <f>dish_ingredient!$C640/100*_xlfn.XLOOKUP(dish_ingredient!$E640,ingredient!$B:$B,ingredient!H:H)</f>
        <v>0</v>
      </c>
    </row>
    <row r="641" spans="1:11" x14ac:dyDescent="0.3">
      <c r="A641">
        <f>VALUE(_xlfn.XLOOKUP(D641,dish!B:B,dish!A:A))</f>
        <v>96</v>
      </c>
      <c r="B641">
        <f>VALUE(_xlfn.XLOOKUP(E641,ingredient!B:B,ingredient!A:A))</f>
        <v>103</v>
      </c>
      <c r="C641" s="4">
        <v>500</v>
      </c>
      <c r="D641" s="4" t="s">
        <v>195</v>
      </c>
      <c r="E641" s="4" t="s">
        <v>199</v>
      </c>
      <c r="F641">
        <f>dish_ingredient!$C641/100*_xlfn.XLOOKUP(dish_ingredient!$E641,ingredient!$B:$B,ingredient!C:C)</f>
        <v>995</v>
      </c>
      <c r="G641">
        <f>dish_ingredient!$C641/100*_xlfn.XLOOKUP(dish_ingredient!$E641,ingredient!$B:$B,ingredient!D:D)</f>
        <v>30</v>
      </c>
      <c r="H641">
        <f>dish_ingredient!$C641/100*_xlfn.XLOOKUP(dish_ingredient!$E641,ingredient!$B:$B,ingredient!E:E)</f>
        <v>130</v>
      </c>
      <c r="I641">
        <f>dish_ingredient!$C641/100*_xlfn.XLOOKUP(dish_ingredient!$E641,ingredient!$B:$B,ingredient!F:F)</f>
        <v>0</v>
      </c>
      <c r="J641">
        <f>dish_ingredient!$C641/100*_xlfn.XLOOKUP(dish_ingredient!$E641,ingredient!$B:$B,ingredient!G:G)</f>
        <v>0</v>
      </c>
      <c r="K641">
        <f>dish_ingredient!$C641/100*_xlfn.XLOOKUP(dish_ingredient!$E641,ingredient!$B:$B,ingredient!H:H)</f>
        <v>25</v>
      </c>
    </row>
    <row r="642" spans="1:11" x14ac:dyDescent="0.3">
      <c r="A642">
        <f>VALUE(_xlfn.XLOOKUP(D642,dish!B:B,dish!A:A))</f>
        <v>96</v>
      </c>
      <c r="B642">
        <f>VALUE(_xlfn.XLOOKUP(E642,ingredient!B:B,ingredient!A:A))</f>
        <v>102</v>
      </c>
      <c r="C642" s="4">
        <v>50</v>
      </c>
      <c r="D642" s="4" t="s">
        <v>196</v>
      </c>
      <c r="E642" s="4" t="s">
        <v>234</v>
      </c>
      <c r="F642">
        <f>dish_ingredient!$C642/100*_xlfn.XLOOKUP(dish_ingredient!$E642,ingredient!$B:$B,ingredient!C:C)</f>
        <v>185</v>
      </c>
      <c r="G642">
        <f>dish_ingredient!$C642/100*_xlfn.XLOOKUP(dish_ingredient!$E642,ingredient!$B:$B,ingredient!D:D)</f>
        <v>1</v>
      </c>
      <c r="H642">
        <f>dish_ingredient!$C642/100*_xlfn.XLOOKUP(dish_ingredient!$E642,ingredient!$B:$B,ingredient!E:E)</f>
        <v>40</v>
      </c>
      <c r="I642">
        <f>dish_ingredient!$C642/100*_xlfn.XLOOKUP(dish_ingredient!$E642,ingredient!$B:$B,ingredient!F:F)</f>
        <v>3</v>
      </c>
      <c r="J642">
        <f>dish_ingredient!$C642/100*_xlfn.XLOOKUP(dish_ingredient!$E642,ingredient!$B:$B,ingredient!G:G)</f>
        <v>0</v>
      </c>
      <c r="K642">
        <f>dish_ingredient!$C642/100*_xlfn.XLOOKUP(dish_ingredient!$E642,ingredient!$B:$B,ingredient!H:H)</f>
        <v>26.5</v>
      </c>
    </row>
    <row r="643" spans="1:11" x14ac:dyDescent="0.3">
      <c r="A643">
        <f>VALUE(_xlfn.XLOOKUP(D643,dish!B:B,dish!A:A))</f>
        <v>96</v>
      </c>
      <c r="B643">
        <f>VALUE(_xlfn.XLOOKUP(E643,ingredient!B:B,ingredient!A:A))</f>
        <v>39</v>
      </c>
      <c r="C643" s="4">
        <v>20</v>
      </c>
      <c r="D643" s="4" t="s">
        <v>195</v>
      </c>
      <c r="E643" s="4" t="s">
        <v>200</v>
      </c>
      <c r="F643">
        <f>dish_ingredient!$C643/100*_xlfn.XLOOKUP(dish_ingredient!$E643,ingredient!$B:$B,ingredient!C:C)</f>
        <v>29.8</v>
      </c>
      <c r="G643">
        <f>dish_ingredient!$C643/100*_xlfn.XLOOKUP(dish_ingredient!$E643,ingredient!$B:$B,ingredient!D:D)</f>
        <v>0.1</v>
      </c>
      <c r="H643">
        <f>dish_ingredient!$C643/100*_xlfn.XLOOKUP(dish_ingredient!$E643,ingredient!$B:$B,ingredient!E:E)</f>
        <v>6.6000000000000005</v>
      </c>
      <c r="I643">
        <f>dish_ingredient!$C643/100*_xlfn.XLOOKUP(dish_ingredient!$E643,ingredient!$B:$B,ingredient!F:F)</f>
        <v>1.2800000000000002</v>
      </c>
      <c r="J643">
        <f>dish_ingredient!$C643/100*_xlfn.XLOOKUP(dish_ingredient!$E643,ingredient!$B:$B,ingredient!G:G)</f>
        <v>0</v>
      </c>
      <c r="K643">
        <f>dish_ingredient!$C643/100*_xlfn.XLOOKUP(dish_ingredient!$E643,ingredient!$B:$B,ingredient!H:H)</f>
        <v>0.42000000000000004</v>
      </c>
    </row>
    <row r="644" spans="1:11" x14ac:dyDescent="0.3">
      <c r="A644">
        <f>VALUE(_xlfn.XLOOKUP(D644,dish!B:B,dish!A:A))</f>
        <v>96</v>
      </c>
      <c r="B644">
        <f>VALUE(_xlfn.XLOOKUP(E644,ingredient!B:B,ingredient!A:A))</f>
        <v>88</v>
      </c>
      <c r="C644" s="4">
        <v>20</v>
      </c>
      <c r="D644" s="4" t="s">
        <v>195</v>
      </c>
      <c r="E644" s="4" t="s">
        <v>217</v>
      </c>
      <c r="F644">
        <f>dish_ingredient!$C644/100*_xlfn.XLOOKUP(dish_ingredient!$E644,ingredient!$B:$B,ingredient!C:C)</f>
        <v>29.8</v>
      </c>
      <c r="G644">
        <f>dish_ingredient!$C644/100*_xlfn.XLOOKUP(dish_ingredient!$E644,ingredient!$B:$B,ingredient!D:D)</f>
        <v>0.1</v>
      </c>
      <c r="H644">
        <f>dish_ingredient!$C644/100*_xlfn.XLOOKUP(dish_ingredient!$E644,ingredient!$B:$B,ingredient!E:E)</f>
        <v>6.6000000000000005</v>
      </c>
      <c r="I644">
        <f>dish_ingredient!$C644/100*_xlfn.XLOOKUP(dish_ingredient!$E644,ingredient!$B:$B,ingredient!F:F)</f>
        <v>1.2000000000000002</v>
      </c>
      <c r="J644">
        <f>dish_ingredient!$C644/100*_xlfn.XLOOKUP(dish_ingredient!$E644,ingredient!$B:$B,ingredient!G:G)</f>
        <v>0</v>
      </c>
      <c r="K644">
        <f>dish_ingredient!$C644/100*_xlfn.XLOOKUP(dish_ingredient!$E644,ingredient!$B:$B,ingredient!H:H)</f>
        <v>0.2</v>
      </c>
    </row>
    <row r="645" spans="1:11" x14ac:dyDescent="0.3">
      <c r="A645">
        <f>VALUE(_xlfn.XLOOKUP(D645,dish!B:B,dish!A:A))</f>
        <v>96</v>
      </c>
      <c r="B645">
        <f>VALUE(_xlfn.XLOOKUP(E645,ingredient!B:B,ingredient!A:A))</f>
        <v>104</v>
      </c>
      <c r="C645" s="4">
        <v>50</v>
      </c>
      <c r="D645" s="4" t="s">
        <v>195</v>
      </c>
      <c r="E645" s="4" t="s">
        <v>291</v>
      </c>
      <c r="F645">
        <f>dish_ingredient!$C645/100*_xlfn.XLOOKUP(dish_ingredient!$E645,ingredient!$B:$B,ingredient!C:C)</f>
        <v>16</v>
      </c>
      <c r="G645">
        <f>dish_ingredient!$C645/100*_xlfn.XLOOKUP(dish_ingredient!$E645,ingredient!$B:$B,ingredient!D:D)</f>
        <v>0.1</v>
      </c>
      <c r="H645">
        <f>dish_ingredient!$C645/100*_xlfn.XLOOKUP(dish_ingredient!$E645,ingredient!$B:$B,ingredient!E:E)</f>
        <v>3.65</v>
      </c>
      <c r="I645">
        <f>dish_ingredient!$C645/100*_xlfn.XLOOKUP(dish_ingredient!$E645,ingredient!$B:$B,ingredient!F:F)</f>
        <v>0.9</v>
      </c>
      <c r="J645">
        <f>dish_ingredient!$C645/100*_xlfn.XLOOKUP(dish_ingredient!$E645,ingredient!$B:$B,ingredient!G:G)</f>
        <v>0</v>
      </c>
      <c r="K645">
        <f>dish_ingredient!$C645/100*_xlfn.XLOOKUP(dish_ingredient!$E645,ingredient!$B:$B,ingredient!H:H)</f>
        <v>1.3</v>
      </c>
    </row>
    <row r="646" spans="1:11" x14ac:dyDescent="0.3">
      <c r="A646">
        <f>VALUE(_xlfn.XLOOKUP(D646,dish!B:B,dish!A:A))</f>
        <v>97</v>
      </c>
      <c r="B646">
        <f>VALUE(_xlfn.XLOOKUP(E646,ingredient!B:B,ingredient!A:A))</f>
        <v>89</v>
      </c>
      <c r="C646" s="4">
        <v>200</v>
      </c>
      <c r="D646" s="4" t="s">
        <v>352</v>
      </c>
      <c r="E646" s="4" t="s">
        <v>221</v>
      </c>
      <c r="F646">
        <f>dish_ingredient!$C646/100*_xlfn.XLOOKUP(dish_ingredient!$E646,ingredient!$B:$B,ingredient!C:C)</f>
        <v>160</v>
      </c>
      <c r="G646">
        <f>dish_ingredient!$C646/100*_xlfn.XLOOKUP(dish_ingredient!$E646,ingredient!$B:$B,ingredient!D:D)</f>
        <v>1.6</v>
      </c>
      <c r="H646">
        <f>dish_ingredient!$C646/100*_xlfn.XLOOKUP(dish_ingredient!$E646,ingredient!$B:$B,ingredient!E:E)</f>
        <v>36</v>
      </c>
      <c r="I646">
        <f>dish_ingredient!$C646/100*_xlfn.XLOOKUP(dish_ingredient!$E646,ingredient!$B:$B,ingredient!F:F)</f>
        <v>3.6</v>
      </c>
      <c r="J646">
        <f>dish_ingredient!$C646/100*_xlfn.XLOOKUP(dish_ingredient!$E646,ingredient!$B:$B,ingredient!G:G)</f>
        <v>0</v>
      </c>
      <c r="K646">
        <f>dish_ingredient!$C646/100*_xlfn.XLOOKUP(dish_ingredient!$E646,ingredient!$B:$B,ingredient!H:H)</f>
        <v>2.4</v>
      </c>
    </row>
    <row r="647" spans="1:11" x14ac:dyDescent="0.3">
      <c r="A647">
        <f>VALUE(_xlfn.XLOOKUP(D647,dish!B:B,dish!A:A))</f>
        <v>97</v>
      </c>
      <c r="B647">
        <f>VALUE(_xlfn.XLOOKUP(E647,ingredient!B:B,ingredient!A:A))</f>
        <v>106</v>
      </c>
      <c r="C647" s="4">
        <v>100</v>
      </c>
      <c r="D647" s="4" t="s">
        <v>352</v>
      </c>
      <c r="E647" s="4" t="s">
        <v>210</v>
      </c>
      <c r="F647">
        <f>dish_ingredient!$C647/100*_xlfn.XLOOKUP(dish_ingredient!$E647,ingredient!$B:$B,ingredient!C:C)</f>
        <v>250</v>
      </c>
      <c r="G647">
        <f>dish_ingredient!$C647/100*_xlfn.XLOOKUP(dish_ingredient!$E647,ingredient!$B:$B,ingredient!D:D)</f>
        <v>15</v>
      </c>
      <c r="H647">
        <f>dish_ingredient!$C647/100*_xlfn.XLOOKUP(dish_ingredient!$E647,ingredient!$B:$B,ingredient!E:E)</f>
        <v>0</v>
      </c>
      <c r="I647">
        <f>dish_ingredient!$C647/100*_xlfn.XLOOKUP(dish_ingredient!$E647,ingredient!$B:$B,ingredient!F:F)</f>
        <v>26</v>
      </c>
      <c r="J647">
        <f>dish_ingredient!$C647/100*_xlfn.XLOOKUP(dish_ingredient!$E647,ingredient!$B:$B,ingredient!G:G)</f>
        <v>0</v>
      </c>
      <c r="K647">
        <f>dish_ingredient!$C647/100*_xlfn.XLOOKUP(dish_ingredient!$E647,ingredient!$B:$B,ingredient!H:H)</f>
        <v>0</v>
      </c>
    </row>
    <row r="648" spans="1:11" x14ac:dyDescent="0.3">
      <c r="A648">
        <f>VALUE(_xlfn.XLOOKUP(D648,dish!B:B,dish!A:A))</f>
        <v>97</v>
      </c>
      <c r="B648">
        <f>VALUE(_xlfn.XLOOKUP(E648,ingredient!B:B,ingredient!A:A))</f>
        <v>112</v>
      </c>
      <c r="C648" s="4">
        <v>50</v>
      </c>
      <c r="D648" s="4" t="s">
        <v>352</v>
      </c>
      <c r="E648" s="4" t="s">
        <v>207</v>
      </c>
      <c r="F648">
        <f>dish_ingredient!$C648/100*_xlfn.XLOOKUP(dish_ingredient!$E648,ingredient!$B:$B,ingredient!C:C)</f>
        <v>11.5</v>
      </c>
      <c r="G648">
        <f>dish_ingredient!$C648/100*_xlfn.XLOOKUP(dish_ingredient!$E648,ingredient!$B:$B,ingredient!D:D)</f>
        <v>0.2</v>
      </c>
      <c r="H648">
        <f>dish_ingredient!$C648/100*_xlfn.XLOOKUP(dish_ingredient!$E648,ingredient!$B:$B,ingredient!E:E)</f>
        <v>1.8</v>
      </c>
      <c r="I648">
        <f>dish_ingredient!$C648/100*_xlfn.XLOOKUP(dish_ingredient!$E648,ingredient!$B:$B,ingredient!F:F)</f>
        <v>1.45</v>
      </c>
      <c r="J648">
        <f>dish_ingredient!$C648/100*_xlfn.XLOOKUP(dish_ingredient!$E648,ingredient!$B:$B,ingredient!G:G)</f>
        <v>0</v>
      </c>
      <c r="K648">
        <f>dish_ingredient!$C648/100*_xlfn.XLOOKUP(dish_ingredient!$E648,ingredient!$B:$B,ingredient!H:H)</f>
        <v>1.1000000000000001</v>
      </c>
    </row>
    <row r="649" spans="1:11" x14ac:dyDescent="0.3">
      <c r="A649">
        <f>VALUE(_xlfn.XLOOKUP(D649,dish!B:B,dish!A:A))</f>
        <v>97</v>
      </c>
      <c r="B649">
        <f>VALUE(_xlfn.XLOOKUP(E649,ingredient!B:B,ingredient!A:A))</f>
        <v>19</v>
      </c>
      <c r="C649" s="4">
        <v>30</v>
      </c>
      <c r="D649" s="4" t="s">
        <v>352</v>
      </c>
      <c r="E649" s="4" t="s">
        <v>215</v>
      </c>
      <c r="F649">
        <f>dish_ingredient!$C649/100*_xlfn.XLOOKUP(dish_ingredient!$E649,ingredient!$B:$B,ingredient!C:C)</f>
        <v>12.299999999999999</v>
      </c>
      <c r="G649">
        <f>dish_ingredient!$C649/100*_xlfn.XLOOKUP(dish_ingredient!$E649,ingredient!$B:$B,ingredient!D:D)</f>
        <v>0.06</v>
      </c>
      <c r="H649">
        <f>dish_ingredient!$C649/100*_xlfn.XLOOKUP(dish_ingredient!$E649,ingredient!$B:$B,ingredient!E:E)</f>
        <v>2.88</v>
      </c>
      <c r="I649">
        <f>dish_ingredient!$C649/100*_xlfn.XLOOKUP(dish_ingredient!$E649,ingredient!$B:$B,ingredient!F:F)</f>
        <v>0.27</v>
      </c>
      <c r="J649">
        <f>dish_ingredient!$C649/100*_xlfn.XLOOKUP(dish_ingredient!$E649,ingredient!$B:$B,ingredient!G:G)</f>
        <v>0</v>
      </c>
      <c r="K649">
        <f>dish_ingredient!$C649/100*_xlfn.XLOOKUP(dish_ingredient!$E649,ingredient!$B:$B,ingredient!H:H)</f>
        <v>0.84</v>
      </c>
    </row>
    <row r="650" spans="1:11" x14ac:dyDescent="0.3">
      <c r="A650">
        <f>VALUE(_xlfn.XLOOKUP(D650,dish!B:B,dish!A:A))</f>
        <v>97</v>
      </c>
      <c r="B650">
        <f>VALUE(_xlfn.XLOOKUP(E650,ingredient!B:B,ingredient!A:A))</f>
        <v>119</v>
      </c>
      <c r="C650" s="4">
        <v>30</v>
      </c>
      <c r="D650" s="4" t="s">
        <v>352</v>
      </c>
      <c r="E650" s="4" t="s">
        <v>222</v>
      </c>
      <c r="F650">
        <f>dish_ingredient!$C650/100*_xlfn.XLOOKUP(dish_ingredient!$E650,ingredient!$B:$B,ingredient!C:C)</f>
        <v>5.0999999999999996</v>
      </c>
      <c r="G650">
        <f>dish_ingredient!$C650/100*_xlfn.XLOOKUP(dish_ingredient!$E650,ingredient!$B:$B,ingredient!D:D)</f>
        <v>0.09</v>
      </c>
      <c r="H650">
        <f>dish_ingredient!$C650/100*_xlfn.XLOOKUP(dish_ingredient!$E650,ingredient!$B:$B,ingredient!E:E)</f>
        <v>0.92999999999999994</v>
      </c>
      <c r="I650">
        <f>dish_ingredient!$C650/100*_xlfn.XLOOKUP(dish_ingredient!$E650,ingredient!$B:$B,ingredient!F:F)</f>
        <v>0.36</v>
      </c>
      <c r="J650">
        <f>dish_ingredient!$C650/100*_xlfn.XLOOKUP(dish_ingredient!$E650,ingredient!$B:$B,ingredient!G:G)</f>
        <v>0</v>
      </c>
      <c r="K650">
        <f>dish_ingredient!$C650/100*_xlfn.XLOOKUP(dish_ingredient!$E650,ingredient!$B:$B,ingredient!H:H)</f>
        <v>0.3</v>
      </c>
    </row>
    <row r="651" spans="1:11" x14ac:dyDescent="0.3">
      <c r="A651">
        <f>VALUE(_xlfn.XLOOKUP(D651,dish!B:B,dish!A:A))</f>
        <v>97</v>
      </c>
      <c r="B651">
        <f>VALUE(_xlfn.XLOOKUP(E651,ingredient!B:B,ingredient!A:A))</f>
        <v>113</v>
      </c>
      <c r="C651" s="4">
        <v>30</v>
      </c>
      <c r="D651" s="4" t="s">
        <v>352</v>
      </c>
      <c r="E651" s="4" t="s">
        <v>212</v>
      </c>
      <c r="F651">
        <f>dish_ingredient!$C651/100*_xlfn.XLOOKUP(dish_ingredient!$E651,ingredient!$B:$B,ingredient!C:C)</f>
        <v>7.5</v>
      </c>
      <c r="G651">
        <f>dish_ingredient!$C651/100*_xlfn.XLOOKUP(dish_ingredient!$E651,ingredient!$B:$B,ingredient!D:D)</f>
        <v>0.06</v>
      </c>
      <c r="H651">
        <f>dish_ingredient!$C651/100*_xlfn.XLOOKUP(dish_ingredient!$E651,ingredient!$B:$B,ingredient!E:E)</f>
        <v>1.77</v>
      </c>
      <c r="I651">
        <f>dish_ingredient!$C651/100*_xlfn.XLOOKUP(dish_ingredient!$E651,ingredient!$B:$B,ingredient!F:F)</f>
        <v>0.3</v>
      </c>
      <c r="J651">
        <f>dish_ingredient!$C651/100*_xlfn.XLOOKUP(dish_ingredient!$E651,ingredient!$B:$B,ingredient!G:G)</f>
        <v>0</v>
      </c>
      <c r="K651">
        <f>dish_ingredient!$C651/100*_xlfn.XLOOKUP(dish_ingredient!$E651,ingredient!$B:$B,ingredient!H:H)</f>
        <v>0.89999999999999991</v>
      </c>
    </row>
    <row r="652" spans="1:11" x14ac:dyDescent="0.3">
      <c r="A652">
        <f>VALUE(_xlfn.XLOOKUP(D652,dish!B:B,dish!A:A))</f>
        <v>97</v>
      </c>
      <c r="B652">
        <f>VALUE(_xlfn.XLOOKUP(E652,ingredient!B:B,ingredient!A:A))</f>
        <v>31</v>
      </c>
      <c r="C652" s="4">
        <v>50</v>
      </c>
      <c r="D652" s="4" t="s">
        <v>352</v>
      </c>
      <c r="E652" s="4" t="s">
        <v>251</v>
      </c>
      <c r="F652">
        <f>dish_ingredient!$C652/100*_xlfn.XLOOKUP(dish_ingredient!$E652,ingredient!$B:$B,ingredient!C:C)</f>
        <v>77.5</v>
      </c>
      <c r="G652">
        <f>dish_ingredient!$C652/100*_xlfn.XLOOKUP(dish_ingredient!$E652,ingredient!$B:$B,ingredient!D:D)</f>
        <v>5.5</v>
      </c>
      <c r="H652">
        <f>dish_ingredient!$C652/100*_xlfn.XLOOKUP(dish_ingredient!$E652,ingredient!$B:$B,ingredient!E:E)</f>
        <v>0.55000000000000004</v>
      </c>
      <c r="I652">
        <f>dish_ingredient!$C652/100*_xlfn.XLOOKUP(dish_ingredient!$E652,ingredient!$B:$B,ingredient!F:F)</f>
        <v>6.5</v>
      </c>
      <c r="J652">
        <f>dish_ingredient!$C652/100*_xlfn.XLOOKUP(dish_ingredient!$E652,ingredient!$B:$B,ingredient!G:G)</f>
        <v>0</v>
      </c>
      <c r="K652">
        <f>dish_ingredient!$C652/100*_xlfn.XLOOKUP(dish_ingredient!$E652,ingredient!$B:$B,ingredient!H:H)</f>
        <v>0</v>
      </c>
    </row>
    <row r="653" spans="1:11" x14ac:dyDescent="0.3">
      <c r="A653">
        <f>VALUE(_xlfn.XLOOKUP(D653,dish!B:B,dish!A:A))</f>
        <v>97</v>
      </c>
      <c r="B653">
        <f>VALUE(_xlfn.XLOOKUP(E653,ingredient!B:B,ingredient!A:A))</f>
        <v>39</v>
      </c>
      <c r="C653" s="4">
        <v>10</v>
      </c>
      <c r="D653" s="4" t="s">
        <v>352</v>
      </c>
      <c r="E653" s="4" t="s">
        <v>200</v>
      </c>
      <c r="F653">
        <f>dish_ingredient!$C653/100*_xlfn.XLOOKUP(dish_ingredient!$E653,ingredient!$B:$B,ingredient!C:C)</f>
        <v>14.9</v>
      </c>
      <c r="G653">
        <f>dish_ingredient!$C653/100*_xlfn.XLOOKUP(dish_ingredient!$E653,ingredient!$B:$B,ingredient!D:D)</f>
        <v>0.05</v>
      </c>
      <c r="H653">
        <f>dish_ingredient!$C653/100*_xlfn.XLOOKUP(dish_ingredient!$E653,ingredient!$B:$B,ingredient!E:E)</f>
        <v>3.3000000000000003</v>
      </c>
      <c r="I653">
        <f>dish_ingredient!$C653/100*_xlfn.XLOOKUP(dish_ingredient!$E653,ingredient!$B:$B,ingredient!F:F)</f>
        <v>0.64000000000000012</v>
      </c>
      <c r="J653">
        <f>dish_ingredient!$C653/100*_xlfn.XLOOKUP(dish_ingredient!$E653,ingredient!$B:$B,ingredient!G:G)</f>
        <v>0</v>
      </c>
      <c r="K653">
        <f>dish_ingredient!$C653/100*_xlfn.XLOOKUP(dish_ingredient!$E653,ingredient!$B:$B,ingredient!H:H)</f>
        <v>0.21000000000000002</v>
      </c>
    </row>
    <row r="654" spans="1:11" x14ac:dyDescent="0.3">
      <c r="A654">
        <f>VALUE(_xlfn.XLOOKUP(D654,dish!B:B,dish!A:A))</f>
        <v>97</v>
      </c>
      <c r="B654">
        <f>VALUE(_xlfn.XLOOKUP(E654,ingredient!B:B,ingredient!A:A))</f>
        <v>97</v>
      </c>
      <c r="C654" s="4">
        <v>10</v>
      </c>
      <c r="D654" s="4" t="s">
        <v>352</v>
      </c>
      <c r="E654" s="4" t="s">
        <v>261</v>
      </c>
      <c r="F654">
        <f>dish_ingredient!$C654/100*_xlfn.XLOOKUP(dish_ingredient!$E654,ingredient!$B:$B,ingredient!C:C)</f>
        <v>2.1</v>
      </c>
      <c r="G654">
        <f>dish_ingredient!$C654/100*_xlfn.XLOOKUP(dish_ingredient!$E654,ingredient!$B:$B,ingredient!D:D)</f>
        <v>0</v>
      </c>
      <c r="H654">
        <f>dish_ingredient!$C654/100*_xlfn.XLOOKUP(dish_ingredient!$E654,ingredient!$B:$B,ingredient!E:E)</f>
        <v>9.0000000000000011E-2</v>
      </c>
      <c r="I654">
        <f>dish_ingredient!$C654/100*_xlfn.XLOOKUP(dish_ingredient!$E654,ingredient!$B:$B,ingredient!F:F)</f>
        <v>0</v>
      </c>
      <c r="J654">
        <f>dish_ingredient!$C654/100*_xlfn.XLOOKUP(dish_ingredient!$E654,ingredient!$B:$B,ingredient!G:G)</f>
        <v>0</v>
      </c>
      <c r="K654">
        <f>dish_ingredient!$C654/100*_xlfn.XLOOKUP(dish_ingredient!$E654,ingredient!$B:$B,ingredient!H:H)</f>
        <v>0</v>
      </c>
    </row>
    <row r="655" spans="1:11" x14ac:dyDescent="0.3">
      <c r="A655">
        <f>VALUE(_xlfn.XLOOKUP(D655,dish!B:B,dish!A:A))</f>
        <v>97</v>
      </c>
      <c r="B655">
        <f>VALUE(_xlfn.XLOOKUP(E655,ingredient!B:B,ingredient!A:A))</f>
        <v>82</v>
      </c>
      <c r="C655" s="4">
        <v>15</v>
      </c>
      <c r="D655" s="4" t="s">
        <v>352</v>
      </c>
      <c r="E655" s="4" t="s">
        <v>223</v>
      </c>
      <c r="F655">
        <f>dish_ingredient!$C655/100*_xlfn.XLOOKUP(dish_ingredient!$E655,ingredient!$B:$B,ingredient!C:C)</f>
        <v>7.9499999999999993</v>
      </c>
      <c r="G655">
        <f>dish_ingredient!$C655/100*_xlfn.XLOOKUP(dish_ingredient!$E655,ingredient!$B:$B,ingredient!D:D)</f>
        <v>0</v>
      </c>
      <c r="H655">
        <f>dish_ingredient!$C655/100*_xlfn.XLOOKUP(dish_ingredient!$E655,ingredient!$B:$B,ingredient!E:E)</f>
        <v>0.6</v>
      </c>
      <c r="I655">
        <f>dish_ingredient!$C655/100*_xlfn.XLOOKUP(dish_ingredient!$E655,ingredient!$B:$B,ingredient!F:F)</f>
        <v>1.2</v>
      </c>
      <c r="J655">
        <f>dish_ingredient!$C655/100*_xlfn.XLOOKUP(dish_ingredient!$E655,ingredient!$B:$B,ingredient!G:G)</f>
        <v>0</v>
      </c>
      <c r="K655">
        <f>dish_ingredient!$C655/100*_xlfn.XLOOKUP(dish_ingredient!$E655,ingredient!$B:$B,ingredient!H:H)</f>
        <v>0</v>
      </c>
    </row>
    <row r="656" spans="1:11" x14ac:dyDescent="0.3">
      <c r="A656">
        <f>VALUE(_xlfn.XLOOKUP(D656,dish!B:B,dish!A:A))</f>
        <v>97</v>
      </c>
      <c r="B656">
        <f>VALUE(_xlfn.XLOOKUP(E656,ingredient!B:B,ingredient!A:A))</f>
        <v>102</v>
      </c>
      <c r="C656" s="4">
        <v>5</v>
      </c>
      <c r="D656" s="4" t="s">
        <v>352</v>
      </c>
      <c r="E656" s="4" t="s">
        <v>234</v>
      </c>
      <c r="F656">
        <f>dish_ingredient!$C656/100*_xlfn.XLOOKUP(dish_ingredient!$E656,ingredient!$B:$B,ingredient!C:C)</f>
        <v>18.5</v>
      </c>
      <c r="G656">
        <f>dish_ingredient!$C656/100*_xlfn.XLOOKUP(dish_ingredient!$E656,ingredient!$B:$B,ingredient!D:D)</f>
        <v>0.1</v>
      </c>
      <c r="H656">
        <f>dish_ingredient!$C656/100*_xlfn.XLOOKUP(dish_ingredient!$E656,ingredient!$B:$B,ingredient!E:E)</f>
        <v>4</v>
      </c>
      <c r="I656">
        <f>dish_ingredient!$C656/100*_xlfn.XLOOKUP(dish_ingredient!$E656,ingredient!$B:$B,ingredient!F:F)</f>
        <v>0.30000000000000004</v>
      </c>
      <c r="J656">
        <f>dish_ingredient!$C656/100*_xlfn.XLOOKUP(dish_ingredient!$E656,ingredient!$B:$B,ingredient!G:G)</f>
        <v>0</v>
      </c>
      <c r="K656">
        <f>dish_ingredient!$C656/100*_xlfn.XLOOKUP(dish_ingredient!$E656,ingredient!$B:$B,ingredient!H:H)</f>
        <v>2.6500000000000004</v>
      </c>
    </row>
    <row r="657" spans="1:11" x14ac:dyDescent="0.3">
      <c r="A657">
        <f>VALUE(_xlfn.XLOOKUP(D657,dish!B:B,dish!A:A))</f>
        <v>98</v>
      </c>
      <c r="B657">
        <f>VALUE(_xlfn.XLOOKUP(E657,ingredient!B:B,ingredient!A:A))</f>
        <v>111</v>
      </c>
      <c r="C657" s="4">
        <v>1000</v>
      </c>
      <c r="D657" s="4" t="s">
        <v>197</v>
      </c>
      <c r="E657" s="4" t="s">
        <v>250</v>
      </c>
      <c r="F657">
        <f>dish_ingredient!$C657/100*_xlfn.XLOOKUP(dish_ingredient!$E657,ingredient!$B:$B,ingredient!C:C)</f>
        <v>2150</v>
      </c>
      <c r="G657">
        <f>dish_ingredient!$C657/100*_xlfn.XLOOKUP(dish_ingredient!$E657,ingredient!$B:$B,ingredient!D:D)</f>
        <v>150</v>
      </c>
      <c r="H657">
        <f>dish_ingredient!$C657/100*_xlfn.XLOOKUP(dish_ingredient!$E657,ingredient!$B:$B,ingredient!E:E)</f>
        <v>0</v>
      </c>
      <c r="I657">
        <f>dish_ingredient!$C657/100*_xlfn.XLOOKUP(dish_ingredient!$E657,ingredient!$B:$B,ingredient!F:F)</f>
        <v>180</v>
      </c>
      <c r="J657">
        <f>dish_ingredient!$C657/100*_xlfn.XLOOKUP(dish_ingredient!$E657,ingredient!$B:$B,ingredient!G:G)</f>
        <v>0</v>
      </c>
      <c r="K657">
        <f>dish_ingredient!$C657/100*_xlfn.XLOOKUP(dish_ingredient!$E657,ingredient!$B:$B,ingredient!H:H)</f>
        <v>0</v>
      </c>
    </row>
    <row r="658" spans="1:11" x14ac:dyDescent="0.3">
      <c r="A658">
        <f>VALUE(_xlfn.XLOOKUP(D658,dish!B:B,dish!A:A))</f>
        <v>98</v>
      </c>
      <c r="B658">
        <f>VALUE(_xlfn.XLOOKUP(E658,ingredient!B:B,ingredient!A:A))</f>
        <v>39</v>
      </c>
      <c r="C658" s="4">
        <v>20</v>
      </c>
      <c r="D658" s="4" t="s">
        <v>198</v>
      </c>
      <c r="E658" s="4" t="s">
        <v>200</v>
      </c>
      <c r="F658">
        <f>dish_ingredient!$C658/100*_xlfn.XLOOKUP(dish_ingredient!$E658,ingredient!$B:$B,ingredient!C:C)</f>
        <v>29.8</v>
      </c>
      <c r="G658">
        <f>dish_ingredient!$C658/100*_xlfn.XLOOKUP(dish_ingredient!$E658,ingredient!$B:$B,ingredient!D:D)</f>
        <v>0.1</v>
      </c>
      <c r="H658">
        <f>dish_ingredient!$C658/100*_xlfn.XLOOKUP(dish_ingredient!$E658,ingredient!$B:$B,ingredient!E:E)</f>
        <v>6.6000000000000005</v>
      </c>
      <c r="I658">
        <f>dish_ingredient!$C658/100*_xlfn.XLOOKUP(dish_ingredient!$E658,ingredient!$B:$B,ingredient!F:F)</f>
        <v>1.2800000000000002</v>
      </c>
      <c r="J658">
        <f>dish_ingredient!$C658/100*_xlfn.XLOOKUP(dish_ingredient!$E658,ingredient!$B:$B,ingredient!G:G)</f>
        <v>0</v>
      </c>
      <c r="K658">
        <f>dish_ingredient!$C658/100*_xlfn.XLOOKUP(dish_ingredient!$E658,ingredient!$B:$B,ingredient!H:H)</f>
        <v>0.42000000000000004</v>
      </c>
    </row>
    <row r="659" spans="1:11" x14ac:dyDescent="0.3">
      <c r="A659">
        <f>VALUE(_xlfn.XLOOKUP(D659,dish!B:B,dish!A:A))</f>
        <v>98</v>
      </c>
      <c r="B659">
        <f>VALUE(_xlfn.XLOOKUP(E659,ingredient!B:B,ingredient!A:A))</f>
        <v>58</v>
      </c>
      <c r="C659" s="4">
        <v>30</v>
      </c>
      <c r="D659" s="4" t="s">
        <v>198</v>
      </c>
      <c r="E659" s="4" t="s">
        <v>209</v>
      </c>
      <c r="F659">
        <f>dish_ingredient!$C659/100*_xlfn.XLOOKUP(dish_ingredient!$E659,ingredient!$B:$B,ingredient!C:C)</f>
        <v>12</v>
      </c>
      <c r="G659">
        <f>dish_ingredient!$C659/100*_xlfn.XLOOKUP(dish_ingredient!$E659,ingredient!$B:$B,ingredient!D:D)</f>
        <v>0.03</v>
      </c>
      <c r="H659">
        <f>dish_ingredient!$C659/100*_xlfn.XLOOKUP(dish_ingredient!$E659,ingredient!$B:$B,ingredient!E:E)</f>
        <v>2.79</v>
      </c>
      <c r="I659">
        <f>dish_ingredient!$C659/100*_xlfn.XLOOKUP(dish_ingredient!$E659,ingredient!$B:$B,ingredient!F:F)</f>
        <v>0.33</v>
      </c>
      <c r="J659">
        <f>dish_ingredient!$C659/100*_xlfn.XLOOKUP(dish_ingredient!$E659,ingredient!$B:$B,ingredient!G:G)</f>
        <v>0</v>
      </c>
      <c r="K659">
        <f>dish_ingredient!$C659/100*_xlfn.XLOOKUP(dish_ingredient!$E659,ingredient!$B:$B,ingredient!H:H)</f>
        <v>0.51</v>
      </c>
    </row>
    <row r="660" spans="1:11" x14ac:dyDescent="0.3">
      <c r="A660">
        <f>VALUE(_xlfn.XLOOKUP(D660,dish!B:B,dish!A:A))</f>
        <v>98</v>
      </c>
      <c r="B660">
        <f>VALUE(_xlfn.XLOOKUP(E660,ingredient!B:B,ingredient!A:A))</f>
        <v>89</v>
      </c>
      <c r="C660" s="4">
        <v>50</v>
      </c>
      <c r="D660" s="4" t="s">
        <v>198</v>
      </c>
      <c r="E660" s="4" t="s">
        <v>221</v>
      </c>
      <c r="F660">
        <f>dish_ingredient!$C660/100*_xlfn.XLOOKUP(dish_ingredient!$E660,ingredient!$B:$B,ingredient!C:C)</f>
        <v>40</v>
      </c>
      <c r="G660">
        <f>dish_ingredient!$C660/100*_xlfn.XLOOKUP(dish_ingredient!$E660,ingredient!$B:$B,ingredient!D:D)</f>
        <v>0.4</v>
      </c>
      <c r="H660">
        <f>dish_ingredient!$C660/100*_xlfn.XLOOKUP(dish_ingredient!$E660,ingredient!$B:$B,ingredient!E:E)</f>
        <v>9</v>
      </c>
      <c r="I660">
        <f>dish_ingredient!$C660/100*_xlfn.XLOOKUP(dish_ingredient!$E660,ingredient!$B:$B,ingredient!F:F)</f>
        <v>0.9</v>
      </c>
      <c r="J660">
        <f>dish_ingredient!$C660/100*_xlfn.XLOOKUP(dish_ingredient!$E660,ingredient!$B:$B,ingredient!G:G)</f>
        <v>0</v>
      </c>
      <c r="K660">
        <f>dish_ingredient!$C660/100*_xlfn.XLOOKUP(dish_ingredient!$E660,ingredient!$B:$B,ingredient!H:H)</f>
        <v>0.6</v>
      </c>
    </row>
    <row r="661" spans="1:11" x14ac:dyDescent="0.3">
      <c r="A661">
        <f>VALUE(_xlfn.XLOOKUP(D661,dish!B:B,dish!A:A))</f>
        <v>98</v>
      </c>
      <c r="B661">
        <f>VALUE(_xlfn.XLOOKUP(E661,ingredient!B:B,ingredient!A:A))</f>
        <v>80</v>
      </c>
      <c r="C661" s="4">
        <v>1000</v>
      </c>
      <c r="D661" s="4" t="s">
        <v>198</v>
      </c>
      <c r="E661" s="4" t="s">
        <v>224</v>
      </c>
      <c r="F661">
        <f>dish_ingredient!$C661/100*_xlfn.XLOOKUP(dish_ingredient!$E661,ingredient!$B:$B,ingredient!C:C)</f>
        <v>0</v>
      </c>
      <c r="G661">
        <f>dish_ingredient!$C661/100*_xlfn.XLOOKUP(dish_ingredient!$E661,ingredient!$B:$B,ingredient!D:D)</f>
        <v>0</v>
      </c>
      <c r="H661">
        <f>dish_ingredient!$C661/100*_xlfn.XLOOKUP(dish_ingredient!$E661,ingredient!$B:$B,ingredient!E:E)</f>
        <v>0</v>
      </c>
      <c r="I661">
        <f>dish_ingredient!$C661/100*_xlfn.XLOOKUP(dish_ingredient!$E661,ingredient!$B:$B,ingredient!F:F)</f>
        <v>0</v>
      </c>
      <c r="J661">
        <f>dish_ingredient!$C661/100*_xlfn.XLOOKUP(dish_ingredient!$E661,ingredient!$B:$B,ingredient!G:G)</f>
        <v>0</v>
      </c>
      <c r="K661">
        <f>dish_ingredient!$C661/100*_xlfn.XLOOKUP(dish_ingredient!$E661,ingredient!$B:$B,ingredient!H:H)</f>
        <v>0</v>
      </c>
    </row>
    <row r="662" spans="1:11" x14ac:dyDescent="0.3">
      <c r="A662">
        <f>VALUE(_xlfn.XLOOKUP(D662,dish!B:B,dish!A:A))</f>
        <v>98</v>
      </c>
      <c r="B662">
        <f>VALUE(_xlfn.XLOOKUP(E662,ingredient!B:B,ingredient!A:A))</f>
        <v>68</v>
      </c>
      <c r="C662" s="4">
        <v>10</v>
      </c>
      <c r="D662" s="4" t="s">
        <v>198</v>
      </c>
      <c r="E662" s="4" t="s">
        <v>225</v>
      </c>
      <c r="F662">
        <f>dish_ingredient!$C662/100*_xlfn.XLOOKUP(dish_ingredient!$E662,ingredient!$B:$B,ingredient!C:C)</f>
        <v>0</v>
      </c>
      <c r="G662">
        <f>dish_ingredient!$C662/100*_xlfn.XLOOKUP(dish_ingredient!$E662,ingredient!$B:$B,ingredient!D:D)</f>
        <v>0</v>
      </c>
      <c r="H662">
        <f>dish_ingredient!$C662/100*_xlfn.XLOOKUP(dish_ingredient!$E662,ingredient!$B:$B,ingredient!E:E)</f>
        <v>0</v>
      </c>
      <c r="I662">
        <f>dish_ingredient!$C662/100*_xlfn.XLOOKUP(dish_ingredient!$E662,ingredient!$B:$B,ingredient!F:F)</f>
        <v>0</v>
      </c>
      <c r="J662">
        <f>dish_ingredient!$C662/100*_xlfn.XLOOKUP(dish_ingredient!$E662,ingredient!$B:$B,ingredient!G:G)</f>
        <v>0</v>
      </c>
      <c r="K662">
        <f>dish_ingredient!$C662/100*_xlfn.XLOOKUP(dish_ingredient!$E662,ingredient!$B:$B,ingredient!H:H)</f>
        <v>0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F670-47E2-4663-A147-0C00DE94BA01}">
  <dimension ref="A1:U101"/>
  <sheetViews>
    <sheetView topLeftCell="A82" workbookViewId="0">
      <selection activeCell="G103" sqref="G103"/>
    </sheetView>
  </sheetViews>
  <sheetFormatPr defaultRowHeight="14.4" x14ac:dyDescent="0.3"/>
  <cols>
    <col min="2" max="2" width="20.21875" bestFit="1" customWidth="1"/>
  </cols>
  <sheetData>
    <row r="1" spans="1:21" x14ac:dyDescent="0.3">
      <c r="A1" t="s">
        <v>21</v>
      </c>
      <c r="B1" t="s">
        <v>16</v>
      </c>
      <c r="C1" t="s">
        <v>27</v>
      </c>
      <c r="D1" t="s">
        <v>18</v>
      </c>
      <c r="E1" t="s">
        <v>19</v>
      </c>
      <c r="F1" t="s">
        <v>17</v>
      </c>
      <c r="G1" t="s">
        <v>25</v>
      </c>
      <c r="H1" t="s">
        <v>26</v>
      </c>
      <c r="I1" t="s">
        <v>28</v>
      </c>
    </row>
    <row r="2" spans="1:21" x14ac:dyDescent="0.3">
      <c r="A2">
        <v>1</v>
      </c>
      <c r="B2" t="s">
        <v>31</v>
      </c>
      <c r="C2" cm="1">
        <f t="array" ref="C2">SUM(_xlfn.XLOOKUP(_xlfn.ANCHORARRAY($I2),dish_ingredient!$E:$E,dish_ingredient!F:F))</f>
        <v>3367.26</v>
      </c>
      <c r="D2" cm="1">
        <f t="array" ref="D2">SUM(_xlfn.XLOOKUP(_xlfn.ANCHORARRAY($I2),dish_ingredient!$E:$E,dish_ingredient!G:G))</f>
        <v>127.80600000000001</v>
      </c>
      <c r="E2" cm="1">
        <f t="array" ref="E2">SUM(_xlfn.XLOOKUP(_xlfn.ANCHORARRAY($I2),dish_ingredient!$E:$E,dish_ingredient!H:H))</f>
        <v>362.28000000000003</v>
      </c>
      <c r="F2" cm="1">
        <f t="array" ref="F2">SUM(_xlfn.XLOOKUP(_xlfn.ANCHORARRAY($I2),dish_ingredient!$E:$E,dish_ingredient!I:I))</f>
        <v>194.28199999999998</v>
      </c>
      <c r="G2" cm="1">
        <f t="array" ref="G2">SUM(_xlfn.XLOOKUP(_xlfn.ANCHORARRAY($I2),dish_ingredient!$E:$E,dish_ingredient!J:J))</f>
        <v>10</v>
      </c>
      <c r="H2" cm="1">
        <f t="array" ref="H2">SUM(_xlfn.XLOOKUP(_xlfn.ANCHORARRAY($I2),dish_ingredient!$E:$E,dish_ingredient!K:K))</f>
        <v>26.565999999999999</v>
      </c>
      <c r="I2" t="str" cm="1">
        <f t="array" ref="I2:S2">TRANSPOSE(_xlfn._xlws.FILTER(dish_ingredient!E:E,dish_ingredient!D:D=dish!B2))</f>
        <v>noodles, spaghetti</v>
      </c>
      <c r="J2" t="str">
        <v>beef, ground 80pct</v>
      </c>
      <c r="K2" t="str">
        <v>onion</v>
      </c>
      <c r="L2" t="str">
        <v>garlic</v>
      </c>
      <c r="M2" t="str">
        <v>tomato</v>
      </c>
      <c r="N2" t="str">
        <v>tomato paste</v>
      </c>
      <c r="O2" t="str">
        <v>wine, red</v>
      </c>
      <c r="P2" t="str">
        <v>oil, olive</v>
      </c>
      <c r="Q2" t="str">
        <v>salt</v>
      </c>
      <c r="R2" t="str">
        <v>black pepper</v>
      </c>
      <c r="S2" t="str">
        <v>basil</v>
      </c>
    </row>
    <row r="3" spans="1:21" x14ac:dyDescent="0.3">
      <c r="A3">
        <v>2</v>
      </c>
      <c r="B3" t="s">
        <v>30</v>
      </c>
      <c r="C3" cm="1">
        <f t="array" ref="C3">SUM(_xlfn.XLOOKUP(_xlfn.ANCHORARRAY($I3),dish_ingredient!$E:$E,dish_ingredient!F:F))</f>
        <v>2047.95</v>
      </c>
      <c r="D3" cm="1">
        <f t="array" ref="D3">SUM(_xlfn.XLOOKUP(_xlfn.ANCHORARRAY($I3),dish_ingredient!$E:$E,dish_ingredient!G:G))</f>
        <v>97.140000000000015</v>
      </c>
      <c r="E3" cm="1">
        <f t="array" ref="E3">SUM(_xlfn.XLOOKUP(_xlfn.ANCHORARRAY($I3),dish_ingredient!$E:$E,dish_ingredient!H:H))</f>
        <v>205.28</v>
      </c>
      <c r="F3" cm="1">
        <f t="array" ref="F3">SUM(_xlfn.XLOOKUP(_xlfn.ANCHORARRAY($I3),dish_ingredient!$E:$E,dish_ingredient!I:I))</f>
        <v>85.589999999999989</v>
      </c>
      <c r="G3" cm="1">
        <f t="array" ref="G3">SUM(_xlfn.XLOOKUP(_xlfn.ANCHORARRAY($I3),dish_ingredient!$E:$E,dish_ingredient!J:J))</f>
        <v>0</v>
      </c>
      <c r="H3" cm="1">
        <f t="array" ref="H3">SUM(_xlfn.XLOOKUP(_xlfn.ANCHORARRAY($I3),dish_ingredient!$E:$E,dish_ingredient!K:K))</f>
        <v>9.2550000000000008</v>
      </c>
      <c r="I3" t="str" cm="1">
        <f t="array" ref="I3:R3">TRANSPOSE(_xlfn._xlws.FILTER(dish_ingredient!E:E,dish_ingredient!D:D=dish!B3))</f>
        <v>all-purpose flour</v>
      </c>
      <c r="J3" t="str">
        <v>active dry yeast</v>
      </c>
      <c r="K3" t="str">
        <v>salt</v>
      </c>
      <c r="L3" t="str">
        <v>water</v>
      </c>
      <c r="M3" t="str">
        <v>oil, olive</v>
      </c>
      <c r="N3" t="str">
        <v>tomato sauce</v>
      </c>
      <c r="O3" t="str">
        <v>cheese, mozzarella</v>
      </c>
      <c r="P3" t="str">
        <v>basil</v>
      </c>
      <c r="Q3" t="str">
        <v>oil, olive</v>
      </c>
      <c r="R3" t="str">
        <v>salt</v>
      </c>
    </row>
    <row r="4" spans="1:21" x14ac:dyDescent="0.3">
      <c r="A4">
        <v>3</v>
      </c>
      <c r="B4" t="s">
        <v>32</v>
      </c>
      <c r="C4" cm="1">
        <f t="array" ref="C4">SUM(_xlfn.XLOOKUP(_xlfn.ANCHORARRAY($I4),dish_ingredient!$E:$E,dish_ingredient!F:F))</f>
        <v>2582.8200000000002</v>
      </c>
      <c r="D4" cm="1">
        <f t="array" ref="D4">SUM(_xlfn.XLOOKUP(_xlfn.ANCHORARRAY($I4),dish_ingredient!$E:$E,dish_ingredient!G:G))</f>
        <v>128.73600000000002</v>
      </c>
      <c r="E4" cm="1">
        <f t="array" ref="E4">SUM(_xlfn.XLOOKUP(_xlfn.ANCHORARRAY($I4),dish_ingredient!$E:$E,dish_ingredient!H:H))</f>
        <v>189.76999999999998</v>
      </c>
      <c r="F4" cm="1">
        <f t="array" ref="F4">SUM(_xlfn.XLOOKUP(_xlfn.ANCHORARRAY($I4),dish_ingredient!$E:$E,dish_ingredient!I:I))</f>
        <v>184.518</v>
      </c>
      <c r="G4" cm="1">
        <f t="array" ref="G4">SUM(_xlfn.XLOOKUP(_xlfn.ANCHORARRAY($I4),dish_ingredient!$E:$E,dish_ingredient!J:J))</f>
        <v>0</v>
      </c>
      <c r="H4" cm="1">
        <f t="array" ref="H4">SUM(_xlfn.XLOOKUP(_xlfn.ANCHORARRAY($I4),dish_ingredient!$E:$E,dish_ingredient!K:K))</f>
        <v>16.72</v>
      </c>
      <c r="I4" t="str" cm="1">
        <f t="array" ref="I4:R4">TRANSPOSE(_xlfn._xlws.FILTER(dish_ingredient!E:E,dish_ingredient!D:D=dish!B4))</f>
        <v>beef, ground 80pct</v>
      </c>
      <c r="J4" t="str">
        <v>burger buns</v>
      </c>
      <c r="K4" t="str">
        <v>cheese, cheddar</v>
      </c>
      <c r="L4" t="str">
        <v>onion</v>
      </c>
      <c r="M4" t="str">
        <v>lettuce</v>
      </c>
      <c r="N4" t="str">
        <v>tomato</v>
      </c>
      <c r="O4" t="str">
        <v>ketchup</v>
      </c>
      <c r="P4" t="str">
        <v>mustard, yellow</v>
      </c>
      <c r="Q4" t="str">
        <v>salt</v>
      </c>
      <c r="R4" t="str">
        <v>black pepper</v>
      </c>
    </row>
    <row r="5" spans="1:21" x14ac:dyDescent="0.3">
      <c r="A5">
        <v>4</v>
      </c>
      <c r="B5" t="s">
        <v>33</v>
      </c>
      <c r="C5" cm="1">
        <f t="array" ref="C5">SUM(_xlfn.XLOOKUP(_xlfn.ANCHORARRAY($I5),dish_ingredient!$E:$E,dish_ingredient!F:F))</f>
        <v>1084.8599999999999</v>
      </c>
      <c r="D5" cm="1">
        <f t="array" ref="D5">SUM(_xlfn.XLOOKUP(_xlfn.ANCHORARRAY($I5),dish_ingredient!$E:$E,dish_ingredient!G:G))</f>
        <v>66.555999999999997</v>
      </c>
      <c r="E5" cm="1">
        <f t="array" ref="E5">SUM(_xlfn.XLOOKUP(_xlfn.ANCHORARRAY($I5),dish_ingredient!$E:$E,dish_ingredient!H:H))</f>
        <v>84.62</v>
      </c>
      <c r="F5" cm="1">
        <f t="array" ref="F5">SUM(_xlfn.XLOOKUP(_xlfn.ANCHORARRAY($I5),dish_ingredient!$E:$E,dish_ingredient!I:I))</f>
        <v>44.802</v>
      </c>
      <c r="G5" cm="1">
        <f t="array" ref="G5">SUM(_xlfn.XLOOKUP(_xlfn.ANCHORARRAY($I5),dish_ingredient!$E:$E,dish_ingredient!J:J))</f>
        <v>0</v>
      </c>
      <c r="H5" cm="1">
        <f t="array" ref="H5">SUM(_xlfn.XLOOKUP(_xlfn.ANCHORARRAY($I5),dish_ingredient!$E:$E,dish_ingredient!K:K))</f>
        <v>13.425999999999998</v>
      </c>
      <c r="I5" t="str" cm="1">
        <f t="array" ref="I5:S5">TRANSPOSE(_xlfn._xlws.FILTER(dish_ingredient!E:E,dish_ingredient!D:D=dish!B5))</f>
        <v>lettuce, romaine</v>
      </c>
      <c r="J5" t="str">
        <v>croutons</v>
      </c>
      <c r="K5" t="str">
        <v>cheese, parmesan</v>
      </c>
      <c r="L5" t="str">
        <v>egg, yolk</v>
      </c>
      <c r="M5" t="str">
        <v>oil, olive</v>
      </c>
      <c r="N5" t="str">
        <v>anchovy fillet</v>
      </c>
      <c r="O5" t="str">
        <v>mustard, dijon</v>
      </c>
      <c r="P5" t="str">
        <v>lemon juice</v>
      </c>
      <c r="Q5" t="str">
        <v>garlic</v>
      </c>
      <c r="R5" t="str">
        <v>salt</v>
      </c>
      <c r="S5" t="str">
        <v>black pepper</v>
      </c>
    </row>
    <row r="6" spans="1:21" x14ac:dyDescent="0.3">
      <c r="A6">
        <v>5</v>
      </c>
      <c r="B6" t="s">
        <v>34</v>
      </c>
      <c r="C6" cm="1">
        <f t="array" ref="C6">SUM(_xlfn.XLOOKUP(_xlfn.ANCHORARRAY($I6),dish_ingredient!$E:$E,dish_ingredient!F:F))</f>
        <v>2892.2</v>
      </c>
      <c r="D6" cm="1">
        <f t="array" ref="D6">SUM(_xlfn.XLOOKUP(_xlfn.ANCHORARRAY($I6),dish_ingredient!$E:$E,dish_ingredient!G:G))</f>
        <v>112.95</v>
      </c>
      <c r="E6" cm="1">
        <f t="array" ref="E6">SUM(_xlfn.XLOOKUP(_xlfn.ANCHORARRAY($I6),dish_ingredient!$E:$E,dish_ingredient!H:H))</f>
        <v>265.04999999999995</v>
      </c>
      <c r="F6" cm="1">
        <f t="array" ref="F6">SUM(_xlfn.XLOOKUP(_xlfn.ANCHORARRAY($I6),dish_ingredient!$E:$E,dish_ingredient!I:I))</f>
        <v>200.05</v>
      </c>
      <c r="G6" cm="1">
        <f t="array" ref="G6">SUM(_xlfn.XLOOKUP(_xlfn.ANCHORARRAY($I6),dish_ingredient!$E:$E,dish_ingredient!J:J))</f>
        <v>0</v>
      </c>
      <c r="H6" cm="1">
        <f t="array" ref="H6">SUM(_xlfn.XLOOKUP(_xlfn.ANCHORARRAY($I6),dish_ingredient!$E:$E,dish_ingredient!K:K))</f>
        <v>29.05</v>
      </c>
      <c r="I6" t="str" cm="1">
        <f t="array" ref="I6:R6">TRANSPOSE(_xlfn._xlws.FILTER(dish_ingredient!E:E,dish_ingredient!D:D=dish!B6))</f>
        <v>chicken, breast</v>
      </c>
      <c r="J6" t="str">
        <v>bell pepper, red</v>
      </c>
      <c r="K6" t="str">
        <v>bell pepper, yellow</v>
      </c>
      <c r="L6" t="str">
        <v>onion</v>
      </c>
      <c r="M6" t="str">
        <v>tortilla, flour</v>
      </c>
      <c r="N6" t="str">
        <v>oil, vegetable</v>
      </c>
      <c r="O6" t="str">
        <v>seasoning, fajita</v>
      </c>
      <c r="P6" t="str">
        <v>cream, sour</v>
      </c>
      <c r="Q6" t="str">
        <v>guacamole</v>
      </c>
      <c r="R6" t="str">
        <v>salsa</v>
      </c>
    </row>
    <row r="7" spans="1:21" x14ac:dyDescent="0.3">
      <c r="A7">
        <v>6</v>
      </c>
      <c r="B7" t="s">
        <v>35</v>
      </c>
      <c r="C7" cm="1">
        <f t="array" ref="C7">SUM(_xlfn.XLOOKUP(_xlfn.ANCHORARRAY($I7),dish_ingredient!$E:$E,dish_ingredient!F:F))</f>
        <v>4208.6600000000008</v>
      </c>
      <c r="D7" cm="1">
        <f t="array" ref="D7">SUM(_xlfn.XLOOKUP(_xlfn.ANCHORARRAY($I7),dish_ingredient!$E:$E,dish_ingredient!G:G))</f>
        <v>237.696</v>
      </c>
      <c r="E7" cm="1">
        <f t="array" ref="E7">SUM(_xlfn.XLOOKUP(_xlfn.ANCHORARRAY($I7),dish_ingredient!$E:$E,dish_ingredient!H:H))</f>
        <v>233.95999999999998</v>
      </c>
      <c r="F7" cm="1">
        <f t="array" ref="F7">SUM(_xlfn.XLOOKUP(_xlfn.ANCHORARRAY($I7),dish_ingredient!$E:$E,dish_ingredient!I:I))</f>
        <v>296.24200000000002</v>
      </c>
      <c r="G7" cm="1">
        <f t="array" ref="G7">SUM(_xlfn.XLOOKUP(_xlfn.ANCHORARRAY($I7),dish_ingredient!$E:$E,dish_ingredient!J:J))</f>
        <v>0</v>
      </c>
      <c r="H7" cm="1">
        <f t="array" ref="H7">SUM(_xlfn.XLOOKUP(_xlfn.ANCHORARRAY($I7),dish_ingredient!$E:$E,dish_ingredient!K:K))</f>
        <v>12.206</v>
      </c>
      <c r="I7" t="str" cm="1">
        <f t="array" ref="I7:S7">TRANSPOSE(_xlfn._xlws.FILTER(dish_ingredient!E:E,dish_ingredient!D:D=dish!B7))</f>
        <v>beef, ground 80pct</v>
      </c>
      <c r="J7" t="str">
        <v>noodles, lasagna</v>
      </c>
      <c r="K7" t="str">
        <v>cheese, ricotta</v>
      </c>
      <c r="L7" t="str">
        <v>cheese, mozzarella</v>
      </c>
      <c r="M7" t="str">
        <v>cheese, parmesan</v>
      </c>
      <c r="N7" t="str">
        <v>tomato sauce</v>
      </c>
      <c r="O7" t="str">
        <v>onion</v>
      </c>
      <c r="P7" t="str">
        <v>garlic</v>
      </c>
      <c r="Q7" t="str">
        <v>oil, olive</v>
      </c>
      <c r="R7" t="str">
        <v>salt</v>
      </c>
      <c r="S7" t="str">
        <v>black pepper</v>
      </c>
    </row>
    <row r="8" spans="1:21" x14ac:dyDescent="0.3">
      <c r="A8">
        <v>7</v>
      </c>
      <c r="B8" t="s">
        <v>36</v>
      </c>
      <c r="C8" cm="1">
        <f t="array" ref="C8">SUM(_xlfn.XLOOKUP(_xlfn.ANCHORARRAY($I8),dish_ingredient!$E:$E,dish_ingredient!F:F))</f>
        <v>2458.0499999999997</v>
      </c>
      <c r="D8" cm="1">
        <f t="array" ref="D8">SUM(_xlfn.XLOOKUP(_xlfn.ANCHORARRAY($I8),dish_ingredient!$E:$E,dish_ingredient!G:G))</f>
        <v>43.31</v>
      </c>
      <c r="E8" cm="1">
        <f t="array" ref="E8">SUM(_xlfn.XLOOKUP(_xlfn.ANCHORARRAY($I8),dish_ingredient!$E:$E,dish_ingredient!H:H))</f>
        <v>336.41500000000002</v>
      </c>
      <c r="F8" cm="1">
        <f t="array" ref="F8">SUM(_xlfn.XLOOKUP(_xlfn.ANCHORARRAY($I8),dish_ingredient!$E:$E,dish_ingredient!I:I))</f>
        <v>157.54499999999999</v>
      </c>
      <c r="G8" cm="1">
        <f t="array" ref="G8">SUM(_xlfn.XLOOKUP(_xlfn.ANCHORARRAY($I8),dish_ingredient!$E:$E,dish_ingredient!J:J))</f>
        <v>8</v>
      </c>
      <c r="H8" cm="1">
        <f t="array" ref="H8">SUM(_xlfn.XLOOKUP(_xlfn.ANCHORARRAY($I8),dish_ingredient!$E:$E,dish_ingredient!K:K))</f>
        <v>24.42</v>
      </c>
      <c r="I8" t="str" cm="1">
        <f t="array" ref="I8:P8">TRANSPOSE(_xlfn._xlws.FILTER(dish_ingredient!E:E,dish_ingredient!D:D=dish!B8))</f>
        <v>cod fillet</v>
      </c>
      <c r="J8" t="str">
        <v>potato</v>
      </c>
      <c r="K8" t="str">
        <v>all-purpose flour</v>
      </c>
      <c r="L8" t="str">
        <v>egg, chicken</v>
      </c>
      <c r="M8" t="str">
        <v>beer</v>
      </c>
      <c r="N8" t="str">
        <v>salt</v>
      </c>
      <c r="O8" t="str">
        <v>oil, vegetable</v>
      </c>
      <c r="P8" t="str">
        <v>vinegar</v>
      </c>
    </row>
    <row r="9" spans="1:21" x14ac:dyDescent="0.3">
      <c r="A9">
        <v>8</v>
      </c>
      <c r="B9" t="s">
        <v>37</v>
      </c>
      <c r="C9" cm="1">
        <f t="array" ref="C9">SUM(_xlfn.XLOOKUP(_xlfn.ANCHORARRAY($I9),dish_ingredient!$E:$E,dish_ingredient!F:F))</f>
        <v>2971.34</v>
      </c>
      <c r="D9" cm="1">
        <f t="array" ref="D9">SUM(_xlfn.XLOOKUP(_xlfn.ANCHORARRAY($I9),dish_ingredient!$E:$E,dish_ingredient!G:G))</f>
        <v>180.70000000000002</v>
      </c>
      <c r="E9" cm="1">
        <f t="array" ref="E9">SUM(_xlfn.XLOOKUP(_xlfn.ANCHORARRAY($I9),dish_ingredient!$E:$E,dish_ingredient!H:H))</f>
        <v>185.90999999999997</v>
      </c>
      <c r="F9" cm="1">
        <f t="array" ref="F9">SUM(_xlfn.XLOOKUP(_xlfn.ANCHORARRAY($I9),dish_ingredient!$E:$E,dish_ingredient!I:I))</f>
        <v>178.47399999999999</v>
      </c>
      <c r="G9" cm="1">
        <f t="array" ref="G9">SUM(_xlfn.XLOOKUP(_xlfn.ANCHORARRAY($I9),dish_ingredient!$E:$E,dish_ingredient!J:J))</f>
        <v>0</v>
      </c>
      <c r="H9" cm="1">
        <f t="array" ref="H9">SUM(_xlfn.XLOOKUP(_xlfn.ANCHORARRAY($I9),dish_ingredient!$E:$E,dish_ingredient!K:K))</f>
        <v>22.556000000000001</v>
      </c>
      <c r="I9" t="str" cm="1">
        <f t="array" ref="I9:R9">TRANSPOSE(_xlfn._xlws.FILTER(dish_ingredient!E:E,dish_ingredient!D:D=dish!B9))</f>
        <v>beef, ground 80pct</v>
      </c>
      <c r="J9" t="str">
        <v>taco shells</v>
      </c>
      <c r="K9" t="str">
        <v>onion</v>
      </c>
      <c r="L9" t="str">
        <v>garlic</v>
      </c>
      <c r="M9" t="str">
        <v>seasoning, taco</v>
      </c>
      <c r="N9" t="str">
        <v>lettuce</v>
      </c>
      <c r="O9" t="str">
        <v>cheese, cheddar</v>
      </c>
      <c r="P9" t="str">
        <v>tomato</v>
      </c>
      <c r="Q9" t="str">
        <v>cream, sour</v>
      </c>
      <c r="R9" t="str">
        <v>salsa</v>
      </c>
    </row>
    <row r="10" spans="1:21" x14ac:dyDescent="0.3">
      <c r="A10">
        <v>9</v>
      </c>
      <c r="B10" t="s">
        <v>38</v>
      </c>
      <c r="C10" cm="1">
        <f t="array" ref="C10">SUM(_xlfn.XLOOKUP(_xlfn.ANCHORARRAY($I10),dish_ingredient!$E:$E,dish_ingredient!F:F))</f>
        <v>3236.42</v>
      </c>
      <c r="D10" cm="1">
        <f t="array" ref="D10">SUM(_xlfn.XLOOKUP(_xlfn.ANCHORARRAY($I10),dish_ingredient!$E:$E,dish_ingredient!G:G))</f>
        <v>106.86600000000001</v>
      </c>
      <c r="E10" cm="1">
        <f t="array" ref="E10">SUM(_xlfn.XLOOKUP(_xlfn.ANCHORARRAY($I10),dish_ingredient!$E:$E,dish_ingredient!H:H))</f>
        <v>444.67</v>
      </c>
      <c r="F10" cm="1">
        <f t="array" ref="F10">SUM(_xlfn.XLOOKUP(_xlfn.ANCHORARRAY($I10),dish_ingredient!$E:$E,dish_ingredient!I:I))</f>
        <v>120.408</v>
      </c>
      <c r="G10" cm="1">
        <f t="array" ref="G10">SUM(_xlfn.XLOOKUP(_xlfn.ANCHORARRAY($I10),dish_ingredient!$E:$E,dish_ingredient!J:J))</f>
        <v>0</v>
      </c>
      <c r="H10" cm="1">
        <f t="array" ref="H10">SUM(_xlfn.XLOOKUP(_xlfn.ANCHORARRAY($I10),dish_ingredient!$E:$E,dish_ingredient!K:K))</f>
        <v>17.73</v>
      </c>
      <c r="I10" t="str" cm="1">
        <f t="array" ref="I10:Q10">TRANSPOSE(_xlfn._xlws.FILTER(dish_ingredient!E:E,dish_ingredient!D:D=dish!B10))</f>
        <v>noodles, elbow macaroni</v>
      </c>
      <c r="J10" t="str">
        <v>butter</v>
      </c>
      <c r="K10" t="str">
        <v>all-purpose flour</v>
      </c>
      <c r="L10" t="str">
        <v>milk (whole)</v>
      </c>
      <c r="M10" t="str">
        <v>cheese, cheddar</v>
      </c>
      <c r="N10" t="str">
        <v>cheese, parmesan</v>
      </c>
      <c r="O10" t="str">
        <v>salt</v>
      </c>
      <c r="P10" t="str">
        <v>black pepper</v>
      </c>
      <c r="Q10" t="str">
        <v>breadcrumbs</v>
      </c>
    </row>
    <row r="11" spans="1:21" x14ac:dyDescent="0.3">
      <c r="A11">
        <v>10</v>
      </c>
      <c r="B11" t="s">
        <v>39</v>
      </c>
      <c r="C11" cm="1">
        <f t="array" ref="C11">SUM(_xlfn.XLOOKUP(_xlfn.ANCHORARRAY($I11),dish_ingredient!$E:$E,dish_ingredient!F:F))</f>
        <v>3055.7599999999998</v>
      </c>
      <c r="D11" cm="1">
        <f t="array" ref="D11">SUM(_xlfn.XLOOKUP(_xlfn.ANCHORARRAY($I11),dish_ingredient!$E:$E,dish_ingredient!G:G))</f>
        <v>197.57600000000002</v>
      </c>
      <c r="E11" cm="1">
        <f t="array" ref="E11">SUM(_xlfn.XLOOKUP(_xlfn.ANCHORARRAY($I11),dish_ingredient!$E:$E,dish_ingredient!H:H))</f>
        <v>113.24</v>
      </c>
      <c r="F11" cm="1">
        <f t="array" ref="F11">SUM(_xlfn.XLOOKUP(_xlfn.ANCHORARRAY($I11),dish_ingredient!$E:$E,dish_ingredient!I:I))</f>
        <v>200.34199999999998</v>
      </c>
      <c r="G11" cm="1">
        <f t="array" ref="G11">SUM(_xlfn.XLOOKUP(_xlfn.ANCHORARRAY($I11),dish_ingredient!$E:$E,dish_ingredient!J:J))</f>
        <v>0</v>
      </c>
      <c r="H11" cm="1">
        <f t="array" ref="H11">SUM(_xlfn.XLOOKUP(_xlfn.ANCHORARRAY($I11),dish_ingredient!$E:$E,dish_ingredient!K:K))</f>
        <v>6.5860000000000003</v>
      </c>
      <c r="I11" t="str" cm="1">
        <f t="array" ref="I11:R11">TRANSPOSE(_xlfn._xlws.FILTER(dish_ingredient!E:E,dish_ingredient!D:D=dish!B11))</f>
        <v>noodles, fettuccine</v>
      </c>
      <c r="J11" t="str">
        <v>chicken, breast</v>
      </c>
      <c r="K11" t="str">
        <v>butter</v>
      </c>
      <c r="L11" t="str">
        <v>garlic</v>
      </c>
      <c r="M11" t="str">
        <v>cream, heavy</v>
      </c>
      <c r="N11" t="str">
        <v>cheese, parmesan</v>
      </c>
      <c r="O11" t="str">
        <v>salt</v>
      </c>
      <c r="P11" t="str">
        <v>black pepper</v>
      </c>
      <c r="Q11" t="str">
        <v>oil, olive</v>
      </c>
      <c r="R11" t="str">
        <v>parsley</v>
      </c>
    </row>
    <row r="12" spans="1:21" x14ac:dyDescent="0.3">
      <c r="A12">
        <v>11</v>
      </c>
      <c r="B12" t="s">
        <v>40</v>
      </c>
      <c r="C12" cm="1">
        <f t="array" ref="C12">SUM(_xlfn.XLOOKUP(_xlfn.ANCHORARRAY($I12),dish_ingredient!$E:$E,dish_ingredient!F:F))</f>
        <v>4131.0700000000006</v>
      </c>
      <c r="D12" cm="1">
        <f t="array" ref="D12">SUM(_xlfn.XLOOKUP(_xlfn.ANCHORARRAY($I12),dish_ingredient!$E:$E,dish_ingredient!G:G))</f>
        <v>181.80100000000002</v>
      </c>
      <c r="E12" cm="1">
        <f t="array" ref="E12">SUM(_xlfn.XLOOKUP(_xlfn.ANCHORARRAY($I12),dish_ingredient!$E:$E,dish_ingredient!H:H))</f>
        <v>404.67999999999995</v>
      </c>
      <c r="F12" cm="1">
        <f t="array" ref="F12">SUM(_xlfn.XLOOKUP(_xlfn.ANCHORARRAY($I12),dish_ingredient!$E:$E,dish_ingredient!I:I))</f>
        <v>209.53799999999998</v>
      </c>
      <c r="G12" cm="1">
        <f t="array" ref="G12">SUM(_xlfn.XLOOKUP(_xlfn.ANCHORARRAY($I12),dish_ingredient!$E:$E,dish_ingredient!J:J))</f>
        <v>0</v>
      </c>
      <c r="H12" cm="1">
        <f t="array" ref="H12">SUM(_xlfn.XLOOKUP(_xlfn.ANCHORARRAY($I12),dish_ingredient!$E:$E,dish_ingredient!K:K))</f>
        <v>29.730000000000004</v>
      </c>
      <c r="I12" t="str" cm="1">
        <f t="array" ref="I12:T12">TRANSPOSE(_xlfn._xlws.FILTER(dish_ingredient!E:E,dish_ingredient!D:D=dish!B12))</f>
        <v>clams</v>
      </c>
      <c r="J12" t="str">
        <v>potato</v>
      </c>
      <c r="K12" t="str">
        <v>celery</v>
      </c>
      <c r="L12" t="str">
        <v>onion</v>
      </c>
      <c r="M12" t="str">
        <v>bacon</v>
      </c>
      <c r="N12" t="str">
        <v>butter</v>
      </c>
      <c r="O12" t="str">
        <v>all-purpose flour</v>
      </c>
      <c r="P12" t="str">
        <v>milk (whole)</v>
      </c>
      <c r="Q12" t="str">
        <v>cream, heavy</v>
      </c>
      <c r="R12" t="str">
        <v>salt</v>
      </c>
      <c r="S12" t="str">
        <v>black pepper</v>
      </c>
      <c r="T12" t="str">
        <v>thyme</v>
      </c>
    </row>
    <row r="13" spans="1:21" x14ac:dyDescent="0.3">
      <c r="A13">
        <v>12</v>
      </c>
      <c r="B13" t="s">
        <v>41</v>
      </c>
      <c r="C13" cm="1">
        <f t="array" ref="C13">SUM(_xlfn.XLOOKUP(_xlfn.ANCHORARRAY($I13),dish_ingredient!$E:$E,dish_ingredient!F:F))</f>
        <v>2350.2600000000002</v>
      </c>
      <c r="D13" cm="1">
        <f t="array" ref="D13">SUM(_xlfn.XLOOKUP(_xlfn.ANCHORARRAY($I13),dish_ingredient!$E:$E,dish_ingredient!G:G))</f>
        <v>147.39600000000002</v>
      </c>
      <c r="E13" cm="1">
        <f t="array" ref="E13">SUM(_xlfn.XLOOKUP(_xlfn.ANCHORARRAY($I13),dish_ingredient!$E:$E,dish_ingredient!H:H))</f>
        <v>92.460000000000008</v>
      </c>
      <c r="F13" cm="1">
        <f t="array" ref="F13">SUM(_xlfn.XLOOKUP(_xlfn.ANCHORARRAY($I13),dish_ingredient!$E:$E,dish_ingredient!I:I))</f>
        <v>162.69199999999998</v>
      </c>
      <c r="G13" cm="1">
        <f t="array" ref="G13">SUM(_xlfn.XLOOKUP(_xlfn.ANCHORARRAY($I13),dish_ingredient!$E:$E,dish_ingredient!J:J))</f>
        <v>0</v>
      </c>
      <c r="H13" cm="1">
        <f t="array" ref="H13">SUM(_xlfn.XLOOKUP(_xlfn.ANCHORARRAY($I13),dish_ingredient!$E:$E,dish_ingredient!K:K))</f>
        <v>8.5459999999999994</v>
      </c>
      <c r="I13" t="str" cm="1">
        <f t="array" ref="I13:T13">TRANSPOSE(_xlfn._xlws.FILTER(dish_ingredient!E:E,dish_ingredient!D:D=dish!B13))</f>
        <v>beef, sirloin</v>
      </c>
      <c r="J13" t="str">
        <v>mushrooms</v>
      </c>
      <c r="K13" t="str">
        <v>onion</v>
      </c>
      <c r="L13" t="str">
        <v>garlic</v>
      </c>
      <c r="M13" t="str">
        <v>butter</v>
      </c>
      <c r="N13" t="str">
        <v>oil, olive</v>
      </c>
      <c r="O13" t="str">
        <v>broth, beef</v>
      </c>
      <c r="P13" t="str">
        <v>cream, sour</v>
      </c>
      <c r="Q13" t="str">
        <v>mustard, dijon</v>
      </c>
      <c r="R13" t="str">
        <v>salt</v>
      </c>
      <c r="S13" t="str">
        <v>black pepper</v>
      </c>
      <c r="T13" t="str">
        <v>noodles, egg</v>
      </c>
    </row>
    <row r="14" spans="1:21" x14ac:dyDescent="0.3">
      <c r="A14">
        <v>13</v>
      </c>
      <c r="B14" t="s">
        <v>42</v>
      </c>
      <c r="C14" cm="1">
        <f t="array" ref="C14">SUM(_xlfn.XLOOKUP(_xlfn.ANCHORARRAY($I14),dish_ingredient!$E:$E,dish_ingredient!F:F))</f>
        <v>4889.7199999999993</v>
      </c>
      <c r="D14" cm="1">
        <f t="array" ref="D14">SUM(_xlfn.XLOOKUP(_xlfn.ANCHORARRAY($I14),dish_ingredient!$E:$E,dish_ingredient!G:G))</f>
        <v>123.21600000000001</v>
      </c>
      <c r="E14" cm="1">
        <f t="array" ref="E14">SUM(_xlfn.XLOOKUP(_xlfn.ANCHORARRAY($I14),dish_ingredient!$E:$E,dish_ingredient!H:H))</f>
        <v>587.82999999999993</v>
      </c>
      <c r="F14" cm="1">
        <f t="array" ref="F14">SUM(_xlfn.XLOOKUP(_xlfn.ANCHORARRAY($I14),dish_ingredient!$E:$E,dish_ingredient!I:I))</f>
        <v>330.95800000000003</v>
      </c>
      <c r="G14" cm="1">
        <f t="array" ref="G14">SUM(_xlfn.XLOOKUP(_xlfn.ANCHORARRAY($I14),dish_ingredient!$E:$E,dish_ingredient!J:J))</f>
        <v>0</v>
      </c>
      <c r="H14" cm="1">
        <f t="array" ref="H14">SUM(_xlfn.XLOOKUP(_xlfn.ANCHORARRAY($I14),dish_ingredient!$E:$E,dish_ingredient!K:K))</f>
        <v>32.53</v>
      </c>
      <c r="I14" t="str" cm="1">
        <f t="array" ref="I14:S14">TRANSPOSE(_xlfn._xlws.FILTER(dish_ingredient!E:E,dish_ingredient!D:D=dish!B14))</f>
        <v>chicken, breast</v>
      </c>
      <c r="J14" t="str">
        <v>breadcrumbs</v>
      </c>
      <c r="K14" t="str">
        <v>cheese, parmesan</v>
      </c>
      <c r="L14" t="str">
        <v>egg, chicken</v>
      </c>
      <c r="M14" t="str">
        <v>cheese, mozzarella</v>
      </c>
      <c r="N14" t="str">
        <v>marinara sauce</v>
      </c>
      <c r="O14" t="str">
        <v>all-purpose flour</v>
      </c>
      <c r="P14" t="str">
        <v>salt</v>
      </c>
      <c r="Q14" t="str">
        <v>black pepper</v>
      </c>
      <c r="R14" t="str">
        <v>oil, olive</v>
      </c>
      <c r="S14" t="str">
        <v>noodles, spaghetti</v>
      </c>
    </row>
    <row r="15" spans="1:21" x14ac:dyDescent="0.3">
      <c r="A15">
        <v>14</v>
      </c>
      <c r="B15" t="s">
        <v>43</v>
      </c>
      <c r="C15" cm="1">
        <f t="array" ref="C15">SUM(_xlfn.XLOOKUP(_xlfn.ANCHORARRAY($I15),dish_ingredient!$E:$E,dish_ingredient!F:F))</f>
        <v>2954.2599999999998</v>
      </c>
      <c r="D15" cm="1">
        <f t="array" ref="D15">SUM(_xlfn.XLOOKUP(_xlfn.ANCHORARRAY($I15),dish_ingredient!$E:$E,dish_ingredient!G:G))</f>
        <v>149.74600000000001</v>
      </c>
      <c r="E15" cm="1">
        <f t="array" ref="E15">SUM(_xlfn.XLOOKUP(_xlfn.ANCHORARRAY($I15),dish_ingredient!$E:$E,dish_ingredient!H:H))</f>
        <v>231.85999999999999</v>
      </c>
      <c r="F15" cm="1">
        <f t="array" ref="F15">SUM(_xlfn.XLOOKUP(_xlfn.ANCHORARRAY($I15),dish_ingredient!$E:$E,dish_ingredient!I:I))</f>
        <v>180.11199999999999</v>
      </c>
      <c r="G15" cm="1">
        <f t="array" ref="G15">SUM(_xlfn.XLOOKUP(_xlfn.ANCHORARRAY($I15),dish_ingredient!$E:$E,dish_ingredient!J:J))</f>
        <v>10</v>
      </c>
      <c r="H15" cm="1">
        <f t="array" ref="H15">SUM(_xlfn.XLOOKUP(_xlfn.ANCHORARRAY($I15),dish_ingredient!$E:$E,dish_ingredient!K:K))</f>
        <v>34.906000000000006</v>
      </c>
      <c r="I15" t="str" cm="1">
        <f t="array" ref="I15:U15">TRANSPOSE(_xlfn._xlws.FILTER(dish_ingredient!E:E,dish_ingredient!D:D=dish!B15))</f>
        <v>beef, ground 80pct</v>
      </c>
      <c r="J15" t="str">
        <v>onion</v>
      </c>
      <c r="K15" t="str">
        <v>carrot</v>
      </c>
      <c r="L15" t="str">
        <v>peas</v>
      </c>
      <c r="M15" t="str">
        <v>garlic</v>
      </c>
      <c r="N15" t="str">
        <v>tomato paste</v>
      </c>
      <c r="O15" t="str">
        <v>broth, beef</v>
      </c>
      <c r="P15" t="str">
        <v>wine, red</v>
      </c>
      <c r="Q15" t="str">
        <v>potato</v>
      </c>
      <c r="R15" t="str">
        <v>butter</v>
      </c>
      <c r="S15" t="str">
        <v>milk (whole)</v>
      </c>
      <c r="T15" t="str">
        <v>salt</v>
      </c>
      <c r="U15" t="str">
        <v>black pepper</v>
      </c>
    </row>
    <row r="16" spans="1:21" x14ac:dyDescent="0.3">
      <c r="A16">
        <v>15</v>
      </c>
      <c r="B16" t="s">
        <v>44</v>
      </c>
      <c r="C16" cm="1">
        <f t="array" ref="C16">SUM(_xlfn.XLOOKUP(_xlfn.ANCHORARRAY($I16),dish_ingredient!$E:$E,dish_ingredient!F:F))</f>
        <v>998.90000000000009</v>
      </c>
      <c r="D16" cm="1">
        <f t="array" ref="D16">SUM(_xlfn.XLOOKUP(_xlfn.ANCHORARRAY($I16),dish_ingredient!$E:$E,dish_ingredient!G:G))</f>
        <v>70.740000000000009</v>
      </c>
      <c r="E16" cm="1">
        <f t="array" ref="E16">SUM(_xlfn.XLOOKUP(_xlfn.ANCHORARRAY($I16),dish_ingredient!$E:$E,dish_ingredient!H:H))</f>
        <v>59.889999999999993</v>
      </c>
      <c r="F16" cm="1">
        <f t="array" ref="F16">SUM(_xlfn.XLOOKUP(_xlfn.ANCHORARRAY($I16),dish_ingredient!$E:$E,dish_ingredient!I:I))</f>
        <v>31.249999999999996</v>
      </c>
      <c r="G16" cm="1">
        <f t="array" ref="G16">SUM(_xlfn.XLOOKUP(_xlfn.ANCHORARRAY($I16),dish_ingredient!$E:$E,dish_ingredient!J:J))</f>
        <v>0</v>
      </c>
      <c r="H16" cm="1">
        <f t="array" ref="H16">SUM(_xlfn.XLOOKUP(_xlfn.ANCHORARRAY($I16),dish_ingredient!$E:$E,dish_ingredient!K:K))</f>
        <v>3.24</v>
      </c>
      <c r="I16" t="str" cm="1">
        <f t="array" ref="I16:K16">TRANSPOSE(_xlfn._xlws.FILTER(dish_ingredient!E:E,dish_ingredient!D:D=dish!B16))</f>
        <v>bread, sliced</v>
      </c>
      <c r="J16" t="str">
        <v>cheese, cheddar</v>
      </c>
      <c r="K16" t="str">
        <v>butter</v>
      </c>
    </row>
    <row r="17" spans="1:20" x14ac:dyDescent="0.3">
      <c r="A17">
        <v>16</v>
      </c>
      <c r="B17" t="s">
        <v>45</v>
      </c>
      <c r="C17" cm="1">
        <f t="array" ref="C17">SUM(_xlfn.XLOOKUP(_xlfn.ANCHORARRAY($I17),dish_ingredient!$E:$E,dish_ingredient!F:F))</f>
        <v>1475.9</v>
      </c>
      <c r="D17" cm="1">
        <f t="array" ref="D17">SUM(_xlfn.XLOOKUP(_xlfn.ANCHORARRAY($I17),dish_ingredient!$E:$E,dish_ingredient!G:G))</f>
        <v>104.28500000000001</v>
      </c>
      <c r="E17" cm="1">
        <f t="array" ref="E17">SUM(_xlfn.XLOOKUP(_xlfn.ANCHORARRAY($I17),dish_ingredient!$E:$E,dish_ingredient!H:H))</f>
        <v>77.03</v>
      </c>
      <c r="F17" cm="1">
        <f t="array" ref="F17">SUM(_xlfn.XLOOKUP(_xlfn.ANCHORARRAY($I17),dish_ingredient!$E:$E,dish_ingredient!I:I))</f>
        <v>44.464000000000006</v>
      </c>
      <c r="G17" cm="1">
        <f t="array" ref="G17">SUM(_xlfn.XLOOKUP(_xlfn.ANCHORARRAY($I17),dish_ingredient!$E:$E,dish_ingredient!J:J))</f>
        <v>10</v>
      </c>
      <c r="H17" cm="1">
        <f t="array" ref="H17">SUM(_xlfn.XLOOKUP(_xlfn.ANCHORARRAY($I17),dish_ingredient!$E:$E,dish_ingredient!K:K))</f>
        <v>6.4429999999999996</v>
      </c>
      <c r="I17" t="str" cm="1">
        <f t="array" ref="I17:S17">TRANSPOSE(_xlfn._xlws.FILTER(dish_ingredient!E:E,dish_ingredient!D:D=dish!B17))</f>
        <v>onion</v>
      </c>
      <c r="J17" t="str">
        <v>butter</v>
      </c>
      <c r="K17" t="str">
        <v>oil, olive</v>
      </c>
      <c r="L17" t="str">
        <v>broth, beef</v>
      </c>
      <c r="M17" t="str">
        <v>wine, white</v>
      </c>
      <c r="N17" t="str">
        <v>cheese, gruyère</v>
      </c>
      <c r="O17" t="str">
        <v>bread, french</v>
      </c>
      <c r="P17" t="str">
        <v>salt</v>
      </c>
      <c r="Q17" t="str">
        <v>black pepper</v>
      </c>
      <c r="R17" t="str">
        <v>thyme</v>
      </c>
      <c r="S17" t="str">
        <v>bay leaf</v>
      </c>
    </row>
    <row r="18" spans="1:20" x14ac:dyDescent="0.3">
      <c r="A18">
        <v>17</v>
      </c>
      <c r="B18" t="s">
        <v>46</v>
      </c>
      <c r="C18" cm="1">
        <f t="array" ref="C18">SUM(_xlfn.XLOOKUP(_xlfn.ANCHORARRAY($I18),dish_ingredient!$E:$E,dish_ingredient!F:F))</f>
        <v>873.5</v>
      </c>
      <c r="D18" cm="1">
        <f t="array" ref="D18">SUM(_xlfn.XLOOKUP(_xlfn.ANCHORARRAY($I18),dish_ingredient!$E:$E,dish_ingredient!G:G))</f>
        <v>48.260000000000005</v>
      </c>
      <c r="E18" cm="1">
        <f t="array" ref="E18">SUM(_xlfn.XLOOKUP(_xlfn.ANCHORARRAY($I18),dish_ingredient!$E:$E,dish_ingredient!H:H))</f>
        <v>77.02000000000001</v>
      </c>
      <c r="F18" cm="1">
        <f t="array" ref="F18">SUM(_xlfn.XLOOKUP(_xlfn.ANCHORARRAY($I18),dish_ingredient!$E:$E,dish_ingredient!I:I))</f>
        <v>34.039999999999992</v>
      </c>
      <c r="G18" cm="1">
        <f t="array" ref="G18">SUM(_xlfn.XLOOKUP(_xlfn.ANCHORARRAY($I18),dish_ingredient!$E:$E,dish_ingredient!J:J))</f>
        <v>0</v>
      </c>
      <c r="H18" cm="1">
        <f t="array" ref="H18">SUM(_xlfn.XLOOKUP(_xlfn.ANCHORARRAY($I18),dish_ingredient!$E:$E,dish_ingredient!K:K))</f>
        <v>8.82</v>
      </c>
      <c r="I18" t="str" cm="1">
        <f t="array" ref="I18:M18">TRANSPOSE(_xlfn._xlws.FILTER(dish_ingredient!E:E,dish_ingredient!D:D=dish!B18))</f>
        <v>bread, sliced</v>
      </c>
      <c r="J18" t="str">
        <v>bacon</v>
      </c>
      <c r="K18" t="str">
        <v>lettuce</v>
      </c>
      <c r="L18" t="str">
        <v>tomato</v>
      </c>
      <c r="M18" t="str">
        <v>mayonnaise</v>
      </c>
    </row>
    <row r="19" spans="1:20" x14ac:dyDescent="0.3">
      <c r="A19">
        <v>18</v>
      </c>
      <c r="B19" t="s">
        <v>47</v>
      </c>
      <c r="C19" cm="1">
        <f t="array" ref="C19">SUM(_xlfn.XLOOKUP(_xlfn.ANCHORARRAY($I19),dish_ingredient!$E:$E,dish_ingredient!F:F))</f>
        <v>2180.7599999999998</v>
      </c>
      <c r="D19" cm="1">
        <f t="array" ref="D19">SUM(_xlfn.XLOOKUP(_xlfn.ANCHORARRAY($I19),dish_ingredient!$E:$E,dish_ingredient!G:G))</f>
        <v>91.926000000000002</v>
      </c>
      <c r="E19" cm="1">
        <f t="array" ref="E19">SUM(_xlfn.XLOOKUP(_xlfn.ANCHORARRAY($I19),dish_ingredient!$E:$E,dish_ingredient!H:H))</f>
        <v>271.14000000000004</v>
      </c>
      <c r="F19" cm="1">
        <f t="array" ref="F19">SUM(_xlfn.XLOOKUP(_xlfn.ANCHORARRAY($I19),dish_ingredient!$E:$E,dish_ingredient!I:I))</f>
        <v>54.391999999999996</v>
      </c>
      <c r="G19" cm="1">
        <f t="array" ref="G19">SUM(_xlfn.XLOOKUP(_xlfn.ANCHORARRAY($I19),dish_ingredient!$E:$E,dish_ingredient!J:J))</f>
        <v>10</v>
      </c>
      <c r="H19" cm="1">
        <f t="array" ref="H19">SUM(_xlfn.XLOOKUP(_xlfn.ANCHORARRAY($I19),dish_ingredient!$E:$E,dish_ingredient!K:K))</f>
        <v>12.735999999999999</v>
      </c>
      <c r="I19" t="str" cm="1">
        <f t="array" ref="I19:T19">TRANSPOSE(_xlfn._xlws.FILTER(dish_ingredient!E:E,dish_ingredient!D:D=dish!B19))</f>
        <v>rice, arborio</v>
      </c>
      <c r="J19" t="str">
        <v>mushrooms</v>
      </c>
      <c r="K19" t="str">
        <v>onion</v>
      </c>
      <c r="L19" t="str">
        <v>garlic</v>
      </c>
      <c r="M19" t="str">
        <v>wine, white</v>
      </c>
      <c r="N19" t="str">
        <v>broth, chicken</v>
      </c>
      <c r="O19" t="str">
        <v>cheese, parmesan</v>
      </c>
      <c r="P19" t="str">
        <v>butter</v>
      </c>
      <c r="Q19" t="str">
        <v>oil, olive</v>
      </c>
      <c r="R19" t="str">
        <v>salt</v>
      </c>
      <c r="S19" t="str">
        <v>black pepper</v>
      </c>
      <c r="T19" t="str">
        <v>parsley</v>
      </c>
    </row>
    <row r="20" spans="1:20" x14ac:dyDescent="0.3">
      <c r="A20">
        <v>19</v>
      </c>
      <c r="B20" t="s">
        <v>48</v>
      </c>
      <c r="C20" cm="1">
        <f t="array" ref="C20">SUM(_xlfn.XLOOKUP(_xlfn.ANCHORARRAY($I20),dish_ingredient!$E:$E,dish_ingredient!F:F))</f>
        <v>3267.27</v>
      </c>
      <c r="D20" cm="1">
        <f t="array" ref="D20">SUM(_xlfn.XLOOKUP(_xlfn.ANCHORARRAY($I20),dish_ingredient!$E:$E,dish_ingredient!G:G))</f>
        <v>213.92600000000002</v>
      </c>
      <c r="E20" cm="1">
        <f t="array" ref="E20">SUM(_xlfn.XLOOKUP(_xlfn.ANCHORARRAY($I20),dish_ingredient!$E:$E,dish_ingredient!H:H))</f>
        <v>227.02000000000004</v>
      </c>
      <c r="F20" cm="1">
        <f t="array" ref="F20">SUM(_xlfn.XLOOKUP(_xlfn.ANCHORARRAY($I20),dish_ingredient!$E:$E,dish_ingredient!I:I))</f>
        <v>108.968</v>
      </c>
      <c r="G20" cm="1">
        <f t="array" ref="G20">SUM(_xlfn.XLOOKUP(_xlfn.ANCHORARRAY($I20),dish_ingredient!$E:$E,dish_ingredient!J:J))</f>
        <v>0</v>
      </c>
      <c r="H20" cm="1">
        <f t="array" ref="H20">SUM(_xlfn.XLOOKUP(_xlfn.ANCHORARRAY($I20),dish_ingredient!$E:$E,dish_ingredient!K:K))</f>
        <v>7.4880000000000004</v>
      </c>
      <c r="I20" t="str" cm="1">
        <f t="array" ref="I20:T20">TRANSPOSE(_xlfn._xlws.FILTER(dish_ingredient!E:E,dish_ingredient!D:D=dish!B20))</f>
        <v>all-purpose flour</v>
      </c>
      <c r="J20" t="str">
        <v>butter</v>
      </c>
      <c r="K20" t="str">
        <v>egg, chicken</v>
      </c>
      <c r="L20" t="str">
        <v>salt</v>
      </c>
      <c r="M20" t="str">
        <v>bacon</v>
      </c>
      <c r="N20" t="str">
        <v>cheese, gruyère</v>
      </c>
      <c r="O20" t="str">
        <v>egg, chicken</v>
      </c>
      <c r="P20" t="str">
        <v>cream, heavy</v>
      </c>
      <c r="Q20" t="str">
        <v>milk (whole)</v>
      </c>
      <c r="R20" t="str">
        <v>salt</v>
      </c>
      <c r="S20" t="str">
        <v>black pepper</v>
      </c>
      <c r="T20" t="str">
        <v>nutmeg</v>
      </c>
    </row>
    <row r="21" spans="1:20" x14ac:dyDescent="0.3">
      <c r="A21">
        <v>20</v>
      </c>
      <c r="B21" t="s">
        <v>49</v>
      </c>
      <c r="C21" cm="1">
        <f t="array" ref="C21">SUM(_xlfn.XLOOKUP(_xlfn.ANCHORARRAY($I21),dish_ingredient!$E:$E,dish_ingredient!F:F))</f>
        <v>3501.34</v>
      </c>
      <c r="D21" cm="1">
        <f t="array" ref="D21">SUM(_xlfn.XLOOKUP(_xlfn.ANCHORARRAY($I21),dish_ingredient!$E:$E,dish_ingredient!G:G))</f>
        <v>183.6</v>
      </c>
      <c r="E21" cm="1">
        <f t="array" ref="E21">SUM(_xlfn.XLOOKUP(_xlfn.ANCHORARRAY($I21),dish_ingredient!$E:$E,dish_ingredient!H:H))</f>
        <v>280.81</v>
      </c>
      <c r="F21" cm="1">
        <f t="array" ref="F21">SUM(_xlfn.XLOOKUP(_xlfn.ANCHORARRAY($I21),dish_ingredient!$E:$E,dish_ingredient!I:I))</f>
        <v>204.274</v>
      </c>
      <c r="G21" cm="1">
        <f t="array" ref="G21">SUM(_xlfn.XLOOKUP(_xlfn.ANCHORARRAY($I21),dish_ingredient!$E:$E,dish_ingredient!J:J))</f>
        <v>0</v>
      </c>
      <c r="H21" cm="1">
        <f t="array" ref="H21">SUM(_xlfn.XLOOKUP(_xlfn.ANCHORARRAY($I21),dish_ingredient!$E:$E,dish_ingredient!K:K))</f>
        <v>34.656000000000006</v>
      </c>
      <c r="I21" t="str" cm="1">
        <f t="array" ref="I21:S21">TRANSPOSE(_xlfn._xlws.FILTER(dish_ingredient!E:E,dish_ingredient!D:D=dish!B21))</f>
        <v>beef, ground 80pct</v>
      </c>
      <c r="J21" t="str">
        <v>onion</v>
      </c>
      <c r="K21" t="str">
        <v>garlic</v>
      </c>
      <c r="L21" t="str">
        <v>tortilla, flour</v>
      </c>
      <c r="M21" t="str">
        <v>refried beans</v>
      </c>
      <c r="N21" t="str">
        <v>salsa</v>
      </c>
      <c r="O21" t="str">
        <v>cheese, cheddar</v>
      </c>
      <c r="P21" t="str">
        <v>cream, sour</v>
      </c>
      <c r="Q21" t="str">
        <v>guacamole</v>
      </c>
      <c r="R21" t="str">
        <v>seasoning, taco</v>
      </c>
      <c r="S21" t="str">
        <v>lettuce</v>
      </c>
    </row>
    <row r="22" spans="1:20" x14ac:dyDescent="0.3">
      <c r="A22">
        <v>21</v>
      </c>
      <c r="B22" t="s">
        <v>50</v>
      </c>
      <c r="C22" cm="1">
        <f t="array" ref="C22">SUM(_xlfn.XLOOKUP(_xlfn.ANCHORARRAY($I22),dish_ingredient!$E:$E,dish_ingredient!F:F))</f>
        <v>4060.02</v>
      </c>
      <c r="D22" cm="1">
        <f t="array" ref="D22">SUM(_xlfn.XLOOKUP(_xlfn.ANCHORARRAY($I22),dish_ingredient!$E:$E,dish_ingredient!G:G))</f>
        <v>235.46599999999998</v>
      </c>
      <c r="E22" cm="1">
        <f t="array" ref="E22">SUM(_xlfn.XLOOKUP(_xlfn.ANCHORARRAY($I22),dish_ingredient!$E:$E,dish_ingredient!H:H))</f>
        <v>255.06</v>
      </c>
      <c r="F22" cm="1">
        <f t="array" ref="F22">SUM(_xlfn.XLOOKUP(_xlfn.ANCHORARRAY($I22),dish_ingredient!$E:$E,dish_ingredient!I:I))</f>
        <v>215.00800000000001</v>
      </c>
      <c r="G22" cm="1">
        <f t="array" ref="G22">SUM(_xlfn.XLOOKUP(_xlfn.ANCHORARRAY($I22),dish_ingredient!$E:$E,dish_ingredient!J:J))</f>
        <v>0</v>
      </c>
      <c r="H22" cm="1">
        <f t="array" ref="H22">SUM(_xlfn.XLOOKUP(_xlfn.ANCHORARRAY($I22),dish_ingredient!$E:$E,dish_ingredient!K:K))</f>
        <v>17.53</v>
      </c>
      <c r="I22" t="str" cm="1">
        <f t="array" ref="I22:Q22">TRANSPOSE(_xlfn._xlws.FILTER(dish_ingredient!E:E,dish_ingredient!D:D=dish!B22))</f>
        <v>pork shoulder</v>
      </c>
      <c r="J22" t="str">
        <v>bbq sauce</v>
      </c>
      <c r="K22" t="str">
        <v>burger buns</v>
      </c>
      <c r="L22" t="str">
        <v>cabbage</v>
      </c>
      <c r="M22" t="str">
        <v>carrot</v>
      </c>
      <c r="N22" t="str">
        <v>mayonnaise</v>
      </c>
      <c r="O22" t="str">
        <v>salt</v>
      </c>
      <c r="P22" t="str">
        <v>black pepper</v>
      </c>
      <c r="Q22" t="str">
        <v>seasoning, dry rub</v>
      </c>
    </row>
    <row r="23" spans="1:20" x14ac:dyDescent="0.3">
      <c r="A23">
        <v>22</v>
      </c>
      <c r="B23" t="s">
        <v>51</v>
      </c>
      <c r="C23" cm="1">
        <f t="array" ref="C23">SUM(_xlfn.XLOOKUP(_xlfn.ANCHORARRAY($I23),dish_ingredient!$E:$E,dish_ingredient!F:F))</f>
        <v>1286.42</v>
      </c>
      <c r="D23" cm="1">
        <f t="array" ref="D23">SUM(_xlfn.XLOOKUP(_xlfn.ANCHORARRAY($I23),dish_ingredient!$E:$E,dish_ingredient!G:G))</f>
        <v>92.666000000000011</v>
      </c>
      <c r="E23" cm="1">
        <f t="array" ref="E23">SUM(_xlfn.XLOOKUP(_xlfn.ANCHORARRAY($I23),dish_ingredient!$E:$E,dish_ingredient!H:H))</f>
        <v>58.220000000000006</v>
      </c>
      <c r="F23" cm="1">
        <f t="array" ref="F23">SUM(_xlfn.XLOOKUP(_xlfn.ANCHORARRAY($I23),dish_ingredient!$E:$E,dish_ingredient!I:I))</f>
        <v>63.008000000000003</v>
      </c>
      <c r="G23" cm="1">
        <f t="array" ref="G23">SUM(_xlfn.XLOOKUP(_xlfn.ANCHORARRAY($I23),dish_ingredient!$E:$E,dish_ingredient!J:J))</f>
        <v>0</v>
      </c>
      <c r="H23" cm="1">
        <f t="array" ref="H23">SUM(_xlfn.XLOOKUP(_xlfn.ANCHORARRAY($I23),dish_ingredient!$E:$E,dish_ingredient!K:K))</f>
        <v>8.23</v>
      </c>
      <c r="I23" t="str" cm="1">
        <f t="array" ref="I23:R23">TRANSPOSE(_xlfn._xlws.FILTER(dish_ingredient!E:E,dish_ingredient!D:D=dish!B23))</f>
        <v>egg, chicken</v>
      </c>
      <c r="J23" t="str">
        <v>milk (whole)</v>
      </c>
      <c r="K23" t="str">
        <v>cheese, cheddar</v>
      </c>
      <c r="L23" t="str">
        <v>butter</v>
      </c>
      <c r="M23" t="str">
        <v>salt</v>
      </c>
      <c r="N23" t="str">
        <v>black pepper</v>
      </c>
      <c r="O23" t="str">
        <v>ham</v>
      </c>
      <c r="P23" t="str">
        <v>mushrooms</v>
      </c>
      <c r="Q23" t="str">
        <v>bell pepper, red</v>
      </c>
      <c r="R23" t="str">
        <v>onion</v>
      </c>
    </row>
    <row r="24" spans="1:20" x14ac:dyDescent="0.3">
      <c r="A24">
        <v>23</v>
      </c>
      <c r="B24" t="s">
        <v>52</v>
      </c>
      <c r="C24" cm="1">
        <f t="array" ref="C24">SUM(_xlfn.XLOOKUP(_xlfn.ANCHORARRAY($I24),dish_ingredient!$E:$E,dish_ingredient!F:F))</f>
        <v>1377.69</v>
      </c>
      <c r="D24" cm="1">
        <f t="array" ref="D24">SUM(_xlfn.XLOOKUP(_xlfn.ANCHORARRAY($I24),dish_ingredient!$E:$E,dish_ingredient!G:G))</f>
        <v>27.059999999999995</v>
      </c>
      <c r="E24" cm="1">
        <f t="array" ref="E24">SUM(_xlfn.XLOOKUP(_xlfn.ANCHORARRAY($I24),dish_ingredient!$E:$E,dish_ingredient!H:H))</f>
        <v>98.69</v>
      </c>
      <c r="F24" cm="1">
        <f t="array" ref="F24">SUM(_xlfn.XLOOKUP(_xlfn.ANCHORARRAY($I24),dish_ingredient!$E:$E,dish_ingredient!I:I))</f>
        <v>177.71799999999999</v>
      </c>
      <c r="G24" cm="1">
        <f t="array" ref="G24">SUM(_xlfn.XLOOKUP(_xlfn.ANCHORARRAY($I24),dish_ingredient!$E:$E,dish_ingredient!J:J))</f>
        <v>0</v>
      </c>
      <c r="H24" cm="1">
        <f t="array" ref="H24">SUM(_xlfn.XLOOKUP(_xlfn.ANCHORARRAY($I24),dish_ingredient!$E:$E,dish_ingredient!K:K))</f>
        <v>11.199</v>
      </c>
      <c r="I24" t="str" cm="1">
        <f t="array" ref="I24:S24">TRANSPOSE(_xlfn._xlws.FILTER(dish_ingredient!E:E,dish_ingredient!D:D=dish!B24))</f>
        <v>chicken, breast</v>
      </c>
      <c r="J24" t="str">
        <v>carrot</v>
      </c>
      <c r="K24" t="str">
        <v>celery</v>
      </c>
      <c r="L24" t="str">
        <v>onion</v>
      </c>
      <c r="M24" t="str">
        <v>garlic</v>
      </c>
      <c r="N24" t="str">
        <v>broth, chicken</v>
      </c>
      <c r="O24" t="str">
        <v>noodles, egg</v>
      </c>
      <c r="P24" t="str">
        <v>bay leaf</v>
      </c>
      <c r="Q24" t="str">
        <v>salt</v>
      </c>
      <c r="R24" t="str">
        <v>black pepper</v>
      </c>
      <c r="S24" t="str">
        <v>parsley</v>
      </c>
    </row>
    <row r="25" spans="1:20" x14ac:dyDescent="0.3">
      <c r="A25">
        <v>24</v>
      </c>
      <c r="B25" t="s">
        <v>53</v>
      </c>
      <c r="C25" cm="1">
        <f t="array" ref="C25">SUM(_xlfn.XLOOKUP(_xlfn.ANCHORARRAY($I25),dish_ingredient!$E:$E,dish_ingredient!F:F))</f>
        <v>2350.71</v>
      </c>
      <c r="D25" cm="1">
        <f t="array" ref="D25">SUM(_xlfn.XLOOKUP(_xlfn.ANCHORARRAY($I25),dish_ingredient!$E:$E,dish_ingredient!G:G))</f>
        <v>127.58600000000001</v>
      </c>
      <c r="E25" cm="1">
        <f t="array" ref="E25">SUM(_xlfn.XLOOKUP(_xlfn.ANCHORARRAY($I25),dish_ingredient!$E:$E,dish_ingredient!H:H))</f>
        <v>149.24</v>
      </c>
      <c r="F25" cm="1">
        <f t="array" ref="F25">SUM(_xlfn.XLOOKUP(_xlfn.ANCHORARRAY($I25),dish_ingredient!$E:$E,dish_ingredient!I:I))</f>
        <v>176.85199999999998</v>
      </c>
      <c r="G25" cm="1">
        <f t="array" ref="G25">SUM(_xlfn.XLOOKUP(_xlfn.ANCHORARRAY($I25),dish_ingredient!$E:$E,dish_ingredient!J:J))</f>
        <v>0</v>
      </c>
      <c r="H25" cm="1">
        <f t="array" ref="H25">SUM(_xlfn.XLOOKUP(_xlfn.ANCHORARRAY($I25),dish_ingredient!$E:$E,dish_ingredient!K:K))</f>
        <v>49.741</v>
      </c>
      <c r="I25" t="str" cm="1">
        <f t="array" ref="I25:T25">TRANSPOSE(_xlfn._xlws.FILTER(dish_ingredient!E:E,dish_ingredient!D:D=dish!B25))</f>
        <v>beef, ground 80pct</v>
      </c>
      <c r="J25" t="str">
        <v>onion</v>
      </c>
      <c r="K25" t="str">
        <v>garlic</v>
      </c>
      <c r="L25" t="str">
        <v>kidney beans</v>
      </c>
      <c r="M25" t="str">
        <v>tomato</v>
      </c>
      <c r="N25" t="str">
        <v>chili powder</v>
      </c>
      <c r="O25" t="str">
        <v>cumin, ground</v>
      </c>
      <c r="P25" t="str">
        <v>salt</v>
      </c>
      <c r="Q25" t="str">
        <v>black pepper</v>
      </c>
      <c r="R25" t="str">
        <v>oil, vegetable</v>
      </c>
      <c r="S25" t="str">
        <v>bell pepper, yellow</v>
      </c>
      <c r="T25" t="str">
        <v>bell pepper, red</v>
      </c>
    </row>
    <row r="26" spans="1:20" x14ac:dyDescent="0.3">
      <c r="A26">
        <v>25</v>
      </c>
      <c r="B26" t="s">
        <v>54</v>
      </c>
      <c r="C26" cm="1">
        <f t="array" ref="C26">SUM(_xlfn.XLOOKUP(_xlfn.ANCHORARRAY($I26),dish_ingredient!$E:$E,dish_ingredient!F:F))</f>
        <v>2626.46</v>
      </c>
      <c r="D26" cm="1">
        <f t="array" ref="D26">SUM(_xlfn.XLOOKUP(_xlfn.ANCHORARRAY($I26),dish_ingredient!$E:$E,dish_ingredient!G:G))</f>
        <v>165.596</v>
      </c>
      <c r="E26" cm="1">
        <f t="array" ref="E26">SUM(_xlfn.XLOOKUP(_xlfn.ANCHORARRAY($I26),dish_ingredient!$E:$E,dish_ingredient!H:H))</f>
        <v>89.719999999999985</v>
      </c>
      <c r="F26" cm="1">
        <f t="array" ref="F26">SUM(_xlfn.XLOOKUP(_xlfn.ANCHORARRAY($I26),dish_ingredient!$E:$E,dish_ingredient!I:I))</f>
        <v>207.46199999999999</v>
      </c>
      <c r="G26" cm="1">
        <f t="array" ref="G26">SUM(_xlfn.XLOOKUP(_xlfn.ANCHORARRAY($I26),dish_ingredient!$E:$E,dish_ingredient!J:J))</f>
        <v>0</v>
      </c>
      <c r="H26" cm="1">
        <f t="array" ref="H26">SUM(_xlfn.XLOOKUP(_xlfn.ANCHORARRAY($I26),dish_ingredient!$E:$E,dish_ingredient!K:K))</f>
        <v>6.5159999999999991</v>
      </c>
      <c r="I26" t="str" cm="1">
        <f t="array" ref="I26:T26">TRANSPOSE(_xlfn._xlws.FILTER(dish_ingredient!E:E,dish_ingredient!D:D=dish!B26))</f>
        <v>beef, ground 80pct</v>
      </c>
      <c r="J26" t="str">
        <v>pork, ground</v>
      </c>
      <c r="K26" t="str">
        <v>onion</v>
      </c>
      <c r="L26" t="str">
        <v>garlic</v>
      </c>
      <c r="M26" t="str">
        <v>breadcrumbs</v>
      </c>
      <c r="N26" t="str">
        <v>egg, chicken</v>
      </c>
      <c r="O26" t="str">
        <v>milk (whole)</v>
      </c>
      <c r="P26" t="str">
        <v>salt</v>
      </c>
      <c r="Q26" t="str">
        <v>black pepper</v>
      </c>
      <c r="R26" t="str">
        <v>ketchup</v>
      </c>
      <c r="S26" t="str">
        <v>worcestershire sauce</v>
      </c>
      <c r="T26" t="str">
        <v>mustard, yellow</v>
      </c>
    </row>
    <row r="27" spans="1:20" x14ac:dyDescent="0.3">
      <c r="A27">
        <v>26</v>
      </c>
      <c r="B27" t="s">
        <v>97</v>
      </c>
      <c r="C27" cm="1">
        <f t="array" ref="C27">SUM(_xlfn.XLOOKUP(_xlfn.ANCHORARRAY($I27),dish_ingredient!$E:$E,dish_ingredient!F:F))</f>
        <v>1031.675</v>
      </c>
      <c r="D27" cm="1">
        <f t="array" ref="D27">SUM(_xlfn.XLOOKUP(_xlfn.ANCHORARRAY($I27),dish_ingredient!$E:$E,dish_ingredient!G:G))</f>
        <v>18.509999999999998</v>
      </c>
      <c r="E27" cm="1">
        <f t="array" ref="E27">SUM(_xlfn.XLOOKUP(_xlfn.ANCHORARRAY($I27),dish_ingredient!$E:$E,dish_ingredient!H:H))</f>
        <v>43.734999999999999</v>
      </c>
      <c r="F27" cm="1">
        <f t="array" ref="F27">SUM(_xlfn.XLOOKUP(_xlfn.ANCHORARRAY($I27),dish_ingredient!$E:$E,dish_ingredient!I:I))</f>
        <v>160.51000000000002</v>
      </c>
      <c r="G27" cm="1">
        <f t="array" ref="G27">SUM(_xlfn.XLOOKUP(_xlfn.ANCHORARRAY($I27),dish_ingredient!$E:$E,dish_ingredient!J:J))</f>
        <v>1.75</v>
      </c>
      <c r="H27" cm="1">
        <f t="array" ref="H27">SUM(_xlfn.XLOOKUP(_xlfn.ANCHORARRAY($I27),dish_ingredient!$E:$E,dish_ingredient!K:K))</f>
        <v>6.1499999999999995</v>
      </c>
      <c r="I27" t="str" cm="1">
        <f t="array" ref="I27:O27">TRANSPOSE(_xlfn._xlws.FILTER(dish_ingredient!E:E,dish_ingredient!D:D=dish!B27))</f>
        <v>chicken, breast</v>
      </c>
      <c r="J27" t="str">
        <v>cabbage, napa</v>
      </c>
      <c r="K27" t="str">
        <v>onion</v>
      </c>
      <c r="L27" t="str">
        <v>carrot</v>
      </c>
      <c r="M27" t="str">
        <v>soy sauce</v>
      </c>
      <c r="N27" t="str">
        <v>mirin</v>
      </c>
      <c r="O27" t="str">
        <v>sugar</v>
      </c>
    </row>
    <row r="28" spans="1:20" x14ac:dyDescent="0.3">
      <c r="A28">
        <v>27</v>
      </c>
      <c r="B28" t="s">
        <v>98</v>
      </c>
      <c r="C28" cm="1">
        <f t="array" ref="C28">SUM(_xlfn.XLOOKUP(_xlfn.ANCHORARRAY($I28),dish_ingredient!$E:$E,dish_ingredient!F:F))</f>
        <v>192.05</v>
      </c>
      <c r="D28" cm="1">
        <f t="array" ref="D28">SUM(_xlfn.XLOOKUP(_xlfn.ANCHORARRAY($I28),dish_ingredient!$E:$E,dish_ingredient!G:G))</f>
        <v>6.3400000000000007</v>
      </c>
      <c r="E28" cm="1">
        <f t="array" ref="E28">SUM(_xlfn.XLOOKUP(_xlfn.ANCHORARRAY($I28),dish_ingredient!$E:$E,dish_ingredient!H:H))</f>
        <v>24.265000000000001</v>
      </c>
      <c r="F28" cm="1">
        <f t="array" ref="F28">SUM(_xlfn.XLOOKUP(_xlfn.ANCHORARRAY($I28),dish_ingredient!$E:$E,dish_ingredient!I:I))</f>
        <v>13.26</v>
      </c>
      <c r="G28" cm="1">
        <f t="array" ref="G28">SUM(_xlfn.XLOOKUP(_xlfn.ANCHORARRAY($I28),dish_ingredient!$E:$E,dish_ingredient!J:J))</f>
        <v>0</v>
      </c>
      <c r="H28" cm="1">
        <f t="array" ref="H28">SUM(_xlfn.XLOOKUP(_xlfn.ANCHORARRAY($I28),dish_ingredient!$E:$E,dish_ingredient!K:K))</f>
        <v>4.4749999999999996</v>
      </c>
      <c r="I28" t="str" cm="1">
        <f t="array" ref="I28:N28">TRANSPOSE(_xlfn._xlws.FILTER(dish_ingredient!E:E,dish_ingredient!D:D=dish!B28))</f>
        <v>tofu, regular</v>
      </c>
      <c r="J28" t="str">
        <v>seaweed wakame</v>
      </c>
      <c r="K28" t="str">
        <v>cabbage, napa</v>
      </c>
      <c r="L28" t="str">
        <v>onion</v>
      </c>
      <c r="M28" t="str">
        <v>miso paste</v>
      </c>
      <c r="N28" t="str">
        <v>dashi stock</v>
      </c>
    </row>
    <row r="29" spans="1:20" x14ac:dyDescent="0.3">
      <c r="A29">
        <v>28</v>
      </c>
      <c r="B29" t="s">
        <v>99</v>
      </c>
      <c r="C29" cm="1">
        <f t="array" ref="C29">SUM(_xlfn.XLOOKUP(_xlfn.ANCHORARRAY($I29),dish_ingredient!$E:$E,dish_ingredient!F:F))</f>
        <v>656.67499999999995</v>
      </c>
      <c r="D29" cm="1">
        <f t="array" ref="D29">SUM(_xlfn.XLOOKUP(_xlfn.ANCHORARRAY($I29),dish_ingredient!$E:$E,dish_ingredient!G:G))</f>
        <v>41.16</v>
      </c>
      <c r="E29" cm="1">
        <f t="array" ref="E29">SUM(_xlfn.XLOOKUP(_xlfn.ANCHORARRAY($I29),dish_ingredient!$E:$E,dish_ingredient!H:H))</f>
        <v>23.885000000000002</v>
      </c>
      <c r="F29" cm="1">
        <f t="array" ref="F29">SUM(_xlfn.XLOOKUP(_xlfn.ANCHORARRAY($I29),dish_ingredient!$E:$E,dish_ingredient!I:I))</f>
        <v>43.910000000000004</v>
      </c>
      <c r="G29" cm="1">
        <f t="array" ref="G29">SUM(_xlfn.XLOOKUP(_xlfn.ANCHORARRAY($I29),dish_ingredient!$E:$E,dish_ingredient!J:J))</f>
        <v>1.75</v>
      </c>
      <c r="H29" cm="1">
        <f t="array" ref="H29">SUM(_xlfn.XLOOKUP(_xlfn.ANCHORARRAY($I29),dish_ingredient!$E:$E,dish_ingredient!K:K))</f>
        <v>2.2000000000000002</v>
      </c>
      <c r="I29" t="str" cm="1">
        <f t="array" ref="I29:O29">TRANSPOSE(_xlfn._xlws.FILTER(dish_ingredient!E:E,dish_ingredient!D:D=dish!B29))</f>
        <v>beef, brisket flat half</v>
      </c>
      <c r="J29" t="str">
        <v>cabbage, napa</v>
      </c>
      <c r="K29" t="str">
        <v>tofu, regular</v>
      </c>
      <c r="L29" t="str">
        <v>spinach</v>
      </c>
      <c r="M29" t="str">
        <v>soy sauce</v>
      </c>
      <c r="N29" t="str">
        <v>mirin</v>
      </c>
      <c r="O29" t="str">
        <v>sugar</v>
      </c>
    </row>
    <row r="30" spans="1:20" x14ac:dyDescent="0.3">
      <c r="A30">
        <v>29</v>
      </c>
      <c r="B30" t="s">
        <v>100</v>
      </c>
      <c r="C30" cm="1">
        <f t="array" ref="C30">SUM(_xlfn.XLOOKUP(_xlfn.ANCHORARRAY($I30),dish_ingredient!$E:$E,dish_ingredient!F:F))</f>
        <v>1020.9000000000001</v>
      </c>
      <c r="D30" cm="1">
        <f t="array" ref="D30">SUM(_xlfn.XLOOKUP(_xlfn.ANCHORARRAY($I30),dish_ingredient!$E:$E,dish_ingredient!G:G))</f>
        <v>23.849999999999998</v>
      </c>
      <c r="E30" cm="1">
        <f t="array" ref="E30">SUM(_xlfn.XLOOKUP(_xlfn.ANCHORARRAY($I30),dish_ingredient!$E:$E,dish_ingredient!H:H))</f>
        <v>21.95</v>
      </c>
      <c r="F30" cm="1">
        <f t="array" ref="F30">SUM(_xlfn.XLOOKUP(_xlfn.ANCHORARRAY($I30),dish_ingredient!$E:$E,dish_ingredient!I:I))</f>
        <v>166.79999999999998</v>
      </c>
      <c r="G30" cm="1">
        <f t="array" ref="G30">SUM(_xlfn.XLOOKUP(_xlfn.ANCHORARRAY($I30),dish_ingredient!$E:$E,dish_ingredient!J:J))</f>
        <v>1.75</v>
      </c>
      <c r="H30" cm="1">
        <f t="array" ref="H30">SUM(_xlfn.XLOOKUP(_xlfn.ANCHORARRAY($I30),dish_ingredient!$E:$E,dish_ingredient!K:K))</f>
        <v>3.65</v>
      </c>
      <c r="I30" t="str" cm="1">
        <f t="array" ref="I30:P30">TRANSPOSE(_xlfn._xlws.FILTER(dish_ingredient!E:E,dish_ingredient!D:D=dish!B30))</f>
        <v>chicken, breast</v>
      </c>
      <c r="J30" t="str">
        <v>egg, chicken</v>
      </c>
      <c r="K30" t="str">
        <v>onion</v>
      </c>
      <c r="L30" t="str">
        <v>spinach</v>
      </c>
      <c r="M30" t="str">
        <v>soy sauce</v>
      </c>
      <c r="N30" t="str">
        <v>mirin</v>
      </c>
      <c r="O30" t="str">
        <v>dashi stock</v>
      </c>
      <c r="P30" t="str">
        <v>dashi stock</v>
      </c>
    </row>
    <row r="31" spans="1:20" x14ac:dyDescent="0.3">
      <c r="A31">
        <v>30</v>
      </c>
      <c r="B31" t="s">
        <v>101</v>
      </c>
      <c r="C31" cm="1">
        <f t="array" ref="C31">SUM(_xlfn.XLOOKUP(_xlfn.ANCHORARRAY($I31),dish_ingredient!$E:$E,dish_ingredient!F:F))</f>
        <v>531.24</v>
      </c>
      <c r="D31" cm="1">
        <f t="array" ref="D31">SUM(_xlfn.XLOOKUP(_xlfn.ANCHORARRAY($I31),dish_ingredient!$E:$E,dish_ingredient!G:G))</f>
        <v>18.114999999999998</v>
      </c>
      <c r="E31" cm="1">
        <f t="array" ref="E31">SUM(_xlfn.XLOOKUP(_xlfn.ANCHORARRAY($I31),dish_ingredient!$E:$E,dish_ingredient!H:H))</f>
        <v>49.319999999999993</v>
      </c>
      <c r="F31" cm="1">
        <f t="array" ref="F31">SUM(_xlfn.XLOOKUP(_xlfn.ANCHORARRAY($I31),dish_ingredient!$E:$E,dish_ingredient!I:I))</f>
        <v>36.223999999999997</v>
      </c>
      <c r="G31" cm="1">
        <f t="array" ref="G31">SUM(_xlfn.XLOOKUP(_xlfn.ANCHORARRAY($I31),dish_ingredient!$E:$E,dish_ingredient!J:J))</f>
        <v>0</v>
      </c>
      <c r="H31" cm="1">
        <f t="array" ref="H31">SUM(_xlfn.XLOOKUP(_xlfn.ANCHORARRAY($I31),dish_ingredient!$E:$E,dish_ingredient!K:K))</f>
        <v>0.95600000000000007</v>
      </c>
      <c r="I31" t="str" cm="1">
        <f t="array" ref="I31:N31">TRANSPOSE(_xlfn._xlws.FILTER(dish_ingredient!E:E,dish_ingredient!D:D=dish!B31))</f>
        <v>chicken, thigh</v>
      </c>
      <c r="J31" t="str">
        <v>potato starch</v>
      </c>
      <c r="K31" t="str">
        <v>onion, spring</v>
      </c>
      <c r="L31" t="str">
        <v>garlic</v>
      </c>
      <c r="M31" t="str">
        <v>soy sauce</v>
      </c>
      <c r="N31" t="str">
        <v>ginger</v>
      </c>
    </row>
    <row r="32" spans="1:20" x14ac:dyDescent="0.3">
      <c r="A32">
        <v>31</v>
      </c>
      <c r="B32" t="s">
        <v>102</v>
      </c>
      <c r="C32" cm="1">
        <f t="array" ref="C32">SUM(_xlfn.XLOOKUP(_xlfn.ANCHORARRAY($I32),dish_ingredient!$E:$E,dish_ingredient!F:F))</f>
        <v>435.97500000000002</v>
      </c>
      <c r="D32" cm="1">
        <f t="array" ref="D32">SUM(_xlfn.XLOOKUP(_xlfn.ANCHORARRAY($I32),dish_ingredient!$E:$E,dish_ingredient!G:G))</f>
        <v>19.809999999999999</v>
      </c>
      <c r="E32" cm="1">
        <f t="array" ref="E32">SUM(_xlfn.XLOOKUP(_xlfn.ANCHORARRAY($I32),dish_ingredient!$E:$E,dish_ingredient!H:H))</f>
        <v>23.564999999999998</v>
      </c>
      <c r="F32" cm="1">
        <f t="array" ref="F32">SUM(_xlfn.XLOOKUP(_xlfn.ANCHORARRAY($I32),dish_ingredient!$E:$E,dish_ingredient!I:I))</f>
        <v>35.090000000000003</v>
      </c>
      <c r="G32" cm="1">
        <f t="array" ref="G32">SUM(_xlfn.XLOOKUP(_xlfn.ANCHORARRAY($I32),dish_ingredient!$E:$E,dish_ingredient!J:J))</f>
        <v>1.75</v>
      </c>
      <c r="H32" cm="1">
        <f t="array" ref="H32">SUM(_xlfn.XLOOKUP(_xlfn.ANCHORARRAY($I32),dish_ingredient!$E:$E,dish_ingredient!K:K))</f>
        <v>2.93</v>
      </c>
      <c r="I32" t="str" cm="1">
        <f t="array" ref="I32:O32">TRANSPOSE(_xlfn._xlws.FILTER(dish_ingredient!E:E,dish_ingredient!D:D=dish!B32))</f>
        <v>salmon, atlantic</v>
      </c>
      <c r="J32" t="str">
        <v>asparagus</v>
      </c>
      <c r="K32" t="str">
        <v>onion, spring</v>
      </c>
      <c r="L32" t="str">
        <v>spinach</v>
      </c>
      <c r="M32" t="str">
        <v>soy sauce</v>
      </c>
      <c r="N32" t="str">
        <v>mirin</v>
      </c>
      <c r="O32" t="str">
        <v>sugar</v>
      </c>
    </row>
    <row r="33" spans="1:18" x14ac:dyDescent="0.3">
      <c r="A33">
        <v>32</v>
      </c>
      <c r="B33" t="s">
        <v>103</v>
      </c>
      <c r="C33" cm="1">
        <f t="array" ref="C33">SUM(_xlfn.XLOOKUP(_xlfn.ANCHORARRAY($I33),dish_ingredient!$E:$E,dish_ingredient!F:F))</f>
        <v>201.22499999999999</v>
      </c>
      <c r="D33" cm="1">
        <f t="array" ref="D33">SUM(_xlfn.XLOOKUP(_xlfn.ANCHORARRAY($I33),dish_ingredient!$E:$E,dish_ingredient!G:G))</f>
        <v>5.96</v>
      </c>
      <c r="E33" cm="1">
        <f t="array" ref="E33">SUM(_xlfn.XLOOKUP(_xlfn.ANCHORARRAY($I33),dish_ingredient!$E:$E,dish_ingredient!H:H))</f>
        <v>27.515000000000001</v>
      </c>
      <c r="F33" cm="1">
        <f t="array" ref="F33">SUM(_xlfn.XLOOKUP(_xlfn.ANCHORARRAY($I33),dish_ingredient!$E:$E,dish_ingredient!I:I))</f>
        <v>11.39</v>
      </c>
      <c r="G33" cm="1">
        <f t="array" ref="G33">SUM(_xlfn.XLOOKUP(_xlfn.ANCHORARRAY($I33),dish_ingredient!$E:$E,dish_ingredient!J:J))</f>
        <v>0</v>
      </c>
      <c r="H33" cm="1">
        <f t="array" ref="H33">SUM(_xlfn.XLOOKUP(_xlfn.ANCHORARRAY($I33),dish_ingredient!$E:$E,dish_ingredient!K:K))</f>
        <v>4.68</v>
      </c>
      <c r="I33" t="str" cm="1">
        <f t="array" ref="I33:N33">TRANSPOSE(_xlfn._xlws.FILTER(dish_ingredient!E:E,dish_ingredient!D:D=dish!B33))</f>
        <v>egg, chicken</v>
      </c>
      <c r="J33" t="str">
        <v>spinach</v>
      </c>
      <c r="K33" t="str">
        <v>carrot</v>
      </c>
      <c r="L33" t="str">
        <v>onion, spring</v>
      </c>
      <c r="M33" t="str">
        <v>soy sauce</v>
      </c>
      <c r="N33" t="str">
        <v>sugar</v>
      </c>
    </row>
    <row r="34" spans="1:18" x14ac:dyDescent="0.3">
      <c r="A34">
        <v>33</v>
      </c>
      <c r="B34" t="s">
        <v>104</v>
      </c>
      <c r="C34" cm="1">
        <f t="array" ref="C34">SUM(_xlfn.XLOOKUP(_xlfn.ANCHORARRAY($I34),dish_ingredient!$E:$E,dish_ingredient!F:F))</f>
        <v>442</v>
      </c>
      <c r="D34" cm="1">
        <f t="array" ref="D34">SUM(_xlfn.XLOOKUP(_xlfn.ANCHORARRAY($I34),dish_ingredient!$E:$E,dish_ingredient!G:G))</f>
        <v>5.6</v>
      </c>
      <c r="E34" cm="1">
        <f t="array" ref="E34">SUM(_xlfn.XLOOKUP(_xlfn.ANCHORARRAY($I34),dish_ingredient!$E:$E,dish_ingredient!H:H))</f>
        <v>60.400000000000006</v>
      </c>
      <c r="F34" cm="1">
        <f t="array" ref="F34">SUM(_xlfn.XLOOKUP(_xlfn.ANCHORARRAY($I34),dish_ingredient!$E:$E,dish_ingredient!I:I))</f>
        <v>34.949999999999996</v>
      </c>
      <c r="G34" cm="1">
        <f t="array" ref="G34">SUM(_xlfn.XLOOKUP(_xlfn.ANCHORARRAY($I34),dish_ingredient!$E:$E,dish_ingredient!J:J))</f>
        <v>0</v>
      </c>
      <c r="H34" cm="1">
        <f t="array" ref="H34">SUM(_xlfn.XLOOKUP(_xlfn.ANCHORARRAY($I34),dish_ingredient!$E:$E,dish_ingredient!K:K))</f>
        <v>8.8000000000000007</v>
      </c>
      <c r="I34" t="str" cm="1">
        <f t="array" ref="I34:M34">TRANSPOSE(_xlfn._xlws.FILTER(dish_ingredient!E:E,dish_ingredient!D:D=dish!B34))</f>
        <v>tuna, yellowfin</v>
      </c>
      <c r="J34" t="str">
        <v>cucumber</v>
      </c>
      <c r="K34" t="str">
        <v>carrot</v>
      </c>
      <c r="L34" t="str">
        <v>spinach</v>
      </c>
      <c r="M34" t="str">
        <v>rice</v>
      </c>
    </row>
    <row r="35" spans="1:18" x14ac:dyDescent="0.3">
      <c r="A35">
        <v>34</v>
      </c>
      <c r="B35" t="s">
        <v>105</v>
      </c>
      <c r="C35" cm="1">
        <f t="array" ref="C35">SUM(_xlfn.XLOOKUP(_xlfn.ANCHORARRAY($I35),dish_ingredient!$E:$E,dish_ingredient!F:F))</f>
        <v>791.60000000000014</v>
      </c>
      <c r="D35" cm="1">
        <f t="array" ref="D35">SUM(_xlfn.XLOOKUP(_xlfn.ANCHORARRAY($I35),dish_ingredient!$E:$E,dish_ingredient!G:G))</f>
        <v>36.82</v>
      </c>
      <c r="E35" cm="1">
        <f t="array" ref="E35">SUM(_xlfn.XLOOKUP(_xlfn.ANCHORARRAY($I35),dish_ingredient!$E:$E,dish_ingredient!H:H))</f>
        <v>66.2</v>
      </c>
      <c r="F35" cm="1">
        <f t="array" ref="F35">SUM(_xlfn.XLOOKUP(_xlfn.ANCHORARRAY($I35),dish_ingredient!$E:$E,dish_ingredient!I:I))</f>
        <v>40.5</v>
      </c>
      <c r="G35" cm="1">
        <f t="array" ref="G35">SUM(_xlfn.XLOOKUP(_xlfn.ANCHORARRAY($I35),dish_ingredient!$E:$E,dish_ingredient!J:J))</f>
        <v>1.75</v>
      </c>
      <c r="H35" cm="1">
        <f t="array" ref="H35">SUM(_xlfn.XLOOKUP(_xlfn.ANCHORARRAY($I35),dish_ingredient!$E:$E,dish_ingredient!K:K))</f>
        <v>4.38</v>
      </c>
      <c r="I35" t="str" cm="1">
        <f t="array" ref="I35:O35">TRANSPOSE(_xlfn._xlws.FILTER(dish_ingredient!E:E,dish_ingredient!D:D=dish!B35))</f>
        <v>beef, brisket flat half</v>
      </c>
      <c r="J35" t="str">
        <v>cabbage, napa</v>
      </c>
      <c r="K35" t="str">
        <v>onion, spring</v>
      </c>
      <c r="L35" t="str">
        <v>noodles</v>
      </c>
      <c r="M35" t="str">
        <v>soy sauce</v>
      </c>
      <c r="N35" t="str">
        <v>mirin</v>
      </c>
      <c r="O35" t="str">
        <v>dashi stock</v>
      </c>
    </row>
    <row r="36" spans="1:18" x14ac:dyDescent="0.3">
      <c r="A36">
        <v>35</v>
      </c>
      <c r="B36" t="s">
        <v>106</v>
      </c>
      <c r="C36" cm="1">
        <f t="array" ref="C36">SUM(_xlfn.XLOOKUP(_xlfn.ANCHORARRAY($I36),dish_ingredient!$E:$E,dish_ingredient!F:F))</f>
        <v>851.9</v>
      </c>
      <c r="D36" cm="1">
        <f t="array" ref="D36">SUM(_xlfn.XLOOKUP(_xlfn.ANCHORARRAY($I36),dish_ingredient!$E:$E,dish_ingredient!G:G))</f>
        <v>68.42</v>
      </c>
      <c r="E36" cm="1">
        <f t="array" ref="E36">SUM(_xlfn.XLOOKUP(_xlfn.ANCHORARRAY($I36),dish_ingredient!$E:$E,dish_ingredient!H:H))</f>
        <v>56.55</v>
      </c>
      <c r="F36" cm="1">
        <f t="array" ref="F36">SUM(_xlfn.XLOOKUP(_xlfn.ANCHORARRAY($I36),dish_ingredient!$E:$E,dish_ingredient!I:I))</f>
        <v>17.95</v>
      </c>
      <c r="G36" cm="1">
        <f t="array" ref="G36">SUM(_xlfn.XLOOKUP(_xlfn.ANCHORARRAY($I36),dish_ingredient!$E:$E,dish_ingredient!J:J))</f>
        <v>0</v>
      </c>
      <c r="H36" cm="1">
        <f t="array" ref="H36">SUM(_xlfn.XLOOKUP(_xlfn.ANCHORARRAY($I36),dish_ingredient!$E:$E,dish_ingredient!K:K))</f>
        <v>4.68</v>
      </c>
      <c r="I36" t="str" cm="1">
        <f t="array" ref="I36:M36">TRANSPOSE(_xlfn._xlws.FILTER(dish_ingredient!E:E,dish_ingredient!D:D=dish!B36))</f>
        <v>cabbage, napa</v>
      </c>
      <c r="J36" t="str">
        <v>pork belly</v>
      </c>
      <c r="K36" t="str">
        <v>onion, spring</v>
      </c>
      <c r="L36" t="str">
        <v>spinach</v>
      </c>
      <c r="M36" t="str">
        <v>tempura batter</v>
      </c>
    </row>
    <row r="37" spans="1:18" x14ac:dyDescent="0.3">
      <c r="A37">
        <v>36</v>
      </c>
      <c r="B37" t="s">
        <v>107</v>
      </c>
      <c r="C37" cm="1">
        <f t="array" ref="C37">SUM(_xlfn.XLOOKUP(_xlfn.ANCHORARRAY($I37),dish_ingredient!$E:$E,dish_ingredient!F:F))</f>
        <v>444.1</v>
      </c>
      <c r="D37" cm="1">
        <f t="array" ref="D37">SUM(_xlfn.XLOOKUP(_xlfn.ANCHORARRAY($I37),dish_ingredient!$E:$E,dish_ingredient!G:G))</f>
        <v>16.46</v>
      </c>
      <c r="E37" cm="1">
        <f t="array" ref="E37">SUM(_xlfn.XLOOKUP(_xlfn.ANCHORARRAY($I37),dish_ingredient!$E:$E,dish_ingredient!H:H))</f>
        <v>65.790000000000006</v>
      </c>
      <c r="F37" cm="1">
        <f t="array" ref="F37">SUM(_xlfn.XLOOKUP(_xlfn.ANCHORARRAY($I37),dish_ingredient!$E:$E,dish_ingredient!I:I))</f>
        <v>23.79</v>
      </c>
      <c r="G37" cm="1">
        <f t="array" ref="G37">SUM(_xlfn.XLOOKUP(_xlfn.ANCHORARRAY($I37),dish_ingredient!$E:$E,dish_ingredient!J:J))</f>
        <v>0</v>
      </c>
      <c r="H37" cm="1">
        <f t="array" ref="H37">SUM(_xlfn.XLOOKUP(_xlfn.ANCHORARRAY($I37),dish_ingredient!$E:$E,dish_ingredient!K:K))</f>
        <v>6.68</v>
      </c>
      <c r="I37" t="str" cm="1">
        <f t="array" ref="I37:M37">TRANSPOSE(_xlfn._xlws.FILTER(dish_ingredient!E:E,dish_ingredient!D:D=dish!B37))</f>
        <v>octopus</v>
      </c>
      <c r="J37" t="str">
        <v>onion, spring</v>
      </c>
      <c r="K37" t="str">
        <v>carrot</v>
      </c>
      <c r="L37" t="str">
        <v>spinach</v>
      </c>
      <c r="M37" t="str">
        <v>tempura batter</v>
      </c>
    </row>
    <row r="38" spans="1:18" x14ac:dyDescent="0.3">
      <c r="A38">
        <v>37</v>
      </c>
      <c r="B38" t="s">
        <v>108</v>
      </c>
      <c r="C38" cm="1">
        <f t="array" ref="C38">SUM(_xlfn.XLOOKUP(_xlfn.ANCHORARRAY($I38),dish_ingredient!$E:$E,dish_ingredient!F:F))</f>
        <v>130.70000000000002</v>
      </c>
      <c r="D38" cm="1">
        <f t="array" ref="D38">SUM(_xlfn.XLOOKUP(_xlfn.ANCHORARRAY($I38),dish_ingredient!$E:$E,dish_ingredient!G:G))</f>
        <v>6.5300000000000011</v>
      </c>
      <c r="E38" cm="1">
        <f t="array" ref="E38">SUM(_xlfn.XLOOKUP(_xlfn.ANCHORARRAY($I38),dish_ingredient!$E:$E,dish_ingredient!H:H))</f>
        <v>14.489999999999998</v>
      </c>
      <c r="F38" cm="1">
        <f t="array" ref="F38">SUM(_xlfn.XLOOKUP(_xlfn.ANCHORARRAY($I38),dish_ingredient!$E:$E,dish_ingredient!I:I))</f>
        <v>6.5900000000000007</v>
      </c>
      <c r="G38" cm="1">
        <f t="array" ref="G38">SUM(_xlfn.XLOOKUP(_xlfn.ANCHORARRAY($I38),dish_ingredient!$E:$E,dish_ingredient!J:J))</f>
        <v>0</v>
      </c>
      <c r="H38" cm="1">
        <f t="array" ref="H38">SUM(_xlfn.XLOOKUP(_xlfn.ANCHORARRAY($I38),dish_ingredient!$E:$E,dish_ingredient!K:K))</f>
        <v>5.36</v>
      </c>
      <c r="I38" t="str" cm="1">
        <f t="array" ref="I38:M38">TRANSPOSE(_xlfn._xlws.FILTER(dish_ingredient!E:E,dish_ingredient!D:D=dish!B38))</f>
        <v>eggplant</v>
      </c>
      <c r="J38" t="str">
        <v>spinach</v>
      </c>
      <c r="K38" t="str">
        <v>onion, spring</v>
      </c>
      <c r="L38" t="str">
        <v>sesame seed kernel</v>
      </c>
      <c r="M38" t="str">
        <v>miso paste</v>
      </c>
    </row>
    <row r="39" spans="1:18" x14ac:dyDescent="0.3">
      <c r="A39">
        <v>38</v>
      </c>
      <c r="B39" t="s">
        <v>109</v>
      </c>
      <c r="C39" cm="1">
        <f t="array" ref="C39">SUM(_xlfn.XLOOKUP(_xlfn.ANCHORARRAY($I39),dish_ingredient!$E:$E,dish_ingredient!F:F))</f>
        <v>270.92500000000001</v>
      </c>
      <c r="D39" cm="1">
        <f t="array" ref="D39">SUM(_xlfn.XLOOKUP(_xlfn.ANCHORARRAY($I39),dish_ingredient!$E:$E,dish_ingredient!G:G))</f>
        <v>8.370000000000001</v>
      </c>
      <c r="E39" cm="1">
        <f t="array" ref="E39">SUM(_xlfn.XLOOKUP(_xlfn.ANCHORARRAY($I39),dish_ingredient!$E:$E,dish_ingredient!H:H))</f>
        <v>40.125</v>
      </c>
      <c r="F39" cm="1">
        <f t="array" ref="F39">SUM(_xlfn.XLOOKUP(_xlfn.ANCHORARRAY($I39),dish_ingredient!$E:$E,dish_ingredient!I:I))</f>
        <v>6.0500000000000007</v>
      </c>
      <c r="G39" cm="1">
        <f t="array" ref="G39">SUM(_xlfn.XLOOKUP(_xlfn.ANCHORARRAY($I39),dish_ingredient!$E:$E,dish_ingredient!J:J))</f>
        <v>0</v>
      </c>
      <c r="H39" cm="1">
        <f t="array" ref="H39">SUM(_xlfn.XLOOKUP(_xlfn.ANCHORARRAY($I39),dish_ingredient!$E:$E,dish_ingredient!K:K))</f>
        <v>7.58</v>
      </c>
      <c r="I39" t="str" cm="1">
        <f t="array" ref="I39:N39">TRANSPOSE(_xlfn._xlws.FILTER(dish_ingredient!E:E,dish_ingredient!D:D=dish!B39))</f>
        <v>spinach</v>
      </c>
      <c r="J39" t="str">
        <v>sesame seed kernel</v>
      </c>
      <c r="K39" t="str">
        <v>carrot</v>
      </c>
      <c r="L39" t="str">
        <v>cucumber</v>
      </c>
      <c r="M39" t="str">
        <v>soy sauce</v>
      </c>
      <c r="N39" t="str">
        <v>sugar</v>
      </c>
    </row>
    <row r="40" spans="1:18" x14ac:dyDescent="0.3">
      <c r="A40">
        <v>39</v>
      </c>
      <c r="B40" t="s">
        <v>110</v>
      </c>
      <c r="C40" cm="1">
        <f t="array" ref="C40">SUM(_xlfn.XLOOKUP(_xlfn.ANCHORARRAY($I40),dish_ingredient!$E:$E,dish_ingredient!F:F))</f>
        <v>430.5</v>
      </c>
      <c r="D40" cm="1">
        <f t="array" ref="D40">SUM(_xlfn.XLOOKUP(_xlfn.ANCHORARRAY($I40),dish_ingredient!$E:$E,dish_ingredient!G:G))</f>
        <v>5.4</v>
      </c>
      <c r="E40" cm="1">
        <f t="array" ref="E40">SUM(_xlfn.XLOOKUP(_xlfn.ANCHORARRAY($I40),dish_ingredient!$E:$E,dish_ingredient!H:H))</f>
        <v>58.6</v>
      </c>
      <c r="F40" cm="1">
        <f t="array" ref="F40">SUM(_xlfn.XLOOKUP(_xlfn.ANCHORARRAY($I40),dish_ingredient!$E:$E,dish_ingredient!I:I))</f>
        <v>33.5</v>
      </c>
      <c r="G40" cm="1">
        <f t="array" ref="G40">SUM(_xlfn.XLOOKUP(_xlfn.ANCHORARRAY($I40),dish_ingredient!$E:$E,dish_ingredient!J:J))</f>
        <v>0</v>
      </c>
      <c r="H40" cm="1">
        <f t="array" ref="H40">SUM(_xlfn.XLOOKUP(_xlfn.ANCHORARRAY($I40),dish_ingredient!$E:$E,dish_ingredient!K:K))</f>
        <v>7.6999999999999993</v>
      </c>
      <c r="I40" t="str" cm="1">
        <f t="array" ref="I40:L40">TRANSPOSE(_xlfn._xlws.FILTER(dish_ingredient!E:E,dish_ingredient!D:D=dish!B40))</f>
        <v>tuna, yellowfin</v>
      </c>
      <c r="J40" t="str">
        <v>cucumber</v>
      </c>
      <c r="K40" t="str">
        <v>carrot</v>
      </c>
      <c r="L40" t="str">
        <v>rice</v>
      </c>
    </row>
    <row r="41" spans="1:18" x14ac:dyDescent="0.3">
      <c r="A41">
        <v>40</v>
      </c>
      <c r="B41" t="s">
        <v>111</v>
      </c>
      <c r="C41" cm="1">
        <f t="array" ref="C41">SUM(_xlfn.XLOOKUP(_xlfn.ANCHORARRAY($I41),dish_ingredient!$E:$E,dish_ingredient!F:F))</f>
        <v>669.75</v>
      </c>
      <c r="D41" cm="1">
        <f t="array" ref="D41">SUM(_xlfn.XLOOKUP(_xlfn.ANCHORARRAY($I41),dish_ingredient!$E:$E,dish_ingredient!G:G))</f>
        <v>41.64</v>
      </c>
      <c r="E41" cm="1">
        <f t="array" ref="E41">SUM(_xlfn.XLOOKUP(_xlfn.ANCHORARRAY($I41),dish_ingredient!$E:$E,dish_ingredient!H:H))</f>
        <v>25.164999999999996</v>
      </c>
      <c r="F41" cm="1">
        <f t="array" ref="F41">SUM(_xlfn.XLOOKUP(_xlfn.ANCHORARRAY($I41),dish_ingredient!$E:$E,dish_ingredient!I:I))</f>
        <v>46.160000000000004</v>
      </c>
      <c r="G41" cm="1">
        <f t="array" ref="G41">SUM(_xlfn.XLOOKUP(_xlfn.ANCHORARRAY($I41),dish_ingredient!$E:$E,dish_ingredient!J:J))</f>
        <v>1.75</v>
      </c>
      <c r="H41" cm="1">
        <f t="array" ref="H41">SUM(_xlfn.XLOOKUP(_xlfn.ANCHORARRAY($I41),dish_ingredient!$E:$E,dish_ingredient!K:K))</f>
        <v>6.2750000000000004</v>
      </c>
      <c r="I41" t="str" cm="1">
        <f t="array" ref="I41:R41">TRANSPOSE(_xlfn._xlws.FILTER(dish_ingredient!E:E,dish_ingredient!D:D=dish!B41))</f>
        <v>beef, brisket flat half</v>
      </c>
      <c r="J41" t="str">
        <v>cabbage, napa</v>
      </c>
      <c r="K41" t="str">
        <v>spinach</v>
      </c>
      <c r="L41" t="str">
        <v>tofu, regular</v>
      </c>
      <c r="M41" t="str">
        <v>carrot</v>
      </c>
      <c r="N41" t="str">
        <v>mushroom, shiitake</v>
      </c>
      <c r="O41" t="str">
        <v>seaweed wakame</v>
      </c>
      <c r="P41" t="str">
        <v>soy sauce</v>
      </c>
      <c r="Q41" t="str">
        <v>mirin</v>
      </c>
      <c r="R41" t="str">
        <v>dashi stock</v>
      </c>
    </row>
    <row r="42" spans="1:18" x14ac:dyDescent="0.3">
      <c r="A42">
        <v>41</v>
      </c>
      <c r="B42" t="s">
        <v>112</v>
      </c>
      <c r="C42" cm="1">
        <f t="array" ref="C42">SUM(_xlfn.XLOOKUP(_xlfn.ANCHORARRAY($I42),dish_ingredient!$E:$E,dish_ingredient!F:F))</f>
        <v>1456.7</v>
      </c>
      <c r="D42" cm="1">
        <f t="array" ref="D42">SUM(_xlfn.XLOOKUP(_xlfn.ANCHORARRAY($I42),dish_ingredient!$E:$E,dish_ingredient!G:G))</f>
        <v>87.800000000000011</v>
      </c>
      <c r="E42" cm="1">
        <f t="array" ref="E42">SUM(_xlfn.XLOOKUP(_xlfn.ANCHORARRAY($I42),dish_ingredient!$E:$E,dish_ingredient!H:H))</f>
        <v>144.05000000000001</v>
      </c>
      <c r="F42" cm="1">
        <f t="array" ref="F42">SUM(_xlfn.XLOOKUP(_xlfn.ANCHORARRAY($I42),dish_ingredient!$E:$E,dish_ingredient!I:I))</f>
        <v>28.650000000000002</v>
      </c>
      <c r="G42" cm="1">
        <f t="array" ref="G42">SUM(_xlfn.XLOOKUP(_xlfn.ANCHORARRAY($I42),dish_ingredient!$E:$E,dish_ingredient!J:J))</f>
        <v>0</v>
      </c>
      <c r="H42" cm="1">
        <f t="array" ref="H42">SUM(_xlfn.XLOOKUP(_xlfn.ANCHORARRAY($I42),dish_ingredient!$E:$E,dish_ingredient!K:K))</f>
        <v>14.599999999999998</v>
      </c>
      <c r="I42" t="str" cm="1">
        <f t="array" ref="I42:P42">TRANSPOSE(_xlfn._xlws.FILTER(dish_ingredient!E:E,dish_ingredient!D:D=dish!B42))</f>
        <v>pork belly</v>
      </c>
      <c r="J42" t="str">
        <v>potato, white</v>
      </c>
      <c r="K42" t="str">
        <v>carrot</v>
      </c>
      <c r="L42" t="str">
        <v>onion</v>
      </c>
      <c r="M42" t="str">
        <v>rice</v>
      </c>
      <c r="N42" t="str">
        <v>curry roux</v>
      </c>
      <c r="O42" t="str">
        <v>oil, sunflower</v>
      </c>
      <c r="P42" t="str">
        <v>breadcrumbs</v>
      </c>
    </row>
    <row r="43" spans="1:18" x14ac:dyDescent="0.3">
      <c r="A43">
        <v>42</v>
      </c>
      <c r="B43" t="s">
        <v>113</v>
      </c>
      <c r="C43" cm="1">
        <f t="array" ref="C43">SUM(_xlfn.XLOOKUP(_xlfn.ANCHORARRAY($I43),dish_ingredient!$E:$E,dish_ingredient!F:F))</f>
        <v>916.9</v>
      </c>
      <c r="D43" cm="1">
        <f t="array" ref="D43">SUM(_xlfn.XLOOKUP(_xlfn.ANCHORARRAY($I43),dish_ingredient!$E:$E,dish_ingredient!G:G))</f>
        <v>54.2</v>
      </c>
      <c r="E43" cm="1">
        <f t="array" ref="E43">SUM(_xlfn.XLOOKUP(_xlfn.ANCHORARRAY($I43),dish_ingredient!$E:$E,dish_ingredient!H:H))</f>
        <v>85.754999999999995</v>
      </c>
      <c r="F43" cm="1">
        <f t="array" ref="F43">SUM(_xlfn.XLOOKUP(_xlfn.ANCHORARRAY($I43),dish_ingredient!$E:$E,dish_ingredient!I:I))</f>
        <v>20.599999999999998</v>
      </c>
      <c r="G43" cm="1">
        <f t="array" ref="G43">SUM(_xlfn.XLOOKUP(_xlfn.ANCHORARRAY($I43),dish_ingredient!$E:$E,dish_ingredient!J:J))</f>
        <v>0</v>
      </c>
      <c r="H43" cm="1">
        <f t="array" ref="H43">SUM(_xlfn.XLOOKUP(_xlfn.ANCHORARRAY($I43),dish_ingredient!$E:$E,dish_ingredient!K:K))</f>
        <v>9.754999999999999</v>
      </c>
      <c r="I43" t="str" cm="1">
        <f t="array" ref="I43:P43">TRANSPOSE(_xlfn._xlws.FILTER(dish_ingredient!E:E,dish_ingredient!D:D=dish!B43))</f>
        <v>noodles</v>
      </c>
      <c r="J43" t="str">
        <v>cabbage, napa</v>
      </c>
      <c r="K43" t="str">
        <v>carrot</v>
      </c>
      <c r="L43" t="str">
        <v>onion</v>
      </c>
      <c r="M43" t="str">
        <v>pork belly</v>
      </c>
      <c r="N43" t="str">
        <v>soy sauce</v>
      </c>
      <c r="O43" t="str">
        <v>seaweed wakame</v>
      </c>
      <c r="P43" t="str">
        <v>onion, spring</v>
      </c>
    </row>
    <row r="44" spans="1:18" x14ac:dyDescent="0.3">
      <c r="A44">
        <v>43</v>
      </c>
      <c r="B44" t="s">
        <v>114</v>
      </c>
      <c r="C44" cm="1">
        <f t="array" ref="C44">SUM(_xlfn.XLOOKUP(_xlfn.ANCHORARRAY($I44),dish_ingredient!$E:$E,dish_ingredient!F:F))</f>
        <v>945.45</v>
      </c>
      <c r="D44" cm="1">
        <f t="array" ref="D44">SUM(_xlfn.XLOOKUP(_xlfn.ANCHORARRAY($I44),dish_ingredient!$E:$E,dish_ingredient!G:G))</f>
        <v>23.95</v>
      </c>
      <c r="E44" cm="1">
        <f t="array" ref="E44">SUM(_xlfn.XLOOKUP(_xlfn.ANCHORARRAY($I44),dish_ingredient!$E:$E,dish_ingredient!H:H))</f>
        <v>6.95</v>
      </c>
      <c r="F44" cm="1">
        <f t="array" ref="F44">SUM(_xlfn.XLOOKUP(_xlfn.ANCHORARRAY($I44),dish_ingredient!$E:$E,dish_ingredient!I:I))</f>
        <v>166.15</v>
      </c>
      <c r="G44" cm="1">
        <f t="array" ref="G44">SUM(_xlfn.XLOOKUP(_xlfn.ANCHORARRAY($I44),dish_ingredient!$E:$E,dish_ingredient!J:J))</f>
        <v>0</v>
      </c>
      <c r="H44" cm="1">
        <f t="array" ref="H44">SUM(_xlfn.XLOOKUP(_xlfn.ANCHORARRAY($I44),dish_ingredient!$E:$E,dish_ingredient!K:K))</f>
        <v>2.35</v>
      </c>
      <c r="I44" t="str" cm="1">
        <f t="array" ref="I44:N44">TRANSPOSE(_xlfn._xlws.FILTER(dish_ingredient!E:E,dish_ingredient!D:D=dish!B44))</f>
        <v>egg, chicken</v>
      </c>
      <c r="J44" t="str">
        <v>mushroom, shiitake</v>
      </c>
      <c r="K44" t="str">
        <v>spinach</v>
      </c>
      <c r="L44" t="str">
        <v>chicken, breast</v>
      </c>
      <c r="M44" t="str">
        <v>soy sauce</v>
      </c>
      <c r="N44" t="str">
        <v>dashi stock</v>
      </c>
    </row>
    <row r="45" spans="1:18" x14ac:dyDescent="0.3">
      <c r="A45">
        <v>44</v>
      </c>
      <c r="B45" t="s">
        <v>115</v>
      </c>
      <c r="C45" cm="1">
        <f t="array" ref="C45">SUM(_xlfn.XLOOKUP(_xlfn.ANCHORARRAY($I45),dish_ingredient!$E:$E,dish_ingredient!F:F))</f>
        <v>735.57500000000005</v>
      </c>
      <c r="D45" cm="1">
        <f t="array" ref="D45">SUM(_xlfn.XLOOKUP(_xlfn.ANCHORARRAY($I45),dish_ingredient!$E:$E,dish_ingredient!G:G))</f>
        <v>36.450000000000003</v>
      </c>
      <c r="E45" cm="1">
        <f t="array" ref="E45">SUM(_xlfn.XLOOKUP(_xlfn.ANCHORARRAY($I45),dish_ingredient!$E:$E,dish_ingredient!H:H))</f>
        <v>58.875000000000007</v>
      </c>
      <c r="F45" cm="1">
        <f t="array" ref="F45">SUM(_xlfn.XLOOKUP(_xlfn.ANCHORARRAY($I45),dish_ingredient!$E:$E,dish_ingredient!I:I))</f>
        <v>38.15</v>
      </c>
      <c r="G45" cm="1">
        <f t="array" ref="G45">SUM(_xlfn.XLOOKUP(_xlfn.ANCHORARRAY($I45),dish_ingredient!$E:$E,dish_ingredient!J:J))</f>
        <v>1.75</v>
      </c>
      <c r="H45" cm="1">
        <f t="array" ref="H45">SUM(_xlfn.XLOOKUP(_xlfn.ANCHORARRAY($I45),dish_ingredient!$E:$E,dish_ingredient!K:K))</f>
        <v>7.55</v>
      </c>
      <c r="I45" t="str" cm="1">
        <f t="array" ref="I45:P45">TRANSPOSE(_xlfn._xlws.FILTER(dish_ingredient!E:E,dish_ingredient!D:D=dish!B45))</f>
        <v>beef, brisket flat half</v>
      </c>
      <c r="J45" t="str">
        <v>potato, white</v>
      </c>
      <c r="K45" t="str">
        <v>carrot</v>
      </c>
      <c r="L45" t="str">
        <v>onion</v>
      </c>
      <c r="M45" t="str">
        <v>soy sauce</v>
      </c>
      <c r="N45" t="str">
        <v>mirin</v>
      </c>
      <c r="O45" t="str">
        <v>sugar</v>
      </c>
      <c r="P45" t="str">
        <v>dashi stock</v>
      </c>
    </row>
    <row r="46" spans="1:18" x14ac:dyDescent="0.3">
      <c r="A46">
        <v>45</v>
      </c>
      <c r="B46" t="s">
        <v>116</v>
      </c>
      <c r="C46" cm="1">
        <f t="array" ref="C46">SUM(_xlfn.XLOOKUP(_xlfn.ANCHORARRAY($I46),dish_ingredient!$E:$E,dish_ingredient!F:F))</f>
        <v>270.92500000000001</v>
      </c>
      <c r="D46" cm="1">
        <f t="array" ref="D46">SUM(_xlfn.XLOOKUP(_xlfn.ANCHORARRAY($I46),dish_ingredient!$E:$E,dish_ingredient!G:G))</f>
        <v>8.370000000000001</v>
      </c>
      <c r="E46" cm="1">
        <f t="array" ref="E46">SUM(_xlfn.XLOOKUP(_xlfn.ANCHORARRAY($I46),dish_ingredient!$E:$E,dish_ingredient!H:H))</f>
        <v>40.125</v>
      </c>
      <c r="F46" cm="1">
        <f t="array" ref="F46">SUM(_xlfn.XLOOKUP(_xlfn.ANCHORARRAY($I46),dish_ingredient!$E:$E,dish_ingredient!I:I))</f>
        <v>6.0500000000000007</v>
      </c>
      <c r="G46" cm="1">
        <f t="array" ref="G46">SUM(_xlfn.XLOOKUP(_xlfn.ANCHORARRAY($I46),dish_ingredient!$E:$E,dish_ingredient!J:J))</f>
        <v>0</v>
      </c>
      <c r="H46" cm="1">
        <f t="array" ref="H46">SUM(_xlfn.XLOOKUP(_xlfn.ANCHORARRAY($I46),dish_ingredient!$E:$E,dish_ingredient!K:K))</f>
        <v>7.58</v>
      </c>
      <c r="I46" t="str" cm="1">
        <f t="array" ref="I46:N46">TRANSPOSE(_xlfn._xlws.FILTER(dish_ingredient!E:E,dish_ingredient!D:D=dish!B46))</f>
        <v>cucumber</v>
      </c>
      <c r="J46" t="str">
        <v>carrot</v>
      </c>
      <c r="K46" t="str">
        <v>spinach</v>
      </c>
      <c r="L46" t="str">
        <v>sesame seed kernel</v>
      </c>
      <c r="M46" t="str">
        <v>soy sauce</v>
      </c>
      <c r="N46" t="str">
        <v>sugar</v>
      </c>
    </row>
    <row r="47" spans="1:18" x14ac:dyDescent="0.3">
      <c r="A47">
        <v>46</v>
      </c>
      <c r="B47" t="s">
        <v>117</v>
      </c>
      <c r="C47" cm="1">
        <f t="array" ref="C47">SUM(_xlfn.XLOOKUP(_xlfn.ANCHORARRAY($I47),dish_ingredient!$E:$E,dish_ingredient!F:F))</f>
        <v>853.875</v>
      </c>
      <c r="D47" cm="1">
        <f t="array" ref="D47">SUM(_xlfn.XLOOKUP(_xlfn.ANCHORARRAY($I47),dish_ingredient!$E:$E,dish_ingredient!G:G))</f>
        <v>43.25</v>
      </c>
      <c r="E47" cm="1">
        <f t="array" ref="E47">SUM(_xlfn.XLOOKUP(_xlfn.ANCHORARRAY($I47),dish_ingredient!$E:$E,dish_ingredient!H:H))</f>
        <v>68.125</v>
      </c>
      <c r="F47" cm="1">
        <f t="array" ref="F47">SUM(_xlfn.XLOOKUP(_xlfn.ANCHORARRAY($I47),dish_ingredient!$E:$E,dish_ingredient!I:I))</f>
        <v>45.25</v>
      </c>
      <c r="G47" cm="1">
        <f t="array" ref="G47">SUM(_xlfn.XLOOKUP(_xlfn.ANCHORARRAY($I47),dish_ingredient!$E:$E,dish_ingredient!J:J))</f>
        <v>1.75</v>
      </c>
      <c r="H47" cm="1">
        <f t="array" ref="H47">SUM(_xlfn.XLOOKUP(_xlfn.ANCHORARRAY($I47),dish_ingredient!$E:$E,dish_ingredient!K:K))</f>
        <v>4.9499999999999993</v>
      </c>
      <c r="I47" t="str" cm="1">
        <f t="array" ref="I47:O47">TRANSPOSE(_xlfn._xlws.FILTER(dish_ingredient!E:E,dish_ingredient!D:D=dish!B47))</f>
        <v>beef, brisket flat half</v>
      </c>
      <c r="J47" t="str">
        <v>onion</v>
      </c>
      <c r="K47" t="str">
        <v>rice</v>
      </c>
      <c r="L47" t="str">
        <v>soy sauce</v>
      </c>
      <c r="M47" t="str">
        <v>mirin</v>
      </c>
      <c r="N47" t="str">
        <v>sugar</v>
      </c>
      <c r="O47" t="str">
        <v>egg, chicken</v>
      </c>
    </row>
    <row r="48" spans="1:18" x14ac:dyDescent="0.3">
      <c r="A48">
        <v>47</v>
      </c>
      <c r="B48" t="s">
        <v>118</v>
      </c>
      <c r="C48" cm="1">
        <f t="array" ref="C48">SUM(_xlfn.XLOOKUP(_xlfn.ANCHORARRAY($I48),dish_ingredient!$E:$E,dish_ingredient!F:F))</f>
        <v>1879.8</v>
      </c>
      <c r="D48" cm="1">
        <f t="array" ref="D48">SUM(_xlfn.XLOOKUP(_xlfn.ANCHORARRAY($I48),dish_ingredient!$E:$E,dish_ingredient!G:G))</f>
        <v>83.65</v>
      </c>
      <c r="E48" cm="1">
        <f t="array" ref="E48">SUM(_xlfn.XLOOKUP(_xlfn.ANCHORARRAY($I48),dish_ingredient!$E:$E,dish_ingredient!H:H))</f>
        <v>228.3</v>
      </c>
      <c r="F48" cm="1">
        <f t="array" ref="F48">SUM(_xlfn.XLOOKUP(_xlfn.ANCHORARRAY($I48),dish_ingredient!$E:$E,dish_ingredient!I:I))</f>
        <v>47.75</v>
      </c>
      <c r="G48" cm="1">
        <f t="array" ref="G48">SUM(_xlfn.XLOOKUP(_xlfn.ANCHORARRAY($I48),dish_ingredient!$E:$E,dish_ingredient!J:J))</f>
        <v>0</v>
      </c>
      <c r="H48" cm="1">
        <f t="array" ref="H48">SUM(_xlfn.XLOOKUP(_xlfn.ANCHORARRAY($I48),dish_ingredient!$E:$E,dish_ingredient!K:K))</f>
        <v>9.1999999999999993</v>
      </c>
      <c r="I48" t="str" cm="1">
        <f t="array" ref="I48:M48">TRANSPOSE(_xlfn._xlws.FILTER(dish_ingredient!E:E,dish_ingredient!D:D=dish!B48))</f>
        <v>pork belly</v>
      </c>
      <c r="J48" t="str">
        <v>breadcrumbs</v>
      </c>
      <c r="K48" t="str">
        <v>egg, chicken</v>
      </c>
      <c r="L48" t="str">
        <v>all-purpose flour</v>
      </c>
      <c r="M48" t="str">
        <v>oil, canola</v>
      </c>
    </row>
    <row r="49" spans="1:16" x14ac:dyDescent="0.3">
      <c r="A49">
        <v>48</v>
      </c>
      <c r="B49" t="s">
        <v>119</v>
      </c>
      <c r="C49" cm="1">
        <f t="array" ref="C49">SUM(_xlfn.XLOOKUP(_xlfn.ANCHORARRAY($I49),dish_ingredient!$E:$E,dish_ingredient!F:F))</f>
        <v>630.47500000000002</v>
      </c>
      <c r="D49" cm="1">
        <f t="array" ref="D49">SUM(_xlfn.XLOOKUP(_xlfn.ANCHORARRAY($I49),dish_ingredient!$E:$E,dish_ingredient!G:G))</f>
        <v>25.06</v>
      </c>
      <c r="E49" cm="1">
        <f t="array" ref="E49">SUM(_xlfn.XLOOKUP(_xlfn.ANCHORARRAY($I49),dish_ingredient!$E:$E,dish_ingredient!H:H))</f>
        <v>55.814999999999998</v>
      </c>
      <c r="F49" cm="1">
        <f t="array" ref="F49">SUM(_xlfn.XLOOKUP(_xlfn.ANCHORARRAY($I49),dish_ingredient!$E:$E,dish_ingredient!I:I))</f>
        <v>42.94</v>
      </c>
      <c r="G49" cm="1">
        <f t="array" ref="G49">SUM(_xlfn.XLOOKUP(_xlfn.ANCHORARRAY($I49),dish_ingredient!$E:$E,dish_ingredient!J:J))</f>
        <v>1.75</v>
      </c>
      <c r="H49" cm="1">
        <f t="array" ref="H49">SUM(_xlfn.XLOOKUP(_xlfn.ANCHORARRAY($I49),dish_ingredient!$E:$E,dish_ingredient!K:K))</f>
        <v>3.1799999999999997</v>
      </c>
      <c r="I49" t="str" cm="1">
        <f t="array" ref="I49:N49">TRANSPOSE(_xlfn._xlws.FILTER(dish_ingredient!E:E,dish_ingredient!D:D=dish!B49))</f>
        <v>eel, mixed</v>
      </c>
      <c r="J49" t="str">
        <v>rice</v>
      </c>
      <c r="K49" t="str">
        <v>soy sauce</v>
      </c>
      <c r="L49" t="str">
        <v>mirin</v>
      </c>
      <c r="M49" t="str">
        <v>onion, spring</v>
      </c>
      <c r="N49" t="str">
        <v>sugar</v>
      </c>
    </row>
    <row r="50" spans="1:16" x14ac:dyDescent="0.3">
      <c r="A50">
        <v>49</v>
      </c>
      <c r="B50" t="s">
        <v>120</v>
      </c>
      <c r="C50" cm="1">
        <f t="array" ref="C50">SUM(_xlfn.XLOOKUP(_xlfn.ANCHORARRAY($I50),dish_ingredient!$E:$E,dish_ingredient!F:F))</f>
        <v>1115.05</v>
      </c>
      <c r="D50" cm="1">
        <f t="array" ref="D50">SUM(_xlfn.XLOOKUP(_xlfn.ANCHORARRAY($I50),dish_ingredient!$E:$E,dish_ingredient!G:G))</f>
        <v>25.61</v>
      </c>
      <c r="E50" cm="1">
        <f t="array" ref="E50">SUM(_xlfn.XLOOKUP(_xlfn.ANCHORARRAY($I50),dish_ingredient!$E:$E,dish_ingredient!H:H))</f>
        <v>45.139999999999993</v>
      </c>
      <c r="F50" cm="1">
        <f t="array" ref="F50">SUM(_xlfn.XLOOKUP(_xlfn.ANCHORARRAY($I50),dish_ingredient!$E:$E,dish_ingredient!I:I))</f>
        <v>170.28999999999996</v>
      </c>
      <c r="G50" cm="1">
        <f t="array" ref="G50">SUM(_xlfn.XLOOKUP(_xlfn.ANCHORARRAY($I50),dish_ingredient!$E:$E,dish_ingredient!J:J))</f>
        <v>0</v>
      </c>
      <c r="H50" cm="1">
        <f t="array" ref="H50">SUM(_xlfn.XLOOKUP(_xlfn.ANCHORARRAY($I50),dish_ingredient!$E:$E,dish_ingredient!K:K))</f>
        <v>5.53</v>
      </c>
      <c r="I50" t="str" cm="1">
        <f t="array" ref="I50:P50">TRANSPOSE(_xlfn._xlws.FILTER(dish_ingredient!E:E,dish_ingredient!D:D=dish!B50))</f>
        <v>rice</v>
      </c>
      <c r="J50" t="str">
        <v>chicken, breast</v>
      </c>
      <c r="K50" t="str">
        <v>spinach</v>
      </c>
      <c r="L50" t="str">
        <v>mushroom, shiitake</v>
      </c>
      <c r="M50" t="str">
        <v>soy sauce</v>
      </c>
      <c r="N50" t="str">
        <v>dashi stock</v>
      </c>
      <c r="O50" t="str">
        <v>egg, chicken</v>
      </c>
      <c r="P50" t="str">
        <v>onion, spring</v>
      </c>
    </row>
    <row r="51" spans="1:16" x14ac:dyDescent="0.3">
      <c r="A51">
        <v>50</v>
      </c>
      <c r="B51" t="s">
        <v>142</v>
      </c>
      <c r="C51" cm="1">
        <f t="array" ref="C51">SUM(_xlfn.XLOOKUP(_xlfn.ANCHORARRAY($I51),dish_ingredient!$E:$E,dish_ingredient!F:F))</f>
        <v>733.3</v>
      </c>
      <c r="D51" cm="1">
        <f t="array" ref="D51">SUM(_xlfn.XLOOKUP(_xlfn.ANCHORARRAY($I51),dish_ingredient!$E:$E,dish_ingredient!G:G))</f>
        <v>57.34</v>
      </c>
      <c r="E51" cm="1">
        <f t="array" ref="E51">SUM(_xlfn.XLOOKUP(_xlfn.ANCHORARRAY($I51),dish_ingredient!$E:$E,dish_ingredient!H:H))</f>
        <v>42</v>
      </c>
      <c r="F51" cm="1">
        <f t="array" ref="F51">SUM(_xlfn.XLOOKUP(_xlfn.ANCHORARRAY($I51),dish_ingredient!$E:$E,dish_ingredient!I:I))</f>
        <v>12.950000000000001</v>
      </c>
      <c r="G51" cm="1">
        <f t="array" ref="G51">SUM(_xlfn.XLOOKUP(_xlfn.ANCHORARRAY($I51),dish_ingredient!$E:$E,dish_ingredient!J:J))</f>
        <v>0</v>
      </c>
      <c r="H51" cm="1">
        <f t="array" ref="H51">SUM(_xlfn.XLOOKUP(_xlfn.ANCHORARRAY($I51),dish_ingredient!$E:$E,dish_ingredient!K:K))</f>
        <v>4.5299999999999994</v>
      </c>
      <c r="I51" t="str" cm="1">
        <f t="array" ref="I51:N51">TRANSPOSE(_xlfn._xlws.FILTER(dish_ingredient!E:E,dish_ingredient!D:D=dish!B51))</f>
        <v>pork belly</v>
      </c>
      <c r="J51" t="str">
        <v>carrot</v>
      </c>
      <c r="K51" t="str">
        <v>capsicum, red</v>
      </c>
      <c r="L51" t="str">
        <v>corn starch</v>
      </c>
      <c r="M51" t="str">
        <v>sweet and sour sauce</v>
      </c>
      <c r="N51" t="str">
        <v>pineapple</v>
      </c>
    </row>
    <row r="52" spans="1:16" x14ac:dyDescent="0.3">
      <c r="A52">
        <v>51</v>
      </c>
      <c r="B52" t="s">
        <v>143</v>
      </c>
      <c r="C52" cm="1">
        <f t="array" ref="C52">SUM(_xlfn.XLOOKUP(_xlfn.ANCHORARRAY($I52),dish_ingredient!$E:$E,dish_ingredient!F:F))</f>
        <v>666.19</v>
      </c>
      <c r="D52" cm="1">
        <f t="array" ref="D52">SUM(_xlfn.XLOOKUP(_xlfn.ANCHORARRAY($I52),dish_ingredient!$E:$E,dish_ingredient!G:G))</f>
        <v>42.830000000000005</v>
      </c>
      <c r="E52" cm="1">
        <f t="array" ref="E52">SUM(_xlfn.XLOOKUP(_xlfn.ANCHORARRAY($I52),dish_ingredient!$E:$E,dish_ingredient!H:H))</f>
        <v>21.28</v>
      </c>
      <c r="F52" cm="1">
        <f t="array" ref="F52">SUM(_xlfn.XLOOKUP(_xlfn.ANCHORARRAY($I52),dish_ingredient!$E:$E,dish_ingredient!I:I))</f>
        <v>49.434000000000005</v>
      </c>
      <c r="G52" cm="1">
        <f t="array" ref="G52">SUM(_xlfn.XLOOKUP(_xlfn.ANCHORARRAY($I52),dish_ingredient!$E:$E,dish_ingredient!J:J))</f>
        <v>0</v>
      </c>
      <c r="H52" cm="1">
        <f t="array" ref="H52">SUM(_xlfn.XLOOKUP(_xlfn.ANCHORARRAY($I52),dish_ingredient!$E:$E,dish_ingredient!K:K))</f>
        <v>10.526</v>
      </c>
      <c r="I52" t="str" cm="1">
        <f t="array" ref="I52:N52">TRANSPOSE(_xlfn._xlws.FILTER(dish_ingredient!E:E,dish_ingredient!D:D=dish!B52))</f>
        <v>chicken, thigh</v>
      </c>
      <c r="J52" t="str">
        <v>capsicum, green</v>
      </c>
      <c r="K52" t="str">
        <v>peanut</v>
      </c>
      <c r="L52" t="str">
        <v>soy sauce</v>
      </c>
      <c r="M52" t="str">
        <v>garlic</v>
      </c>
      <c r="N52" t="str">
        <v>chili, red</v>
      </c>
    </row>
    <row r="53" spans="1:16" x14ac:dyDescent="0.3">
      <c r="A53">
        <v>52</v>
      </c>
      <c r="B53" t="s">
        <v>144</v>
      </c>
      <c r="C53" cm="1">
        <f t="array" ref="C53">SUM(_xlfn.XLOOKUP(_xlfn.ANCHORARRAY($I53),dish_ingredient!$E:$E,dish_ingredient!F:F))</f>
        <v>727.19</v>
      </c>
      <c r="D53" cm="1">
        <f t="array" ref="D53">SUM(_xlfn.XLOOKUP(_xlfn.ANCHORARRAY($I53),dish_ingredient!$E:$E,dish_ingredient!G:G))</f>
        <v>61.43</v>
      </c>
      <c r="E53" cm="1">
        <f t="array" ref="E53">SUM(_xlfn.XLOOKUP(_xlfn.ANCHORARRAY($I53),dish_ingredient!$E:$E,dish_ingredient!H:H))</f>
        <v>23.48</v>
      </c>
      <c r="F53" cm="1">
        <f t="array" ref="F53">SUM(_xlfn.XLOOKUP(_xlfn.ANCHORARRAY($I53),dish_ingredient!$E:$E,dish_ingredient!I:I))</f>
        <v>20.984000000000002</v>
      </c>
      <c r="G53" cm="1">
        <f t="array" ref="G53">SUM(_xlfn.XLOOKUP(_xlfn.ANCHORARRAY($I53),dish_ingredient!$E:$E,dish_ingredient!J:J))</f>
        <v>0</v>
      </c>
      <c r="H53" cm="1">
        <f t="array" ref="H53">SUM(_xlfn.XLOOKUP(_xlfn.ANCHORARRAY($I53),dish_ingredient!$E:$E,dish_ingredient!K:K))</f>
        <v>6.1260000000000012</v>
      </c>
      <c r="I53" t="str" cm="1">
        <f t="array" ref="I53:N53">TRANSPOSE(_xlfn._xlws.FILTER(dish_ingredient!E:E,dish_ingredient!D:D=dish!B53))</f>
        <v>tofu, regular</v>
      </c>
      <c r="J53" t="str">
        <v>pork belly</v>
      </c>
      <c r="K53" t="str">
        <v>garlic</v>
      </c>
      <c r="L53" t="str">
        <v>soy sauce</v>
      </c>
      <c r="M53" t="str">
        <v>corn starch</v>
      </c>
      <c r="N53" t="str">
        <v>chili, red</v>
      </c>
    </row>
    <row r="54" spans="1:16" x14ac:dyDescent="0.3">
      <c r="A54">
        <v>53</v>
      </c>
      <c r="B54" t="s">
        <v>145</v>
      </c>
      <c r="C54" cm="1">
        <f t="array" ref="C54">SUM(_xlfn.XLOOKUP(_xlfn.ANCHORARRAY($I54),dish_ingredient!$E:$E,dish_ingredient!F:F))</f>
        <v>1223.3</v>
      </c>
      <c r="D54" cm="1">
        <f t="array" ref="D54">SUM(_xlfn.XLOOKUP(_xlfn.ANCHORARRAY($I54),dish_ingredient!$E:$E,dish_ingredient!G:G))</f>
        <v>64.88</v>
      </c>
      <c r="E54" cm="1">
        <f t="array" ref="E54">SUM(_xlfn.XLOOKUP(_xlfn.ANCHORARRAY($I54),dish_ingredient!$E:$E,dish_ingredient!H:H))</f>
        <v>104.45</v>
      </c>
      <c r="F54" cm="1">
        <f t="array" ref="F54">SUM(_xlfn.XLOOKUP(_xlfn.ANCHORARRAY($I54),dish_ingredient!$E:$E,dish_ingredient!I:I))</f>
        <v>45.2</v>
      </c>
      <c r="G54" cm="1">
        <f t="array" ref="G54">SUM(_xlfn.XLOOKUP(_xlfn.ANCHORARRAY($I54),dish_ingredient!$E:$E,dish_ingredient!J:J))</f>
        <v>0</v>
      </c>
      <c r="H54" cm="1">
        <f t="array" ref="H54">SUM(_xlfn.XLOOKUP(_xlfn.ANCHORARRAY($I54),dish_ingredient!$E:$E,dish_ingredient!K:K))</f>
        <v>6.28</v>
      </c>
      <c r="I54" t="str" cm="1">
        <f t="array" ref="I54:M54">TRANSPOSE(_xlfn._xlws.FILTER(dish_ingredient!E:E,dish_ingredient!D:D=dish!B54))</f>
        <v>duck</v>
      </c>
      <c r="J54" t="str">
        <v>cucumber</v>
      </c>
      <c r="K54" t="str">
        <v>onion, spring</v>
      </c>
      <c r="L54" t="str">
        <v>pancakes</v>
      </c>
      <c r="M54" t="str">
        <v>hoisin sauce</v>
      </c>
    </row>
    <row r="55" spans="1:16" x14ac:dyDescent="0.3">
      <c r="A55">
        <v>54</v>
      </c>
      <c r="B55" t="s">
        <v>146</v>
      </c>
      <c r="C55" cm="1">
        <f t="array" ref="C55">SUM(_xlfn.XLOOKUP(_xlfn.ANCHORARRAY($I55),dish_ingredient!$E:$E,dish_ingredient!F:F))</f>
        <v>236.1</v>
      </c>
      <c r="D55" cm="1">
        <f t="array" ref="D55">SUM(_xlfn.XLOOKUP(_xlfn.ANCHORARRAY($I55),dish_ingredient!$E:$E,dish_ingredient!G:G))</f>
        <v>11.06</v>
      </c>
      <c r="E55" cm="1">
        <f t="array" ref="E55">SUM(_xlfn.XLOOKUP(_xlfn.ANCHORARRAY($I55),dish_ingredient!$E:$E,dish_ingredient!H:H))</f>
        <v>18.364999999999998</v>
      </c>
      <c r="F55" cm="1">
        <f t="array" ref="F55">SUM(_xlfn.XLOOKUP(_xlfn.ANCHORARRAY($I55),dish_ingredient!$E:$E,dish_ingredient!I:I))</f>
        <v>18.795000000000002</v>
      </c>
      <c r="G55" cm="1">
        <f t="array" ref="G55">SUM(_xlfn.XLOOKUP(_xlfn.ANCHORARRAY($I55),dish_ingredient!$E:$E,dish_ingredient!J:J))</f>
        <v>0</v>
      </c>
      <c r="H55" cm="1">
        <f t="array" ref="H55">SUM(_xlfn.XLOOKUP(_xlfn.ANCHORARRAY($I55),dish_ingredient!$E:$E,dish_ingredient!K:K))</f>
        <v>4.42</v>
      </c>
      <c r="I55" t="str" cm="1">
        <f t="array" ref="I55:N55">TRANSPOSE(_xlfn._xlws.FILTER(dish_ingredient!E:E,dish_ingredient!D:D=dish!B55))</f>
        <v>tofu, regular</v>
      </c>
      <c r="J55" t="str">
        <v>mushroom, shiitake</v>
      </c>
      <c r="K55" t="str">
        <v>carrot</v>
      </c>
      <c r="L55" t="str">
        <v>egg, chicken</v>
      </c>
      <c r="M55" t="str">
        <v>soy sauce</v>
      </c>
      <c r="N55" t="str">
        <v>vinegar</v>
      </c>
    </row>
    <row r="56" spans="1:16" x14ac:dyDescent="0.3">
      <c r="A56">
        <v>55</v>
      </c>
      <c r="B56" t="s">
        <v>147</v>
      </c>
      <c r="C56" cm="1">
        <f t="array" ref="C56">SUM(_xlfn.XLOOKUP(_xlfn.ANCHORARRAY($I56),dish_ingredient!$E:$E,dish_ingredient!F:F))</f>
        <v>301.35000000000002</v>
      </c>
      <c r="D56" cm="1">
        <f t="array" ref="D56">SUM(_xlfn.XLOOKUP(_xlfn.ANCHORARRAY($I56),dish_ingredient!$E:$E,dish_ingredient!G:G))</f>
        <v>7.3599999999999994</v>
      </c>
      <c r="E56" cm="1">
        <f t="array" ref="E56">SUM(_xlfn.XLOOKUP(_xlfn.ANCHORARRAY($I56),dish_ingredient!$E:$E,dish_ingredient!H:H))</f>
        <v>49.34</v>
      </c>
      <c r="F56" cm="1">
        <f t="array" ref="F56">SUM(_xlfn.XLOOKUP(_xlfn.ANCHORARRAY($I56),dish_ingredient!$E:$E,dish_ingredient!I:I))</f>
        <v>13.540000000000001</v>
      </c>
      <c r="G56" cm="1">
        <f t="array" ref="G56">SUM(_xlfn.XLOOKUP(_xlfn.ANCHORARRAY($I56),dish_ingredient!$E:$E,dish_ingredient!J:J))</f>
        <v>0</v>
      </c>
      <c r="H56" cm="1">
        <f t="array" ref="H56">SUM(_xlfn.XLOOKUP(_xlfn.ANCHORARRAY($I56),dish_ingredient!$E:$E,dish_ingredient!K:K))</f>
        <v>5.98</v>
      </c>
      <c r="I56" t="str" cm="1">
        <f t="array" ref="I56:M56">TRANSPOSE(_xlfn._xlws.FILTER(dish_ingredient!E:E,dish_ingredient!D:D=dish!B56))</f>
        <v>egg, chicken</v>
      </c>
      <c r="J56" t="str">
        <v>onion, spring</v>
      </c>
      <c r="K56" t="str">
        <v>carrot</v>
      </c>
      <c r="L56" t="str">
        <v>soy sauce</v>
      </c>
      <c r="M56" t="str">
        <v>rice</v>
      </c>
    </row>
    <row r="57" spans="1:16" x14ac:dyDescent="0.3">
      <c r="A57">
        <v>56</v>
      </c>
      <c r="B57" t="s">
        <v>148</v>
      </c>
      <c r="C57" cm="1">
        <f t="array" ref="C57">SUM(_xlfn.XLOOKUP(_xlfn.ANCHORARRAY($I57),dish_ingredient!$E:$E,dish_ingredient!F:F))</f>
        <v>979.49</v>
      </c>
      <c r="D57" cm="1">
        <f t="array" ref="D57">SUM(_xlfn.XLOOKUP(_xlfn.ANCHORARRAY($I57),dish_ingredient!$E:$E,dish_ingredient!G:G))</f>
        <v>63.45</v>
      </c>
      <c r="E57" cm="1">
        <f t="array" ref="E57">SUM(_xlfn.XLOOKUP(_xlfn.ANCHORARRAY($I57),dish_ingredient!$E:$E,dish_ingredient!H:H))</f>
        <v>75.83</v>
      </c>
      <c r="F57" cm="1">
        <f t="array" ref="F57">SUM(_xlfn.XLOOKUP(_xlfn.ANCHORARRAY($I57),dish_ingredient!$E:$E,dish_ingredient!I:I))</f>
        <v>26.183999999999997</v>
      </c>
      <c r="G57" cm="1">
        <f t="array" ref="G57">SUM(_xlfn.XLOOKUP(_xlfn.ANCHORARRAY($I57),dish_ingredient!$E:$E,dish_ingredient!J:J))</f>
        <v>0</v>
      </c>
      <c r="H57" cm="1">
        <f t="array" ref="H57">SUM(_xlfn.XLOOKUP(_xlfn.ANCHORARRAY($I57),dish_ingredient!$E:$E,dish_ingredient!K:K))</f>
        <v>9.6060000000000016</v>
      </c>
      <c r="I57" t="str" cm="1">
        <f t="array" ref="I57:N57">TRANSPOSE(_xlfn._xlws.FILTER(dish_ingredient!E:E,dish_ingredient!D:D=dish!B57))</f>
        <v>pork belly</v>
      </c>
      <c r="J57" t="str">
        <v>sesame seed kernel</v>
      </c>
      <c r="K57" t="str">
        <v>garlic</v>
      </c>
      <c r="L57" t="str">
        <v>chili, red</v>
      </c>
      <c r="M57" t="str">
        <v>noodles, egg</v>
      </c>
      <c r="N57" t="str">
        <v>soy sauce</v>
      </c>
    </row>
    <row r="58" spans="1:16" x14ac:dyDescent="0.3">
      <c r="A58">
        <v>57</v>
      </c>
      <c r="B58" t="s">
        <v>149</v>
      </c>
      <c r="C58" cm="1">
        <f t="array" ref="C58">SUM(_xlfn.XLOOKUP(_xlfn.ANCHORARRAY($I58),dish_ingredient!$E:$E,dish_ingredient!F:F))</f>
        <v>592.69000000000005</v>
      </c>
      <c r="D58" cm="1">
        <f t="array" ref="D58">SUM(_xlfn.XLOOKUP(_xlfn.ANCHORARRAY($I58),dish_ingredient!$E:$E,dish_ingredient!G:G))</f>
        <v>36.480000000000004</v>
      </c>
      <c r="E58" cm="1">
        <f t="array" ref="E58">SUM(_xlfn.XLOOKUP(_xlfn.ANCHORARRAY($I58),dish_ingredient!$E:$E,dish_ingredient!H:H))</f>
        <v>27.23</v>
      </c>
      <c r="F58" cm="1">
        <f t="array" ref="F58">SUM(_xlfn.XLOOKUP(_xlfn.ANCHORARRAY($I58),dish_ingredient!$E:$E,dish_ingredient!I:I))</f>
        <v>36.584000000000003</v>
      </c>
      <c r="G58" cm="1">
        <f t="array" ref="G58">SUM(_xlfn.XLOOKUP(_xlfn.ANCHORARRAY($I58),dish_ingredient!$E:$E,dish_ingredient!J:J))</f>
        <v>0</v>
      </c>
      <c r="H58" cm="1">
        <f t="array" ref="H58">SUM(_xlfn.XLOOKUP(_xlfn.ANCHORARRAY($I58),dish_ingredient!$E:$E,dish_ingredient!K:K))</f>
        <v>8.8260000000000005</v>
      </c>
      <c r="I58" t="str" cm="1">
        <f t="array" ref="I58:N58">TRANSPOSE(_xlfn._xlws.FILTER(dish_ingredient!E:E,dish_ingredient!D:D=dish!B58))</f>
        <v>beef, brisket flat half</v>
      </c>
      <c r="J58" t="str">
        <v>capsicum, green</v>
      </c>
      <c r="K58" t="str">
        <v>onion</v>
      </c>
      <c r="L58" t="str">
        <v>garlic</v>
      </c>
      <c r="M58" t="str">
        <v>chili, red</v>
      </c>
      <c r="N58" t="str">
        <v>soy sauce</v>
      </c>
    </row>
    <row r="59" spans="1:16" x14ac:dyDescent="0.3">
      <c r="A59">
        <v>58</v>
      </c>
      <c r="B59" t="s">
        <v>348</v>
      </c>
      <c r="C59" cm="1">
        <f t="array" ref="C59">SUM(_xlfn.XLOOKUP(_xlfn.ANCHORARRAY($I59),dish_ingredient!$E:$E,dish_ingredient!F:F))</f>
        <v>343.35</v>
      </c>
      <c r="D59" cm="1">
        <f t="array" ref="D59">SUM(_xlfn.XLOOKUP(_xlfn.ANCHORARRAY($I59),dish_ingredient!$E:$E,dish_ingredient!G:G))</f>
        <v>19.584999999999997</v>
      </c>
      <c r="E59" cm="1">
        <f t="array" ref="E59">SUM(_xlfn.XLOOKUP(_xlfn.ANCHORARRAY($I59),dish_ingredient!$E:$E,dish_ingredient!H:H))</f>
        <v>4.8849999999999998</v>
      </c>
      <c r="F59" cm="1">
        <f t="array" ref="F59">SUM(_xlfn.XLOOKUP(_xlfn.ANCHORARRAY($I59),dish_ingredient!$E:$E,dish_ingredient!I:I))</f>
        <v>32.840000000000003</v>
      </c>
      <c r="G59" cm="1">
        <f t="array" ref="G59">SUM(_xlfn.XLOOKUP(_xlfn.ANCHORARRAY($I59),dish_ingredient!$E:$E,dish_ingredient!J:J))</f>
        <v>0</v>
      </c>
      <c r="H59" cm="1">
        <f t="array" ref="H59">SUM(_xlfn.XLOOKUP(_xlfn.ANCHORARRAY($I59),dish_ingredient!$E:$E,dish_ingredient!K:K))</f>
        <v>0.83000000000000007</v>
      </c>
      <c r="I59" t="str" cm="1">
        <f t="array" ref="I59:M59">TRANSPOSE(_xlfn._xlws.FILTER(dish_ingredient!E:E,dish_ingredient!D:D=dish!B59))</f>
        <v>salmon, atlantic</v>
      </c>
      <c r="J59" t="str">
        <v>ginger</v>
      </c>
      <c r="K59" t="str">
        <v>onion, spring</v>
      </c>
      <c r="L59" t="str">
        <v>soy sauce</v>
      </c>
      <c r="M59" t="str">
        <v>oil, sesame</v>
      </c>
    </row>
    <row r="60" spans="1:16" x14ac:dyDescent="0.3">
      <c r="A60">
        <v>59</v>
      </c>
      <c r="B60" t="s">
        <v>150</v>
      </c>
      <c r="C60" cm="1">
        <f t="array" ref="C60">SUM(_xlfn.XLOOKUP(_xlfn.ANCHORARRAY($I60),dish_ingredient!$E:$E,dish_ingredient!F:F))</f>
        <v>325.05</v>
      </c>
      <c r="D60" cm="1">
        <f t="array" ref="D60">SUM(_xlfn.XLOOKUP(_xlfn.ANCHORARRAY($I60),dish_ingredient!$E:$E,dish_ingredient!G:G))</f>
        <v>3.7850000000000001</v>
      </c>
      <c r="E60" cm="1">
        <f t="array" ref="E60">SUM(_xlfn.XLOOKUP(_xlfn.ANCHORARRAY($I60),dish_ingredient!$E:$E,dish_ingredient!H:H))</f>
        <v>46.14</v>
      </c>
      <c r="F60" cm="1">
        <f t="array" ref="F60">SUM(_xlfn.XLOOKUP(_xlfn.ANCHORARRAY($I60),dish_ingredient!$E:$E,dish_ingredient!I:I))</f>
        <v>25.84</v>
      </c>
      <c r="G60" cm="1">
        <f t="array" ref="G60">SUM(_xlfn.XLOOKUP(_xlfn.ANCHORARRAY($I60),dish_ingredient!$E:$E,dish_ingredient!J:J))</f>
        <v>0</v>
      </c>
      <c r="H60" cm="1">
        <f t="array" ref="H60">SUM(_xlfn.XLOOKUP(_xlfn.ANCHORARRAY($I60),dish_ingredient!$E:$E,dish_ingredient!K:K))</f>
        <v>1.23</v>
      </c>
      <c r="I60" t="str" cm="1">
        <f t="array" ref="I60:M60">TRANSPOSE(_xlfn._xlws.FILTER(dish_ingredient!E:E,dish_ingredient!D:D=dish!B60))</f>
        <v>shrimp, mixed</v>
      </c>
      <c r="J60" t="str">
        <v>onion, spring</v>
      </c>
      <c r="K60" t="str">
        <v>ginger</v>
      </c>
      <c r="L60" t="str">
        <v>corn starch</v>
      </c>
      <c r="M60" t="str">
        <v>wonton wrappers</v>
      </c>
    </row>
    <row r="61" spans="1:16" x14ac:dyDescent="0.3">
      <c r="A61">
        <v>60</v>
      </c>
      <c r="B61" t="s">
        <v>151</v>
      </c>
      <c r="C61" cm="1">
        <f t="array" ref="C61">SUM(_xlfn.XLOOKUP(_xlfn.ANCHORARRAY($I61),dish_ingredient!$E:$E,dish_ingredient!F:F))</f>
        <v>79.739999999999995</v>
      </c>
      <c r="D61" cm="1">
        <f t="array" ref="D61">SUM(_xlfn.XLOOKUP(_xlfn.ANCHORARRAY($I61),dish_ingredient!$E:$E,dish_ingredient!G:G))</f>
        <v>0.53</v>
      </c>
      <c r="E61" cm="1">
        <f t="array" ref="E61">SUM(_xlfn.XLOOKUP(_xlfn.ANCHORARRAY($I61),dish_ingredient!$E:$E,dish_ingredient!H:H))</f>
        <v>14.325000000000001</v>
      </c>
      <c r="F61" cm="1">
        <f t="array" ref="F61">SUM(_xlfn.XLOOKUP(_xlfn.ANCHORARRAY($I61),dish_ingredient!$E:$E,dish_ingredient!I:I))</f>
        <v>5.234</v>
      </c>
      <c r="G61" cm="1">
        <f t="array" ref="G61">SUM(_xlfn.XLOOKUP(_xlfn.ANCHORARRAY($I61),dish_ingredient!$E:$E,dish_ingredient!J:J))</f>
        <v>0</v>
      </c>
      <c r="H61" cm="1">
        <f t="array" ref="H61">SUM(_xlfn.XLOOKUP(_xlfn.ANCHORARRAY($I61),dish_ingredient!$E:$E,dish_ingredient!K:K))</f>
        <v>6.9260000000000002</v>
      </c>
      <c r="I61" t="str" cm="1">
        <f t="array" ref="I61:M61">TRANSPOSE(_xlfn._xlws.FILTER(dish_ingredient!E:E,dish_ingredient!D:D=dish!B61))</f>
        <v>cabbage, bok choy</v>
      </c>
      <c r="J61" t="str">
        <v>garlic</v>
      </c>
      <c r="K61" t="str">
        <v>chili, red</v>
      </c>
      <c r="L61" t="str">
        <v>soy sauce</v>
      </c>
      <c r="M61" t="str">
        <v>oil, sesame</v>
      </c>
    </row>
    <row r="62" spans="1:16" x14ac:dyDescent="0.3">
      <c r="A62">
        <v>61</v>
      </c>
      <c r="B62" t="s">
        <v>152</v>
      </c>
      <c r="C62" cm="1">
        <f t="array" ref="C62">SUM(_xlfn.XLOOKUP(_xlfn.ANCHORARRAY($I62),dish_ingredient!$E:$E,dish_ingredient!F:F))</f>
        <v>731.54</v>
      </c>
      <c r="D62" cm="1">
        <f t="array" ref="D62">SUM(_xlfn.XLOOKUP(_xlfn.ANCHORARRAY($I62),dish_ingredient!$E:$E,dish_ingredient!G:G))</f>
        <v>73.08</v>
      </c>
      <c r="E62" cm="1">
        <f t="array" ref="E62">SUM(_xlfn.XLOOKUP(_xlfn.ANCHORARRAY($I62),dish_ingredient!$E:$E,dish_ingredient!H:H))</f>
        <v>5.8550000000000004</v>
      </c>
      <c r="F62" cm="1">
        <f t="array" ref="F62">SUM(_xlfn.XLOOKUP(_xlfn.ANCHORARRAY($I62),dish_ingredient!$E:$E,dish_ingredient!I:I))</f>
        <v>11.834</v>
      </c>
      <c r="G62" cm="1">
        <f t="array" ref="G62">SUM(_xlfn.XLOOKUP(_xlfn.ANCHORARRAY($I62),dish_ingredient!$E:$E,dish_ingredient!J:J))</f>
        <v>0</v>
      </c>
      <c r="H62" cm="1">
        <f t="array" ref="H62">SUM(_xlfn.XLOOKUP(_xlfn.ANCHORARRAY($I62),dish_ingredient!$E:$E,dish_ingredient!K:K))</f>
        <v>0.22600000000000001</v>
      </c>
      <c r="I62" t="str" cm="1">
        <f t="array" ref="I62:M62">TRANSPOSE(_xlfn._xlws.FILTER(dish_ingredient!E:E,dish_ingredient!D:D=dish!B62))</f>
        <v>pork belly</v>
      </c>
      <c r="J62" t="str">
        <v>garlic</v>
      </c>
      <c r="K62" t="str">
        <v>honey</v>
      </c>
      <c r="L62" t="str">
        <v>soy sauce</v>
      </c>
      <c r="M62" t="str">
        <v>five spice powder</v>
      </c>
    </row>
    <row r="63" spans="1:16" x14ac:dyDescent="0.3">
      <c r="A63">
        <v>62</v>
      </c>
      <c r="B63" t="s">
        <v>153</v>
      </c>
      <c r="C63" cm="1">
        <f t="array" ref="C63">SUM(_xlfn.XLOOKUP(_xlfn.ANCHORARRAY($I63),dish_ingredient!$E:$E,dish_ingredient!F:F))</f>
        <v>244.35</v>
      </c>
      <c r="D63" cm="1">
        <f t="array" ref="D63">SUM(_xlfn.XLOOKUP(_xlfn.ANCHORARRAY($I63),dish_ingredient!$E:$E,dish_ingredient!G:G))</f>
        <v>11.96</v>
      </c>
      <c r="E63" cm="1">
        <f t="array" ref="E63">SUM(_xlfn.XLOOKUP(_xlfn.ANCHORARRAY($I63),dish_ingredient!$E:$E,dish_ingredient!H:H))</f>
        <v>19.340000000000003</v>
      </c>
      <c r="F63" cm="1">
        <f t="array" ref="F63">SUM(_xlfn.XLOOKUP(_xlfn.ANCHORARRAY($I63),dish_ingredient!$E:$E,dish_ingredient!I:I))</f>
        <v>16.04</v>
      </c>
      <c r="G63" cm="1">
        <f t="array" ref="G63">SUM(_xlfn.XLOOKUP(_xlfn.ANCHORARRAY($I63),dish_ingredient!$E:$E,dish_ingredient!J:J))</f>
        <v>0</v>
      </c>
      <c r="H63" cm="1">
        <f t="array" ref="H63">SUM(_xlfn.XLOOKUP(_xlfn.ANCHORARRAY($I63),dish_ingredient!$E:$E,dish_ingredient!K:K))</f>
        <v>1.1800000000000002</v>
      </c>
      <c r="I63" t="str" cm="1">
        <f t="array" ref="I63:M63">TRANSPOSE(_xlfn._xlws.FILTER(dish_ingredient!E:E,dish_ingredient!D:D=dish!B63))</f>
        <v>egg, chicken</v>
      </c>
      <c r="J63" t="str">
        <v>soy sauce</v>
      </c>
      <c r="K63" t="str">
        <v>corn starch</v>
      </c>
      <c r="L63" t="str">
        <v>onion, spring</v>
      </c>
      <c r="M63" t="str">
        <v>broth, chicken</v>
      </c>
    </row>
    <row r="64" spans="1:16" x14ac:dyDescent="0.3">
      <c r="A64">
        <v>63</v>
      </c>
      <c r="B64" t="s">
        <v>154</v>
      </c>
      <c r="C64" cm="1">
        <f t="array" ref="C64">SUM(_xlfn.XLOOKUP(_xlfn.ANCHORARRAY($I64),dish_ingredient!$E:$E,dish_ingredient!F:F))</f>
        <v>120.065</v>
      </c>
      <c r="D64" cm="1">
        <f t="array" ref="D64">SUM(_xlfn.XLOOKUP(_xlfn.ANCHORARRAY($I64),dish_ingredient!$E:$E,dish_ingredient!G:G))</f>
        <v>0.33</v>
      </c>
      <c r="E64" cm="1">
        <f t="array" ref="E64">SUM(_xlfn.XLOOKUP(_xlfn.ANCHORARRAY($I64),dish_ingredient!$E:$E,dish_ingredient!H:H))</f>
        <v>26.305</v>
      </c>
      <c r="F64" cm="1">
        <f t="array" ref="F64">SUM(_xlfn.XLOOKUP(_xlfn.ANCHORARRAY($I64),dish_ingredient!$E:$E,dish_ingredient!I:I))</f>
        <v>3.484</v>
      </c>
      <c r="G64" cm="1">
        <f t="array" ref="G64">SUM(_xlfn.XLOOKUP(_xlfn.ANCHORARRAY($I64),dish_ingredient!$E:$E,dish_ingredient!J:J))</f>
        <v>0</v>
      </c>
      <c r="H64" cm="1">
        <f t="array" ref="H64">SUM(_xlfn.XLOOKUP(_xlfn.ANCHORARRAY($I64),dish_ingredient!$E:$E,dish_ingredient!K:K))</f>
        <v>6.9260000000000002</v>
      </c>
      <c r="I64" t="str" cm="1">
        <f t="array" ref="I64:M64">TRANSPOSE(_xlfn._xlws.FILTER(dish_ingredient!E:E,dish_ingredient!D:D=dish!B64))</f>
        <v>eggplant</v>
      </c>
      <c r="J64" t="str">
        <v>garlic</v>
      </c>
      <c r="K64" t="str">
        <v>chili, red</v>
      </c>
      <c r="L64" t="str">
        <v>soy sauce</v>
      </c>
      <c r="M64" t="str">
        <v>sugar</v>
      </c>
    </row>
    <row r="65" spans="1:14" x14ac:dyDescent="0.3">
      <c r="A65">
        <v>64</v>
      </c>
      <c r="B65" t="s">
        <v>349</v>
      </c>
      <c r="C65" cm="1">
        <f t="array" ref="C65">SUM(_xlfn.XLOOKUP(_xlfn.ANCHORARRAY($I65),dish_ingredient!$E:$E,dish_ingredient!F:F))</f>
        <v>1081.29</v>
      </c>
      <c r="D65" cm="1">
        <f t="array" ref="D65">SUM(_xlfn.XLOOKUP(_xlfn.ANCHORARRAY($I65),dish_ingredient!$E:$E,dish_ingredient!G:G))</f>
        <v>43</v>
      </c>
      <c r="E65" cm="1">
        <f t="array" ref="E65">SUM(_xlfn.XLOOKUP(_xlfn.ANCHORARRAY($I65),dish_ingredient!$E:$E,dish_ingredient!H:H))</f>
        <v>5.33</v>
      </c>
      <c r="F65" cm="1">
        <f t="array" ref="F65">SUM(_xlfn.XLOOKUP(_xlfn.ANCHORARRAY($I65),dish_ingredient!$E:$E,dish_ingredient!I:I))</f>
        <v>159.08399999999997</v>
      </c>
      <c r="G65" cm="1">
        <f t="array" ref="G65">SUM(_xlfn.XLOOKUP(_xlfn.ANCHORARRAY($I65),dish_ingredient!$E:$E,dish_ingredient!J:J))</f>
        <v>0</v>
      </c>
      <c r="H65" cm="1">
        <f t="array" ref="H65">SUM(_xlfn.XLOOKUP(_xlfn.ANCHORARRAY($I65),dish_ingredient!$E:$E,dish_ingredient!K:K))</f>
        <v>1.306</v>
      </c>
      <c r="I65" t="str" cm="1">
        <f t="array" ref="I65:M65">TRANSPOSE(_xlfn._xlws.FILTER(dish_ingredient!E:E,dish_ingredient!D:D=dish!B65))</f>
        <v>chicken, breast</v>
      </c>
      <c r="J65" t="str">
        <v>sesame seed kernel</v>
      </c>
      <c r="K65" t="str">
        <v>garlic</v>
      </c>
      <c r="L65" t="str">
        <v>soy sauce</v>
      </c>
      <c r="M65" t="str">
        <v>honey</v>
      </c>
    </row>
    <row r="66" spans="1:14" x14ac:dyDescent="0.3">
      <c r="A66">
        <v>65</v>
      </c>
      <c r="B66" t="s">
        <v>350</v>
      </c>
      <c r="C66" cm="1">
        <f t="array" ref="C66">SUM(_xlfn.XLOOKUP(_xlfn.ANCHORARRAY($I66),dish_ingredient!$E:$E,dish_ingredient!F:F))</f>
        <v>1064.3</v>
      </c>
      <c r="D66" cm="1">
        <f t="array" ref="D66">SUM(_xlfn.XLOOKUP(_xlfn.ANCHORARRAY($I66),dish_ingredient!$E:$E,dish_ingredient!G:G))</f>
        <v>61.45</v>
      </c>
      <c r="E66" cm="1">
        <f t="array" ref="E66">SUM(_xlfn.XLOOKUP(_xlfn.ANCHORARRAY($I66),dish_ingredient!$E:$E,dish_ingredient!H:H))</f>
        <v>101.58</v>
      </c>
      <c r="F66" cm="1">
        <f t="array" ref="F66">SUM(_xlfn.XLOOKUP(_xlfn.ANCHORARRAY($I66),dish_ingredient!$E:$E,dish_ingredient!I:I))</f>
        <v>22.459999999999997</v>
      </c>
      <c r="G66" cm="1">
        <f t="array" ref="G66">SUM(_xlfn.XLOOKUP(_xlfn.ANCHORARRAY($I66),dish_ingredient!$E:$E,dish_ingredient!J:J))</f>
        <v>0</v>
      </c>
      <c r="H66" cm="1">
        <f t="array" ref="H66">SUM(_xlfn.XLOOKUP(_xlfn.ANCHORARRAY($I66),dish_ingredient!$E:$E,dish_ingredient!K:K))</f>
        <v>8.34</v>
      </c>
      <c r="I66" t="str" cm="1">
        <f t="array" ref="I66:M66">TRANSPOSE(_xlfn._xlws.FILTER(dish_ingredient!E:E,dish_ingredient!D:D=dish!B66))</f>
        <v>pork belly</v>
      </c>
      <c r="J66" t="str">
        <v>cucumber</v>
      </c>
      <c r="K66" t="str">
        <v>carrot</v>
      </c>
      <c r="L66" t="str">
        <v>noodles, egg</v>
      </c>
      <c r="M66" t="str">
        <v>soybean paste</v>
      </c>
    </row>
    <row r="67" spans="1:14" x14ac:dyDescent="0.3">
      <c r="A67">
        <v>66</v>
      </c>
      <c r="B67" t="s">
        <v>155</v>
      </c>
      <c r="C67" cm="1">
        <f t="array" ref="C67">SUM(_xlfn.XLOOKUP(_xlfn.ANCHORARRAY($I67),dish_ingredient!$E:$E,dish_ingredient!F:F))</f>
        <v>151.99</v>
      </c>
      <c r="D67" cm="1">
        <f t="array" ref="D67">SUM(_xlfn.XLOOKUP(_xlfn.ANCHORARRAY($I67),dish_ingredient!$E:$E,dish_ingredient!G:G))</f>
        <v>5.19</v>
      </c>
      <c r="E67" cm="1">
        <f t="array" ref="E67">SUM(_xlfn.XLOOKUP(_xlfn.ANCHORARRAY($I67),dish_ingredient!$E:$E,dish_ingredient!H:H))</f>
        <v>17.04</v>
      </c>
      <c r="F67" cm="1">
        <f t="array" ref="F67">SUM(_xlfn.XLOOKUP(_xlfn.ANCHORARRAY($I67),dish_ingredient!$E:$E,dish_ingredient!I:I))</f>
        <v>12.244000000000002</v>
      </c>
      <c r="G67" cm="1">
        <f t="array" ref="G67">SUM(_xlfn.XLOOKUP(_xlfn.ANCHORARRAY($I67),dish_ingredient!$E:$E,dish_ingredient!J:J))</f>
        <v>0</v>
      </c>
      <c r="H67" cm="1">
        <f t="array" ref="H67">SUM(_xlfn.XLOOKUP(_xlfn.ANCHORARRAY($I67),dish_ingredient!$E:$E,dish_ingredient!K:K))</f>
        <v>4.0259999999999998</v>
      </c>
      <c r="I67" t="str" cm="1">
        <f t="array" ref="I67:M67">TRANSPOSE(_xlfn._xlws.FILTER(dish_ingredient!E:E,dish_ingredient!D:D=dish!B67))</f>
        <v>tofu, regular</v>
      </c>
      <c r="J67" t="str">
        <v>cabbage, napa</v>
      </c>
      <c r="K67" t="str">
        <v>carrot</v>
      </c>
      <c r="L67" t="str">
        <v>soy sauce</v>
      </c>
      <c r="M67" t="str">
        <v>garlic</v>
      </c>
    </row>
    <row r="68" spans="1:14" x14ac:dyDescent="0.3">
      <c r="A68">
        <v>67</v>
      </c>
      <c r="B68" t="s">
        <v>156</v>
      </c>
      <c r="C68" cm="1">
        <f t="array" ref="C68">SUM(_xlfn.XLOOKUP(_xlfn.ANCHORARRAY($I68),dish_ingredient!$E:$E,dish_ingredient!F:F))</f>
        <v>223.96</v>
      </c>
      <c r="D68" cm="1">
        <f t="array" ref="D68">SUM(_xlfn.XLOOKUP(_xlfn.ANCHORARRAY($I68),dish_ingredient!$E:$E,dish_ingredient!G:G))</f>
        <v>3.9960000000000004</v>
      </c>
      <c r="E68" cm="1">
        <f t="array" ref="E68">SUM(_xlfn.XLOOKUP(_xlfn.ANCHORARRAY($I68),dish_ingredient!$E:$E,dish_ingredient!H:H))</f>
        <v>22.060000000000002</v>
      </c>
      <c r="F68" cm="1">
        <f t="array" ref="F68">SUM(_xlfn.XLOOKUP(_xlfn.ANCHORARRAY($I68),dish_ingredient!$E:$E,dish_ingredient!I:I))</f>
        <v>26.192</v>
      </c>
      <c r="G68" cm="1">
        <f t="array" ref="G68">SUM(_xlfn.XLOOKUP(_xlfn.ANCHORARRAY($I68),dish_ingredient!$E:$E,dish_ingredient!J:J))</f>
        <v>0</v>
      </c>
      <c r="H68" cm="1">
        <f t="array" ref="H68">SUM(_xlfn.XLOOKUP(_xlfn.ANCHORARRAY($I68),dish_ingredient!$E:$E,dish_ingredient!K:K))</f>
        <v>6.3560000000000016</v>
      </c>
      <c r="I68" t="str" cm="1">
        <f t="array" ref="I68:N68">TRANSPOSE(_xlfn._xlws.FILTER(dish_ingredient!E:E,dish_ingredient!D:D=dish!B68))</f>
        <v>shrimp, mixed</v>
      </c>
      <c r="J68" t="str">
        <v>garlic</v>
      </c>
      <c r="K68" t="str">
        <v>chili, red</v>
      </c>
      <c r="L68" t="str">
        <v>corn starch</v>
      </c>
      <c r="M68" t="str">
        <v>salt</v>
      </c>
      <c r="N68" t="str">
        <v>black pepper</v>
      </c>
    </row>
    <row r="69" spans="1:14" x14ac:dyDescent="0.3">
      <c r="A69">
        <v>68</v>
      </c>
      <c r="B69" t="s">
        <v>157</v>
      </c>
      <c r="C69" cm="1">
        <f t="array" ref="C69">SUM(_xlfn.XLOOKUP(_xlfn.ANCHORARRAY($I69),dish_ingredient!$E:$E,dish_ingredient!F:F))</f>
        <v>596.0150000000001</v>
      </c>
      <c r="D69" cm="1">
        <f t="array" ref="D69">SUM(_xlfn.XLOOKUP(_xlfn.ANCHORARRAY($I69),dish_ingredient!$E:$E,dish_ingredient!G:G))</f>
        <v>53.055</v>
      </c>
      <c r="E69" cm="1">
        <f t="array" ref="E69">SUM(_xlfn.XLOOKUP(_xlfn.ANCHORARRAY($I69),dish_ingredient!$E:$E,dish_ingredient!H:H))</f>
        <v>17.004999999999999</v>
      </c>
      <c r="F69" cm="1">
        <f t="array" ref="F69">SUM(_xlfn.XLOOKUP(_xlfn.ANCHORARRAY($I69),dish_ingredient!$E:$E,dish_ingredient!I:I))</f>
        <v>11.684000000000001</v>
      </c>
      <c r="G69" cm="1">
        <f t="array" ref="G69">SUM(_xlfn.XLOOKUP(_xlfn.ANCHORARRAY($I69),dish_ingredient!$E:$E,dish_ingredient!J:J))</f>
        <v>0</v>
      </c>
      <c r="H69" cm="1">
        <f t="array" ref="H69">SUM(_xlfn.XLOOKUP(_xlfn.ANCHORARRAY($I69),dish_ingredient!$E:$E,dish_ingredient!K:K))</f>
        <v>0.17599999999999999</v>
      </c>
      <c r="I69" t="str" cm="1">
        <f t="array" ref="I69:M69">TRANSPOSE(_xlfn._xlws.FILTER(dish_ingredient!E:E,dish_ingredient!D:D=dish!B69))</f>
        <v>pork belly</v>
      </c>
      <c r="J69" t="str">
        <v>garlic</v>
      </c>
      <c r="K69" t="str">
        <v>ginger</v>
      </c>
      <c r="L69" t="str">
        <v>soy sauce</v>
      </c>
      <c r="M69" t="str">
        <v>sugar</v>
      </c>
    </row>
    <row r="70" spans="1:14" x14ac:dyDescent="0.3">
      <c r="A70">
        <v>69</v>
      </c>
      <c r="B70" t="s">
        <v>158</v>
      </c>
      <c r="C70" cm="1">
        <f t="array" ref="C70">SUM(_xlfn.XLOOKUP(_xlfn.ANCHORARRAY($I70),dish_ingredient!$E:$E,dish_ingredient!F:F))</f>
        <v>1075.75</v>
      </c>
      <c r="D70" cm="1">
        <f t="array" ref="D70">SUM(_xlfn.XLOOKUP(_xlfn.ANCHORARRAY($I70),dish_ingredient!$E:$E,dish_ingredient!G:G))</f>
        <v>28.1</v>
      </c>
      <c r="E70" cm="1">
        <f t="array" ref="E70">SUM(_xlfn.XLOOKUP(_xlfn.ANCHORARRAY($I70),dish_ingredient!$E:$E,dish_ingredient!H:H))</f>
        <v>31.150000000000002</v>
      </c>
      <c r="F70" cm="1">
        <f t="array" ref="F70">SUM(_xlfn.XLOOKUP(_xlfn.ANCHORARRAY($I70),dish_ingredient!$E:$E,dish_ingredient!I:I))</f>
        <v>167.7</v>
      </c>
      <c r="G70" cm="1">
        <f t="array" ref="G70">SUM(_xlfn.XLOOKUP(_xlfn.ANCHORARRAY($I70),dish_ingredient!$E:$E,dish_ingredient!J:J))</f>
        <v>0</v>
      </c>
      <c r="H70" cm="1">
        <f t="array" ref="H70">SUM(_xlfn.XLOOKUP(_xlfn.ANCHORARRAY($I70),dish_ingredient!$E:$E,dish_ingredient!K:K))</f>
        <v>2.4</v>
      </c>
      <c r="I70" t="str" cm="1">
        <f t="array" ref="I70:M70">TRANSPOSE(_xlfn._xlws.FILTER(dish_ingredient!E:E,dish_ingredient!D:D=dish!B70))</f>
        <v>chicken, breast</v>
      </c>
      <c r="J70" t="str">
        <v>corn, white</v>
      </c>
      <c r="K70" t="str">
        <v>egg, chicken</v>
      </c>
      <c r="L70" t="str">
        <v>soy sauce</v>
      </c>
      <c r="M70" t="str">
        <v>corn starch</v>
      </c>
    </row>
    <row r="71" spans="1:14" x14ac:dyDescent="0.3">
      <c r="A71">
        <v>70</v>
      </c>
      <c r="B71" t="s">
        <v>351</v>
      </c>
      <c r="C71" cm="1">
        <f t="array" ref="C71">SUM(_xlfn.XLOOKUP(_xlfn.ANCHORARRAY($I71),dish_ingredient!$E:$E,dish_ingredient!F:F))</f>
        <v>920.65</v>
      </c>
      <c r="D71" cm="1">
        <f t="array" ref="D71">SUM(_xlfn.XLOOKUP(_xlfn.ANCHORARRAY($I71),dish_ingredient!$E:$E,dish_ingredient!G:G))</f>
        <v>2.56</v>
      </c>
      <c r="E71" cm="1">
        <f t="array" ref="E71">SUM(_xlfn.XLOOKUP(_xlfn.ANCHORARRAY($I71),dish_ingredient!$E:$E,dish_ingredient!H:H))</f>
        <v>192.98499999999999</v>
      </c>
      <c r="F71" cm="1">
        <f t="array" ref="F71">SUM(_xlfn.XLOOKUP(_xlfn.ANCHORARRAY($I71),dish_ingredient!$E:$E,dish_ingredient!I:I))</f>
        <v>26.29</v>
      </c>
      <c r="G71" cm="1">
        <f t="array" ref="G71">SUM(_xlfn.XLOOKUP(_xlfn.ANCHORARRAY($I71),dish_ingredient!$E:$E,dish_ingredient!J:J))</f>
        <v>0</v>
      </c>
      <c r="H71" cm="1">
        <f t="array" ref="H71">SUM(_xlfn.XLOOKUP(_xlfn.ANCHORARRAY($I71),dish_ingredient!$E:$E,dish_ingredient!K:K))</f>
        <v>7.53</v>
      </c>
      <c r="I71" t="str" cm="1">
        <f t="array" ref="I71:M71">TRANSPOSE(_xlfn._xlws.FILTER(dish_ingredient!E:E,dish_ingredient!D:D=dish!B71))</f>
        <v>onion, spring</v>
      </c>
      <c r="J71" t="str">
        <v>all-purpose flour</v>
      </c>
      <c r="K71" t="str">
        <v>oil, sesame</v>
      </c>
      <c r="L71" t="str">
        <v>salt</v>
      </c>
      <c r="M71" t="str">
        <v>water</v>
      </c>
    </row>
    <row r="72" spans="1:14" x14ac:dyDescent="0.3">
      <c r="A72">
        <v>71</v>
      </c>
      <c r="B72" t="s">
        <v>159</v>
      </c>
      <c r="C72" cm="1">
        <f t="array" ref="C72">SUM(_xlfn.XLOOKUP(_xlfn.ANCHORARRAY($I72),dish_ingredient!$E:$E,dish_ingredient!F:F))</f>
        <v>458.065</v>
      </c>
      <c r="D72" cm="1">
        <f t="array" ref="D72">SUM(_xlfn.XLOOKUP(_xlfn.ANCHORARRAY($I72),dish_ingredient!$E:$E,dish_ingredient!G:G))</f>
        <v>21.43</v>
      </c>
      <c r="E72" cm="1">
        <f t="array" ref="E72">SUM(_xlfn.XLOOKUP(_xlfn.ANCHORARRAY($I72),dish_ingredient!$E:$E,dish_ingredient!H:H))</f>
        <v>25.955000000000002</v>
      </c>
      <c r="F72" cm="1">
        <f t="array" ref="F72">SUM(_xlfn.XLOOKUP(_xlfn.ANCHORARRAY($I72),dish_ingredient!$E:$E,dish_ingredient!I:I))</f>
        <v>36.384</v>
      </c>
      <c r="G72" cm="1">
        <f t="array" ref="G72">SUM(_xlfn.XLOOKUP(_xlfn.ANCHORARRAY($I72),dish_ingredient!$E:$E,dish_ingredient!J:J))</f>
        <v>0</v>
      </c>
      <c r="H72" cm="1">
        <f t="array" ref="H72">SUM(_xlfn.XLOOKUP(_xlfn.ANCHORARRAY($I72),dish_ingredient!$E:$E,dish_ingredient!K:K))</f>
        <v>0.52600000000000002</v>
      </c>
      <c r="I72" t="str" cm="1">
        <f t="array" ref="I72:M72">TRANSPOSE(_xlfn._xlws.FILTER(dish_ingredient!E:E,dish_ingredient!D:D=dish!B72))</f>
        <v>chicken, thigh</v>
      </c>
      <c r="J72" t="str">
        <v>garlic</v>
      </c>
      <c r="K72" t="str">
        <v>corn starch</v>
      </c>
      <c r="L72" t="str">
        <v>soy sauce</v>
      </c>
      <c r="M72" t="str">
        <v>sugar</v>
      </c>
    </row>
    <row r="73" spans="1:14" x14ac:dyDescent="0.3">
      <c r="A73">
        <v>72</v>
      </c>
      <c r="B73" t="s">
        <v>160</v>
      </c>
      <c r="C73" cm="1">
        <f t="array" ref="C73">SUM(_xlfn.XLOOKUP(_xlfn.ANCHORARRAY($I73),dish_ingredient!$E:$E,dish_ingredient!F:F))</f>
        <v>589.69000000000005</v>
      </c>
      <c r="D73" cm="1">
        <f t="array" ref="D73">SUM(_xlfn.XLOOKUP(_xlfn.ANCHORARRAY($I73),dish_ingredient!$E:$E,dish_ingredient!G:G))</f>
        <v>53.330000000000005</v>
      </c>
      <c r="E73" cm="1">
        <f t="array" ref="E73">SUM(_xlfn.XLOOKUP(_xlfn.ANCHORARRAY($I73),dish_ingredient!$E:$E,dish_ingredient!H:H))</f>
        <v>13.93</v>
      </c>
      <c r="F73" cm="1">
        <f t="array" ref="F73">SUM(_xlfn.XLOOKUP(_xlfn.ANCHORARRAY($I73),dish_ingredient!$E:$E,dish_ingredient!I:I))</f>
        <v>12.484</v>
      </c>
      <c r="G73" cm="1">
        <f t="array" ref="G73">SUM(_xlfn.XLOOKUP(_xlfn.ANCHORARRAY($I73),dish_ingredient!$E:$E,dish_ingredient!J:J))</f>
        <v>0</v>
      </c>
      <c r="H73" cm="1">
        <f t="array" ref="H73">SUM(_xlfn.XLOOKUP(_xlfn.ANCHORARRAY($I73),dish_ingredient!$E:$E,dish_ingredient!K:K))</f>
        <v>6.9260000000000002</v>
      </c>
      <c r="I73" t="str" cm="1">
        <f t="array" ref="I73:M73">TRANSPOSE(_xlfn._xlws.FILTER(dish_ingredient!E:E,dish_ingredient!D:D=dish!B73))</f>
        <v>eggplant</v>
      </c>
      <c r="J73" t="str">
        <v>pork belly</v>
      </c>
      <c r="K73" t="str">
        <v>garlic</v>
      </c>
      <c r="L73" t="str">
        <v>chili, red</v>
      </c>
      <c r="M73" t="str">
        <v>soy sauce</v>
      </c>
    </row>
    <row r="74" spans="1:14" x14ac:dyDescent="0.3">
      <c r="A74">
        <v>73</v>
      </c>
      <c r="B74" t="s">
        <v>161</v>
      </c>
      <c r="C74" cm="1">
        <f t="array" ref="C74">SUM(_xlfn.XLOOKUP(_xlfn.ANCHORARRAY($I74),dish_ingredient!$E:$E,dish_ingredient!F:F))</f>
        <v>741.54000000000008</v>
      </c>
      <c r="D74" cm="1">
        <f t="array" ref="D74">SUM(_xlfn.XLOOKUP(_xlfn.ANCHORARRAY($I74),dish_ingredient!$E:$E,dish_ingredient!G:G))</f>
        <v>56.09</v>
      </c>
      <c r="E74" cm="1">
        <f t="array" ref="E74">SUM(_xlfn.XLOOKUP(_xlfn.ANCHORARRAY($I74),dish_ingredient!$E:$E,dish_ingredient!H:H))</f>
        <v>40.67</v>
      </c>
      <c r="F74" cm="1">
        <f t="array" ref="F74">SUM(_xlfn.XLOOKUP(_xlfn.ANCHORARRAY($I74),dish_ingredient!$E:$E,dish_ingredient!I:I))</f>
        <v>15.923999999999999</v>
      </c>
      <c r="G74" cm="1">
        <f t="array" ref="G74">SUM(_xlfn.XLOOKUP(_xlfn.ANCHORARRAY($I74),dish_ingredient!$E:$E,dish_ingredient!J:J))</f>
        <v>0</v>
      </c>
      <c r="H74" cm="1">
        <f t="array" ref="H74">SUM(_xlfn.XLOOKUP(_xlfn.ANCHORARRAY($I74),dish_ingredient!$E:$E,dish_ingredient!K:K))</f>
        <v>0.90600000000000003</v>
      </c>
      <c r="I74" t="str" cm="1">
        <f t="array" ref="I74:M74">TRANSPOSE(_xlfn._xlws.FILTER(dish_ingredient!E:E,dish_ingredient!D:D=dish!B74))</f>
        <v>pork belly</v>
      </c>
      <c r="J74" t="str">
        <v>onion, spring</v>
      </c>
      <c r="K74" t="str">
        <v>garlic</v>
      </c>
      <c r="L74" t="str">
        <v>broth, chicken</v>
      </c>
      <c r="M74" t="str">
        <v>wonton wrappers</v>
      </c>
    </row>
    <row r="75" spans="1:14" x14ac:dyDescent="0.3">
      <c r="A75">
        <v>74</v>
      </c>
      <c r="B75" t="s">
        <v>162</v>
      </c>
      <c r="C75" cm="1">
        <f t="array" ref="C75">SUM(_xlfn.XLOOKUP(_xlfn.ANCHORARRAY($I75),dish_ingredient!$E:$E,dish_ingredient!F:F))</f>
        <v>418.19</v>
      </c>
      <c r="D75" cm="1">
        <f t="array" ref="D75">SUM(_xlfn.XLOOKUP(_xlfn.ANCHORARRAY($I75),dish_ingredient!$E:$E,dish_ingredient!G:G))</f>
        <v>5.58</v>
      </c>
      <c r="E75" cm="1">
        <f t="array" ref="E75">SUM(_xlfn.XLOOKUP(_xlfn.ANCHORARRAY($I75),dish_ingredient!$E:$E,dish_ingredient!H:H))</f>
        <v>77.38</v>
      </c>
      <c r="F75" cm="1">
        <f t="array" ref="F75">SUM(_xlfn.XLOOKUP(_xlfn.ANCHORARRAY($I75),dish_ingredient!$E:$E,dish_ingredient!I:I))</f>
        <v>16.234000000000002</v>
      </c>
      <c r="G75" cm="1">
        <f t="array" ref="G75">SUM(_xlfn.XLOOKUP(_xlfn.ANCHORARRAY($I75),dish_ingredient!$E:$E,dish_ingredient!J:J))</f>
        <v>0</v>
      </c>
      <c r="H75" cm="1">
        <f t="array" ref="H75">SUM(_xlfn.XLOOKUP(_xlfn.ANCHORARRAY($I75),dish_ingredient!$E:$E,dish_ingredient!K:K))</f>
        <v>6.7759999999999998</v>
      </c>
      <c r="I75" t="str" cm="1">
        <f t="array" ref="I75:M75">TRANSPOSE(_xlfn._xlws.FILTER(dish_ingredient!E:E,dish_ingredient!D:D=dish!B75))</f>
        <v>carrot</v>
      </c>
      <c r="J75" t="str">
        <v>capsicum, green</v>
      </c>
      <c r="K75" t="str">
        <v>garlic</v>
      </c>
      <c r="L75" t="str">
        <v>noodles, egg</v>
      </c>
      <c r="M75" t="str">
        <v>soy sauce</v>
      </c>
    </row>
    <row r="76" spans="1:14" x14ac:dyDescent="0.3">
      <c r="A76">
        <v>75</v>
      </c>
      <c r="B76" t="s">
        <v>175</v>
      </c>
      <c r="C76" cm="1">
        <f t="array" ref="C76">SUM(_xlfn.XLOOKUP(_xlfn.ANCHORARRAY($I76),dish_ingredient!$E:$E,dish_ingredient!F:F))</f>
        <v>96.039999999999992</v>
      </c>
      <c r="D76" cm="1">
        <f t="array" ref="D76">SUM(_xlfn.XLOOKUP(_xlfn.ANCHORARRAY($I76),dish_ingredient!$E:$E,dish_ingredient!G:G))</f>
        <v>5.59</v>
      </c>
      <c r="E76" cm="1">
        <f t="array" ref="E76">SUM(_xlfn.XLOOKUP(_xlfn.ANCHORARRAY($I76),dish_ingredient!$E:$E,dish_ingredient!H:H))</f>
        <v>4.72</v>
      </c>
      <c r="F76" cm="1">
        <f t="array" ref="F76">SUM(_xlfn.XLOOKUP(_xlfn.ANCHORARRAY($I76),dish_ingredient!$E:$E,dish_ingredient!I:I))</f>
        <v>7.4240000000000004</v>
      </c>
      <c r="G76" cm="1">
        <f t="array" ref="G76">SUM(_xlfn.XLOOKUP(_xlfn.ANCHORARRAY($I76),dish_ingredient!$E:$E,dish_ingredient!J:J))</f>
        <v>0</v>
      </c>
      <c r="H76" cm="1">
        <f t="array" ref="H76">SUM(_xlfn.XLOOKUP(_xlfn.ANCHORARRAY($I76),dish_ingredient!$E:$E,dish_ingredient!K:K))</f>
        <v>0.90600000000000003</v>
      </c>
      <c r="I76" t="str" cm="1">
        <f t="array" ref="I76:K76">TRANSPOSE(_xlfn._xlws.FILTER(dish_ingredient!E:E,dish_ingredient!D:D=dish!B76))</f>
        <v>onion, spring</v>
      </c>
      <c r="J76" t="str">
        <v>garlic</v>
      </c>
      <c r="K76" t="str">
        <v>egg, chicken</v>
      </c>
    </row>
    <row r="77" spans="1:14" x14ac:dyDescent="0.3">
      <c r="A77">
        <v>76</v>
      </c>
      <c r="B77" t="s">
        <v>176</v>
      </c>
      <c r="C77" cm="1">
        <f t="array" ref="C77">SUM(_xlfn.XLOOKUP(_xlfn.ANCHORARRAY($I77),dish_ingredient!$E:$E,dish_ingredient!F:F))</f>
        <v>398.99</v>
      </c>
      <c r="D77" cm="1">
        <f t="array" ref="D77">SUM(_xlfn.XLOOKUP(_xlfn.ANCHORARRAY($I77),dish_ingredient!$E:$E,dish_ingredient!G:G))</f>
        <v>13.429999999999998</v>
      </c>
      <c r="E77" cm="1">
        <f t="array" ref="E77">SUM(_xlfn.XLOOKUP(_xlfn.ANCHORARRAY($I77),dish_ingredient!$E:$E,dish_ingredient!H:H))</f>
        <v>10.025</v>
      </c>
      <c r="F77" cm="1">
        <f t="array" ref="F77">SUM(_xlfn.XLOOKUP(_xlfn.ANCHORARRAY($I77),dish_ingredient!$E:$E,dish_ingredient!I:I))</f>
        <v>52.984000000000002</v>
      </c>
      <c r="G77" cm="1">
        <f t="array" ref="G77">SUM(_xlfn.XLOOKUP(_xlfn.ANCHORARRAY($I77),dish_ingredient!$E:$E,dish_ingredient!J:J))</f>
        <v>0</v>
      </c>
      <c r="H77" cm="1">
        <f t="array" ref="H77">SUM(_xlfn.XLOOKUP(_xlfn.ANCHORARRAY($I77),dish_ingredient!$E:$E,dish_ingredient!K:K))</f>
        <v>5.426000000000001</v>
      </c>
      <c r="I77" t="str" cm="1">
        <f t="array" ref="I77:L77">TRANSPOSE(_xlfn._xlws.FILTER(dish_ingredient!E:E,dish_ingredient!D:D=dish!B77))</f>
        <v>beef, tenderloin</v>
      </c>
      <c r="J77" t="str">
        <v>garlic</v>
      </c>
      <c r="K77" t="str">
        <v>chili, red</v>
      </c>
      <c r="L77" t="str">
        <v>oil, sesame</v>
      </c>
    </row>
    <row r="78" spans="1:14" x14ac:dyDescent="0.3">
      <c r="A78">
        <v>77</v>
      </c>
      <c r="B78" t="s">
        <v>177</v>
      </c>
      <c r="C78" cm="1">
        <f t="array" ref="C78">SUM(_xlfn.XLOOKUP(_xlfn.ANCHORARRAY($I78),dish_ingredient!$E:$E,dish_ingredient!F:F))</f>
        <v>267.94</v>
      </c>
      <c r="D78" cm="1">
        <f t="array" ref="D78">SUM(_xlfn.XLOOKUP(_xlfn.ANCHORARRAY($I78),dish_ingredient!$E:$E,dish_ingredient!G:G))</f>
        <v>15.149999999999999</v>
      </c>
      <c r="E78" cm="1">
        <f t="array" ref="E78">SUM(_xlfn.XLOOKUP(_xlfn.ANCHORARRAY($I78),dish_ingredient!$E:$E,dish_ingredient!H:H))</f>
        <v>3.8</v>
      </c>
      <c r="F78" cm="1">
        <f t="array" ref="F78">SUM(_xlfn.XLOOKUP(_xlfn.ANCHORARRAY($I78),dish_ingredient!$E:$E,dish_ingredient!I:I))</f>
        <v>26.984000000000002</v>
      </c>
      <c r="G78" cm="1">
        <f t="array" ref="G78">SUM(_xlfn.XLOOKUP(_xlfn.ANCHORARRAY($I78),dish_ingredient!$E:$E,dish_ingredient!J:J))</f>
        <v>0</v>
      </c>
      <c r="H78" cm="1">
        <f t="array" ref="H78">SUM(_xlfn.XLOOKUP(_xlfn.ANCHORARRAY($I78),dish_ingredient!$E:$E,dish_ingredient!K:K))</f>
        <v>0.22600000000000001</v>
      </c>
      <c r="I78" t="str" cm="1">
        <f t="array" ref="I78:K78">TRANSPOSE(_xlfn._xlws.FILTER(dish_ingredient!E:E,dish_ingredient!D:D=dish!B78))</f>
        <v>beef</v>
      </c>
      <c r="J78" t="str">
        <v>garlic</v>
      </c>
      <c r="K78" t="str">
        <v>seaweed</v>
      </c>
    </row>
    <row r="79" spans="1:14" x14ac:dyDescent="0.3">
      <c r="A79">
        <v>78</v>
      </c>
      <c r="B79" t="s">
        <v>178</v>
      </c>
      <c r="C79" cm="1">
        <f t="array" ref="C79">SUM(_xlfn.XLOOKUP(_xlfn.ANCHORARRAY($I79),dish_ingredient!$E:$E,dish_ingredient!F:F))</f>
        <v>535.94000000000005</v>
      </c>
      <c r="D79" cm="1">
        <f t="array" ref="D79">SUM(_xlfn.XLOOKUP(_xlfn.ANCHORARRAY($I79),dish_ingredient!$E:$E,dish_ingredient!G:G))</f>
        <v>53.15</v>
      </c>
      <c r="E79" cm="1">
        <f t="array" ref="E79">SUM(_xlfn.XLOOKUP(_xlfn.ANCHORARRAY($I79),dish_ingredient!$E:$E,dish_ingredient!H:H))</f>
        <v>3.7199999999999998</v>
      </c>
      <c r="F79" cm="1">
        <f t="array" ref="F79">SUM(_xlfn.XLOOKUP(_xlfn.ANCHORARRAY($I79),dish_ingredient!$E:$E,dish_ingredient!I:I))</f>
        <v>10.224</v>
      </c>
      <c r="G79" cm="1">
        <f t="array" ref="G79">SUM(_xlfn.XLOOKUP(_xlfn.ANCHORARRAY($I79),dish_ingredient!$E:$E,dish_ingredient!J:J))</f>
        <v>0</v>
      </c>
      <c r="H79" cm="1">
        <f t="array" ref="H79">SUM(_xlfn.XLOOKUP(_xlfn.ANCHORARRAY($I79),dish_ingredient!$E:$E,dish_ingredient!K:K))</f>
        <v>0.90600000000000003</v>
      </c>
      <c r="I79" t="str" cm="1">
        <f t="array" ref="I79:K79">TRANSPOSE(_xlfn._xlws.FILTER(dish_ingredient!E:E,dish_ingredient!D:D=dish!B79))</f>
        <v>garlic</v>
      </c>
      <c r="J79" t="str">
        <v>lettuce</v>
      </c>
      <c r="K79" t="str">
        <v>pork belly</v>
      </c>
    </row>
    <row r="80" spans="1:14" x14ac:dyDescent="0.3">
      <c r="A80">
        <v>79</v>
      </c>
      <c r="B80" t="s">
        <v>179</v>
      </c>
      <c r="C80" cm="1">
        <f t="array" ref="C80">SUM(_xlfn.XLOOKUP(_xlfn.ANCHORARRAY($I80),dish_ingredient!$E:$E,dish_ingredient!F:F))</f>
        <v>188.99</v>
      </c>
      <c r="D80" cm="1">
        <f t="array" ref="D80">SUM(_xlfn.XLOOKUP(_xlfn.ANCHORARRAY($I80),dish_ingredient!$E:$E,dish_ingredient!G:G))</f>
        <v>1.38</v>
      </c>
      <c r="E80" cm="1">
        <f t="array" ref="E80">SUM(_xlfn.XLOOKUP(_xlfn.ANCHORARRAY($I80),dish_ingredient!$E:$E,dish_ingredient!H:H))</f>
        <v>26.175000000000001</v>
      </c>
      <c r="F80" cm="1">
        <f t="array" ref="F80">SUM(_xlfn.XLOOKUP(_xlfn.ANCHORARRAY($I80),dish_ingredient!$E:$E,dish_ingredient!I:I))</f>
        <v>17.533999999999999</v>
      </c>
      <c r="G80" cm="1">
        <f t="array" ref="G80">SUM(_xlfn.XLOOKUP(_xlfn.ANCHORARRAY($I80),dish_ingredient!$E:$E,dish_ingredient!J:J))</f>
        <v>0</v>
      </c>
      <c r="H80" cm="1">
        <f t="array" ref="H80">SUM(_xlfn.XLOOKUP(_xlfn.ANCHORARRAY($I80),dish_ingredient!$E:$E,dish_ingredient!K:K))</f>
        <v>7.9760000000000009</v>
      </c>
      <c r="I80" t="str" cm="1">
        <f t="array" ref="I80:M80">TRANSPOSE(_xlfn._xlws.FILTER(dish_ingredient!E:E,dish_ingredient!D:D=dish!B80))</f>
        <v>chili, red</v>
      </c>
      <c r="J80" t="str">
        <v>garlic</v>
      </c>
      <c r="K80" t="str">
        <v>onion</v>
      </c>
      <c r="L80" t="str">
        <v>oil, sesame</v>
      </c>
      <c r="M80" t="str">
        <v>octopus</v>
      </c>
    </row>
    <row r="81" spans="1:15" x14ac:dyDescent="0.3">
      <c r="A81">
        <v>80</v>
      </c>
      <c r="B81" t="s">
        <v>14</v>
      </c>
      <c r="C81" cm="1">
        <f t="array" ref="C81">SUM(_xlfn.XLOOKUP(_xlfn.ANCHORARRAY($I81),dish_ingredient!$E:$E,dish_ingredient!F:F))</f>
        <v>82.19</v>
      </c>
      <c r="D81" cm="1">
        <f t="array" ref="D81">SUM(_xlfn.XLOOKUP(_xlfn.ANCHORARRAY($I81),dish_ingredient!$E:$E,dish_ingredient!G:G))</f>
        <v>0.51500000000000001</v>
      </c>
      <c r="E81" cm="1">
        <f t="array" ref="E81">SUM(_xlfn.XLOOKUP(_xlfn.ANCHORARRAY($I81),dish_ingredient!$E:$E,dish_ingredient!H:H))</f>
        <v>17.590000000000003</v>
      </c>
      <c r="F81" cm="1">
        <f t="array" ref="F81">SUM(_xlfn.XLOOKUP(_xlfn.ANCHORARRAY($I81),dish_ingredient!$E:$E,dish_ingredient!I:I))</f>
        <v>2.944</v>
      </c>
      <c r="G81" cm="1">
        <f t="array" ref="G81">SUM(_xlfn.XLOOKUP(_xlfn.ANCHORARRAY($I81),dish_ingredient!$E:$E,dish_ingredient!J:J))</f>
        <v>0</v>
      </c>
      <c r="H81" cm="1">
        <f t="array" ref="H81">SUM(_xlfn.XLOOKUP(_xlfn.ANCHORARRAY($I81),dish_ingredient!$E:$E,dish_ingredient!K:K))</f>
        <v>7.8760000000000003</v>
      </c>
      <c r="I81" t="str" cm="1">
        <f t="array" ref="I81:M81">TRANSPOSE(_xlfn._xlws.FILTER(dish_ingredient!E:E,dish_ingredient!D:D=dish!B81))</f>
        <v>chili, red</v>
      </c>
      <c r="J81" t="str">
        <v>garlic</v>
      </c>
      <c r="K81" t="str">
        <v>ginger</v>
      </c>
      <c r="L81" t="str">
        <v>radish</v>
      </c>
      <c r="M81" t="str">
        <v>cabbage, napa</v>
      </c>
    </row>
    <row r="82" spans="1:15" x14ac:dyDescent="0.3">
      <c r="A82">
        <v>81</v>
      </c>
      <c r="B82" t="s">
        <v>180</v>
      </c>
      <c r="C82" cm="1">
        <f t="array" ref="C82">SUM(_xlfn.XLOOKUP(_xlfn.ANCHORARRAY($I82),dish_ingredient!$E:$E,dish_ingredient!F:F))</f>
        <v>1407.94</v>
      </c>
      <c r="D82" cm="1">
        <f t="array" ref="D82">SUM(_xlfn.XLOOKUP(_xlfn.ANCHORARRAY($I82),dish_ingredient!$E:$E,dish_ingredient!G:G))</f>
        <v>46.38</v>
      </c>
      <c r="E82" cm="1">
        <f t="array" ref="E82">SUM(_xlfn.XLOOKUP(_xlfn.ANCHORARRAY($I82),dish_ingredient!$E:$E,dish_ingredient!H:H))</f>
        <v>169.52999999999997</v>
      </c>
      <c r="F82" cm="1">
        <f t="array" ref="F82">SUM(_xlfn.XLOOKUP(_xlfn.ANCHORARRAY($I82),dish_ingredient!$E:$E,dish_ingredient!I:I))</f>
        <v>73.533999999999992</v>
      </c>
      <c r="G82" cm="1">
        <f t="array" ref="G82">SUM(_xlfn.XLOOKUP(_xlfn.ANCHORARRAY($I82),dish_ingredient!$E:$E,dish_ingredient!J:J))</f>
        <v>0</v>
      </c>
      <c r="H82" cm="1">
        <f t="array" ref="H82">SUM(_xlfn.XLOOKUP(_xlfn.ANCHORARRAY($I82),dish_ingredient!$E:$E,dish_ingredient!K:K))</f>
        <v>28.376000000000005</v>
      </c>
      <c r="I82" t="str" cm="1">
        <f t="array" ref="I82:N82">TRANSPOSE(_xlfn._xlws.FILTER(dish_ingredient!E:E,dish_ingredient!D:D=dish!B82))</f>
        <v>chili, red</v>
      </c>
      <c r="J82" t="str">
        <v>garlic</v>
      </c>
      <c r="K82" t="str">
        <v>potato</v>
      </c>
      <c r="L82" t="str">
        <v>carrot</v>
      </c>
      <c r="M82" t="str">
        <v>onion</v>
      </c>
      <c r="N82" t="str">
        <v>chicken, whole</v>
      </c>
    </row>
    <row r="83" spans="1:15" x14ac:dyDescent="0.3">
      <c r="A83">
        <v>82</v>
      </c>
      <c r="B83" t="s">
        <v>181</v>
      </c>
      <c r="C83" cm="1">
        <f t="array" ref="C83">SUM(_xlfn.XLOOKUP(_xlfn.ANCHORARRAY($I83),dish_ingredient!$E:$E,dish_ingredient!F:F))</f>
        <v>21.49</v>
      </c>
      <c r="D83" cm="1">
        <f t="array" ref="D83">SUM(_xlfn.XLOOKUP(_xlfn.ANCHORARRAY($I83),dish_ingredient!$E:$E,dish_ingredient!G:G))</f>
        <v>0.23</v>
      </c>
      <c r="E83" cm="1">
        <f t="array" ref="E83">SUM(_xlfn.XLOOKUP(_xlfn.ANCHORARRAY($I83),dish_ingredient!$E:$E,dish_ingredient!H:H))</f>
        <v>3.8250000000000002</v>
      </c>
      <c r="F83" cm="1">
        <f t="array" ref="F83">SUM(_xlfn.XLOOKUP(_xlfn.ANCHORARRAY($I83),dish_ingredient!$E:$E,dish_ingredient!I:I))</f>
        <v>1.8340000000000001</v>
      </c>
      <c r="G83" cm="1">
        <f t="array" ref="G83">SUM(_xlfn.XLOOKUP(_xlfn.ANCHORARRAY($I83),dish_ingredient!$E:$E,dish_ingredient!J:J))</f>
        <v>0</v>
      </c>
      <c r="H83" cm="1">
        <f t="array" ref="H83">SUM(_xlfn.XLOOKUP(_xlfn.ANCHORARRAY($I83),dish_ingredient!$E:$E,dish_ingredient!K:K))</f>
        <v>1.226</v>
      </c>
      <c r="I83" t="str" cm="1">
        <f t="array" ref="I83:K83">TRANSPOSE(_xlfn._xlws.FILTER(dish_ingredient!E:E,dish_ingredient!D:D=dish!B83))</f>
        <v>garlic</v>
      </c>
      <c r="J83" t="str">
        <v>spinach</v>
      </c>
      <c r="K83" t="str">
        <v>oil, sesame</v>
      </c>
    </row>
    <row r="84" spans="1:15" x14ac:dyDescent="0.3">
      <c r="A84">
        <v>83</v>
      </c>
      <c r="B84" t="s">
        <v>182</v>
      </c>
      <c r="C84" cm="1">
        <f t="array" ref="C84">SUM(_xlfn.XLOOKUP(_xlfn.ANCHORARRAY($I84),dish_ingredient!$E:$E,dish_ingredient!F:F))</f>
        <v>2706.9900000000002</v>
      </c>
      <c r="D84" cm="1">
        <f t="array" ref="D84">SUM(_xlfn.XLOOKUP(_xlfn.ANCHORARRAY($I84),dish_ingredient!$E:$E,dish_ingredient!G:G))</f>
        <v>200.38</v>
      </c>
      <c r="E84" cm="1">
        <f t="array" ref="E84">SUM(_xlfn.XLOOKUP(_xlfn.ANCHORARRAY($I84),dish_ingredient!$E:$E,dish_ingredient!H:H))</f>
        <v>23.975000000000001</v>
      </c>
      <c r="F84" cm="1">
        <f t="array" ref="F84">SUM(_xlfn.XLOOKUP(_xlfn.ANCHORARRAY($I84),dish_ingredient!$E:$E,dish_ingredient!I:I))</f>
        <v>182.63399999999999</v>
      </c>
      <c r="G84" cm="1">
        <f t="array" ref="G84">SUM(_xlfn.XLOOKUP(_xlfn.ANCHORARRAY($I84),dish_ingredient!$E:$E,dish_ingredient!J:J))</f>
        <v>0</v>
      </c>
      <c r="H84" cm="1">
        <f t="array" ref="H84">SUM(_xlfn.XLOOKUP(_xlfn.ANCHORARRAY($I84),dish_ingredient!$E:$E,dish_ingredient!K:K))</f>
        <v>7.9760000000000009</v>
      </c>
      <c r="I84" t="str" cm="1">
        <f t="array" ref="I84:M84">TRANSPOSE(_xlfn._xlws.FILTER(dish_ingredient!E:E,dish_ingredient!D:D=dish!B84))</f>
        <v>pork shoulder</v>
      </c>
      <c r="J84" t="str">
        <v>chili, red</v>
      </c>
      <c r="K84" t="str">
        <v>garlic</v>
      </c>
      <c r="L84" t="str">
        <v>onion</v>
      </c>
      <c r="M84" t="str">
        <v>oil, sesame</v>
      </c>
    </row>
    <row r="85" spans="1:15" x14ac:dyDescent="0.3">
      <c r="A85">
        <v>84</v>
      </c>
      <c r="B85" t="s">
        <v>183</v>
      </c>
      <c r="C85" cm="1">
        <f t="array" ref="C85">SUM(_xlfn.XLOOKUP(_xlfn.ANCHORARRAY($I85),dish_ingredient!$E:$E,dish_ingredient!F:F))</f>
        <v>334.94</v>
      </c>
      <c r="D85" cm="1">
        <f t="array" ref="D85">SUM(_xlfn.XLOOKUP(_xlfn.ANCHORARRAY($I85),dish_ingredient!$E:$E,dish_ingredient!G:G))</f>
        <v>15.28</v>
      </c>
      <c r="E85" cm="1">
        <f t="array" ref="E85">SUM(_xlfn.XLOOKUP(_xlfn.ANCHORARRAY($I85),dish_ingredient!$E:$E,dish_ingredient!H:H))</f>
        <v>19.330000000000002</v>
      </c>
      <c r="F85" cm="1">
        <f t="array" ref="F85">SUM(_xlfn.XLOOKUP(_xlfn.ANCHORARRAY($I85),dish_ingredient!$E:$E,dish_ingredient!I:I))</f>
        <v>28.733999999999998</v>
      </c>
      <c r="G85" cm="1">
        <f t="array" ref="G85">SUM(_xlfn.XLOOKUP(_xlfn.ANCHORARRAY($I85),dish_ingredient!$E:$E,dish_ingredient!J:J))</f>
        <v>0</v>
      </c>
      <c r="H85" cm="1">
        <f t="array" ref="H85">SUM(_xlfn.XLOOKUP(_xlfn.ANCHORARRAY($I85),dish_ingredient!$E:$E,dish_ingredient!K:K))</f>
        <v>4.2759999999999998</v>
      </c>
      <c r="I85" t="str" cm="1">
        <f t="array" ref="I85:L85">TRANSPOSE(_xlfn._xlws.FILTER(dish_ingredient!E:E,dish_ingredient!D:D=dish!B85))</f>
        <v>beef</v>
      </c>
      <c r="J85" t="str">
        <v>radish</v>
      </c>
      <c r="K85" t="str">
        <v>garlic</v>
      </c>
      <c r="L85" t="str">
        <v>onion</v>
      </c>
    </row>
    <row r="86" spans="1:15" x14ac:dyDescent="0.3">
      <c r="A86">
        <v>85</v>
      </c>
      <c r="B86" t="s">
        <v>184</v>
      </c>
      <c r="C86" cm="1">
        <f t="array" ref="C86">SUM(_xlfn.XLOOKUP(_xlfn.ANCHORARRAY($I86),dish_ingredient!$E:$E,dish_ingredient!F:F))</f>
        <v>22.49</v>
      </c>
      <c r="D86" cm="1">
        <f t="array" ref="D86">SUM(_xlfn.XLOOKUP(_xlfn.ANCHORARRAY($I86),dish_ingredient!$E:$E,dish_ingredient!G:G))</f>
        <v>0.13</v>
      </c>
      <c r="E86" cm="1">
        <f t="array" ref="E86">SUM(_xlfn.XLOOKUP(_xlfn.ANCHORARRAY($I86),dish_ingredient!$E:$E,dish_ingredient!H:H))</f>
        <v>4.9749999999999996</v>
      </c>
      <c r="F86" cm="1">
        <f t="array" ref="F86">SUM(_xlfn.XLOOKUP(_xlfn.ANCHORARRAY($I86),dish_ingredient!$E:$E,dish_ingredient!I:I))</f>
        <v>0.88400000000000001</v>
      </c>
      <c r="G86" cm="1">
        <f t="array" ref="G86">SUM(_xlfn.XLOOKUP(_xlfn.ANCHORARRAY($I86),dish_ingredient!$E:$E,dish_ingredient!J:J))</f>
        <v>0</v>
      </c>
      <c r="H86" cm="1">
        <f t="array" ref="H86">SUM(_xlfn.XLOOKUP(_xlfn.ANCHORARRAY($I86),dish_ingredient!$E:$E,dish_ingredient!K:K))</f>
        <v>1.6259999999999999</v>
      </c>
      <c r="I86" t="str" cm="1">
        <f t="array" ref="I86:K86">TRANSPOSE(_xlfn._xlws.FILTER(dish_ingredient!E:E,dish_ingredient!D:D=dish!B86))</f>
        <v>eggplant</v>
      </c>
      <c r="J86" t="str">
        <v>garlic</v>
      </c>
      <c r="K86" t="str">
        <v>oil, sesame</v>
      </c>
    </row>
    <row r="87" spans="1:15" x14ac:dyDescent="0.3">
      <c r="A87">
        <v>86</v>
      </c>
      <c r="B87" t="s">
        <v>185</v>
      </c>
      <c r="C87" cm="1">
        <f t="array" ref="C87">SUM(_xlfn.XLOOKUP(_xlfn.ANCHORARRAY($I87),dish_ingredient!$E:$E,dish_ingredient!F:F))</f>
        <v>662.99</v>
      </c>
      <c r="D87" cm="1">
        <f t="array" ref="D87">SUM(_xlfn.XLOOKUP(_xlfn.ANCHORARRAY($I87),dish_ingredient!$E:$E,dish_ingredient!G:G))</f>
        <v>1.03</v>
      </c>
      <c r="E87" cm="1">
        <f t="array" ref="E87">SUM(_xlfn.XLOOKUP(_xlfn.ANCHORARRAY($I87),dish_ingredient!$E:$E,dish_ingredient!H:H))</f>
        <v>146.02499999999998</v>
      </c>
      <c r="F87" cm="1">
        <f t="array" ref="F87">SUM(_xlfn.XLOOKUP(_xlfn.ANCHORARRAY($I87),dish_ingredient!$E:$E,dish_ingredient!I:I))</f>
        <v>16.984000000000002</v>
      </c>
      <c r="G87" cm="1">
        <f t="array" ref="G87">SUM(_xlfn.XLOOKUP(_xlfn.ANCHORARRAY($I87),dish_ingredient!$E:$E,dish_ingredient!J:J))</f>
        <v>0</v>
      </c>
      <c r="H87" cm="1">
        <f t="array" ref="H87">SUM(_xlfn.XLOOKUP(_xlfn.ANCHORARRAY($I87),dish_ingredient!$E:$E,dish_ingredient!K:K))</f>
        <v>23.026000000000003</v>
      </c>
      <c r="I87" t="str" cm="1">
        <f t="array" ref="I87:L87">TRANSPOSE(_xlfn._xlws.FILTER(dish_ingredient!E:E,dish_ingredient!D:D=dish!B87))</f>
        <v>potato</v>
      </c>
      <c r="J87" t="str">
        <v>garlic</v>
      </c>
      <c r="K87" t="str">
        <v>chili, red</v>
      </c>
      <c r="L87" t="str">
        <v>oil, sesame</v>
      </c>
    </row>
    <row r="88" spans="1:15" x14ac:dyDescent="0.3">
      <c r="A88">
        <v>87</v>
      </c>
      <c r="B88" t="s">
        <v>186</v>
      </c>
      <c r="C88" cm="1">
        <f t="array" ref="C88">SUM(_xlfn.XLOOKUP(_xlfn.ANCHORARRAY($I88),dish_ingredient!$E:$E,dish_ingredient!F:F))</f>
        <v>99.99</v>
      </c>
      <c r="D88" cm="1">
        <f t="array" ref="D88">SUM(_xlfn.XLOOKUP(_xlfn.ANCHORARRAY($I88),dish_ingredient!$E:$E,dish_ingredient!G:G))</f>
        <v>0.23</v>
      </c>
      <c r="E88" cm="1">
        <f t="array" ref="E88">SUM(_xlfn.XLOOKUP(_xlfn.ANCHORARRAY($I88),dish_ingredient!$E:$E,dish_ingredient!H:H))</f>
        <v>25.425000000000001</v>
      </c>
      <c r="F88" cm="1">
        <f t="array" ref="F88">SUM(_xlfn.XLOOKUP(_xlfn.ANCHORARRAY($I88),dish_ingredient!$E:$E,dish_ingredient!I:I))</f>
        <v>2.3839999999999999</v>
      </c>
      <c r="G88" cm="1">
        <f t="array" ref="G88">SUM(_xlfn.XLOOKUP(_xlfn.ANCHORARRAY($I88),dish_ingredient!$E:$E,dish_ingredient!J:J))</f>
        <v>0</v>
      </c>
      <c r="H88" cm="1">
        <f t="array" ref="H88">SUM(_xlfn.XLOOKUP(_xlfn.ANCHORARRAY($I88),dish_ingredient!$E:$E,dish_ingredient!K:K))</f>
        <v>4.1260000000000003</v>
      </c>
      <c r="I88" t="str" cm="1">
        <f t="array" ref="I88:K88">TRANSPOSE(_xlfn._xlws.FILTER(dish_ingredient!E:E,dish_ingredient!D:D=dish!B88))</f>
        <v>squash</v>
      </c>
      <c r="J88" t="str">
        <v>garlic</v>
      </c>
      <c r="K88" t="str">
        <v>oil, sesame</v>
      </c>
    </row>
    <row r="89" spans="1:15" x14ac:dyDescent="0.3">
      <c r="A89">
        <v>88</v>
      </c>
      <c r="B89" t="s">
        <v>187</v>
      </c>
      <c r="C89" cm="1">
        <f t="array" ref="C89">SUM(_xlfn.XLOOKUP(_xlfn.ANCHORARRAY($I89),dish_ingredient!$E:$E,dish_ingredient!F:F))</f>
        <v>56.589999999999996</v>
      </c>
      <c r="D89" cm="1">
        <f t="array" ref="D89">SUM(_xlfn.XLOOKUP(_xlfn.ANCHORARRAY($I89),dish_ingredient!$E:$E,dish_ingredient!G:G))</f>
        <v>0.29000000000000004</v>
      </c>
      <c r="E89" cm="1">
        <f t="array" ref="E89">SUM(_xlfn.XLOOKUP(_xlfn.ANCHORARRAY($I89),dish_ingredient!$E:$E,dish_ingredient!H:H))</f>
        <v>12.215</v>
      </c>
      <c r="F89" cm="1">
        <f t="array" ref="F89">SUM(_xlfn.XLOOKUP(_xlfn.ANCHORARRAY($I89),dish_ingredient!$E:$E,dish_ingredient!I:I))</f>
        <v>1.524</v>
      </c>
      <c r="G89" cm="1">
        <f t="array" ref="G89">SUM(_xlfn.XLOOKUP(_xlfn.ANCHORARRAY($I89),dish_ingredient!$E:$E,dish_ingredient!J:J))</f>
        <v>0</v>
      </c>
      <c r="H89" cm="1">
        <f t="array" ref="H89">SUM(_xlfn.XLOOKUP(_xlfn.ANCHORARRAY($I89),dish_ingredient!$E:$E,dish_ingredient!K:K))</f>
        <v>6.2060000000000013</v>
      </c>
      <c r="I89" t="str" cm="1">
        <f t="array" ref="I89:L89">TRANSPOSE(_xlfn._xlws.FILTER(dish_ingredient!E:E,dish_ingredient!D:D=dish!B89))</f>
        <v>onion, spring</v>
      </c>
      <c r="J89" t="str">
        <v>chili, red</v>
      </c>
      <c r="K89" t="str">
        <v>garlic</v>
      </c>
      <c r="L89" t="str">
        <v>oil, sesame</v>
      </c>
    </row>
    <row r="90" spans="1:15" x14ac:dyDescent="0.3">
      <c r="A90">
        <v>89</v>
      </c>
      <c r="B90" t="s">
        <v>188</v>
      </c>
      <c r="C90" cm="1">
        <f t="array" ref="C90">SUM(_xlfn.XLOOKUP(_xlfn.ANCHORARRAY($I90),dish_ingredient!$E:$E,dish_ingredient!F:F))</f>
        <v>62.989999999999995</v>
      </c>
      <c r="D90" cm="1">
        <f t="array" ref="D90">SUM(_xlfn.XLOOKUP(_xlfn.ANCHORARRAY($I90),dish_ingredient!$E:$E,dish_ingredient!G:G))</f>
        <v>0.33000000000000007</v>
      </c>
      <c r="E90" cm="1">
        <f t="array" ref="E90">SUM(_xlfn.XLOOKUP(_xlfn.ANCHORARRAY($I90),dish_ingredient!$E:$E,dish_ingredient!H:H))</f>
        <v>13.425000000000001</v>
      </c>
      <c r="F90" cm="1">
        <f t="array" ref="F90">SUM(_xlfn.XLOOKUP(_xlfn.ANCHORARRAY($I90),dish_ingredient!$E:$E,dish_ingredient!I:I))</f>
        <v>1.6840000000000002</v>
      </c>
      <c r="G90" cm="1">
        <f t="array" ref="G90">SUM(_xlfn.XLOOKUP(_xlfn.ANCHORARRAY($I90),dish_ingredient!$E:$E,dish_ingredient!J:J))</f>
        <v>0</v>
      </c>
      <c r="H90" cm="1">
        <f t="array" ref="H90">SUM(_xlfn.XLOOKUP(_xlfn.ANCHORARRAY($I90),dish_ingredient!$E:$E,dish_ingredient!K:K))</f>
        <v>7.0260000000000007</v>
      </c>
      <c r="I90" t="str" cm="1">
        <f t="array" ref="I90:L90">TRANSPOSE(_xlfn._xlws.FILTER(dish_ingredient!E:E,dish_ingredient!D:D=dish!B90))</f>
        <v>radish</v>
      </c>
      <c r="J90" t="str">
        <v>chili, red</v>
      </c>
      <c r="K90" t="str">
        <v>garlic</v>
      </c>
      <c r="L90" t="str">
        <v>oil, sesame</v>
      </c>
    </row>
    <row r="91" spans="1:15" x14ac:dyDescent="0.3">
      <c r="A91">
        <v>90</v>
      </c>
      <c r="B91" t="s">
        <v>189</v>
      </c>
      <c r="C91" cm="1">
        <f t="array" ref="C91">SUM(_xlfn.XLOOKUP(_xlfn.ANCHORARRAY($I91),dish_ingredient!$E:$E,dish_ingredient!F:F))</f>
        <v>128.1</v>
      </c>
      <c r="D91" cm="1">
        <f t="array" ref="D91">SUM(_xlfn.XLOOKUP(_xlfn.ANCHORARRAY($I91),dish_ingredient!$E:$E,dish_ingredient!G:G))</f>
        <v>5.76</v>
      </c>
      <c r="E91" cm="1">
        <f t="array" ref="E91">SUM(_xlfn.XLOOKUP(_xlfn.ANCHORARRAY($I91),dish_ingredient!$E:$E,dish_ingredient!H:H))</f>
        <v>12.34</v>
      </c>
      <c r="F91" cm="1">
        <f t="array" ref="F91">SUM(_xlfn.XLOOKUP(_xlfn.ANCHORARRAY($I91),dish_ingredient!$E:$E,dish_ingredient!I:I))</f>
        <v>7.94</v>
      </c>
      <c r="G91" cm="1">
        <f t="array" ref="G91">SUM(_xlfn.XLOOKUP(_xlfn.ANCHORARRAY($I91),dish_ingredient!$E:$E,dish_ingredient!J:J))</f>
        <v>0</v>
      </c>
      <c r="H91" cm="1">
        <f t="array" ref="H91">SUM(_xlfn.XLOOKUP(_xlfn.ANCHORARRAY($I91),dish_ingredient!$E:$E,dish_ingredient!K:K))</f>
        <v>3.58</v>
      </c>
      <c r="I91" t="str" cm="1">
        <f t="array" ref="I91:K91">TRANSPOSE(_xlfn._xlws.FILTER(dish_ingredient!E:E,dish_ingredient!D:D=dish!B91))</f>
        <v>egg, chicken</v>
      </c>
      <c r="J91" t="str">
        <v>carrot</v>
      </c>
      <c r="K91" t="str">
        <v>onion, spring</v>
      </c>
    </row>
    <row r="92" spans="1:15" x14ac:dyDescent="0.3">
      <c r="A92">
        <v>91</v>
      </c>
      <c r="B92" t="s">
        <v>190</v>
      </c>
      <c r="C92" cm="1">
        <f t="array" ref="C92">SUM(_xlfn.XLOOKUP(_xlfn.ANCHORARRAY($I92),dish_ingredient!$E:$E,dish_ingredient!F:F))</f>
        <v>1664.44</v>
      </c>
      <c r="D92" cm="1">
        <f t="array" ref="D92">SUM(_xlfn.XLOOKUP(_xlfn.ANCHORARRAY($I92),dish_ingredient!$E:$E,dish_ingredient!G:G))</f>
        <v>115.50500000000001</v>
      </c>
      <c r="E92" cm="1">
        <f t="array" ref="E92">SUM(_xlfn.XLOOKUP(_xlfn.ANCHORARRAY($I92),dish_ingredient!$E:$E,dish_ingredient!H:H))</f>
        <v>30.625</v>
      </c>
      <c r="F92" cm="1">
        <f t="array" ref="F92">SUM(_xlfn.XLOOKUP(_xlfn.ANCHORARRAY($I92),dish_ingredient!$E:$E,dish_ingredient!I:I))</f>
        <v>118.93400000000001</v>
      </c>
      <c r="G92" cm="1">
        <f t="array" ref="G92">SUM(_xlfn.XLOOKUP(_xlfn.ANCHORARRAY($I92),dish_ingredient!$E:$E,dish_ingredient!J:J))</f>
        <v>0</v>
      </c>
      <c r="H92" cm="1">
        <f t="array" ref="H92">SUM(_xlfn.XLOOKUP(_xlfn.ANCHORARRAY($I92),dish_ingredient!$E:$E,dish_ingredient!K:K))</f>
        <v>7.1259999999999994</v>
      </c>
      <c r="I92" t="str" cm="1">
        <f t="array" ref="I92:O92">TRANSPOSE(_xlfn._xlws.FILTER(dish_ingredient!E:E,dish_ingredient!D:D=dish!B92))</f>
        <v>beef shortrib</v>
      </c>
      <c r="J92" t="str">
        <v>onion</v>
      </c>
      <c r="K92" t="str">
        <v>carrot</v>
      </c>
      <c r="L92" t="str">
        <v>radish</v>
      </c>
      <c r="M92" t="str">
        <v>garlic</v>
      </c>
      <c r="N92" t="str">
        <v>ginger</v>
      </c>
      <c r="O92" t="str">
        <v>oil, sesame</v>
      </c>
    </row>
    <row r="93" spans="1:15" x14ac:dyDescent="0.3">
      <c r="A93">
        <v>92</v>
      </c>
      <c r="B93" t="s">
        <v>191</v>
      </c>
      <c r="C93" cm="1">
        <f t="array" ref="C93">SUM(_xlfn.XLOOKUP(_xlfn.ANCHORARRAY($I93),dish_ingredient!$E:$E,dish_ingredient!F:F))</f>
        <v>290.99</v>
      </c>
      <c r="D93" cm="1">
        <f t="array" ref="D93">SUM(_xlfn.XLOOKUP(_xlfn.ANCHORARRAY($I93),dish_ingredient!$E:$E,dish_ingredient!G:G))</f>
        <v>3.1799999999999997</v>
      </c>
      <c r="E93" cm="1">
        <f t="array" ref="E93">SUM(_xlfn.XLOOKUP(_xlfn.ANCHORARRAY($I93),dish_ingredient!$E:$E,dish_ingredient!H:H))</f>
        <v>30.175000000000004</v>
      </c>
      <c r="F93" cm="1">
        <f t="array" ref="F93">SUM(_xlfn.XLOOKUP(_xlfn.ANCHORARRAY($I93),dish_ingredient!$E:$E,dish_ingredient!I:I))</f>
        <v>33.834000000000003</v>
      </c>
      <c r="G93" cm="1">
        <f t="array" ref="G93">SUM(_xlfn.XLOOKUP(_xlfn.ANCHORARRAY($I93),dish_ingredient!$E:$E,dish_ingredient!J:J))</f>
        <v>0</v>
      </c>
      <c r="H93" cm="1">
        <f t="array" ref="H93">SUM(_xlfn.XLOOKUP(_xlfn.ANCHORARRAY($I93),dish_ingredient!$E:$E,dish_ingredient!K:K))</f>
        <v>7.9760000000000009</v>
      </c>
      <c r="I93" t="str" cm="1">
        <f t="array" ref="I93:M93">TRANSPOSE(_xlfn._xlws.FILTER(dish_ingredient!E:E,dish_ingredient!D:D=dish!B93))</f>
        <v>squid</v>
      </c>
      <c r="J93" t="str">
        <v>onion</v>
      </c>
      <c r="K93" t="str">
        <v>chili, red</v>
      </c>
      <c r="L93" t="str">
        <v>garlic</v>
      </c>
      <c r="M93" t="str">
        <v>oil, sesame</v>
      </c>
    </row>
    <row r="94" spans="1:15" x14ac:dyDescent="0.3">
      <c r="A94">
        <v>93</v>
      </c>
      <c r="B94" t="s">
        <v>192</v>
      </c>
      <c r="C94" cm="1">
        <f t="array" ref="C94">SUM(_xlfn.XLOOKUP(_xlfn.ANCHORARRAY($I94),dish_ingredient!$E:$E,dish_ingredient!F:F))</f>
        <v>271.10000000000002</v>
      </c>
      <c r="D94" cm="1">
        <f t="array" ref="D94">SUM(_xlfn.XLOOKUP(_xlfn.ANCHORARRAY($I94),dish_ingredient!$E:$E,dish_ingredient!G:G))</f>
        <v>15.26</v>
      </c>
      <c r="E94" cm="1">
        <f t="array" ref="E94">SUM(_xlfn.XLOOKUP(_xlfn.ANCHORARRAY($I94),dish_ingredient!$E:$E,dish_ingredient!H:H))</f>
        <v>3.99</v>
      </c>
      <c r="F94" cm="1">
        <f t="array" ref="F94">SUM(_xlfn.XLOOKUP(_xlfn.ANCHORARRAY($I94),dish_ingredient!$E:$E,dish_ingredient!I:I))</f>
        <v>27.99</v>
      </c>
      <c r="G94" cm="1">
        <f t="array" ref="G94">SUM(_xlfn.XLOOKUP(_xlfn.ANCHORARRAY($I94),dish_ingredient!$E:$E,dish_ingredient!J:J))</f>
        <v>0</v>
      </c>
      <c r="H94" cm="1">
        <f t="array" ref="H94">SUM(_xlfn.XLOOKUP(_xlfn.ANCHORARRAY($I94),dish_ingredient!$E:$E,dish_ingredient!K:K))</f>
        <v>1.8800000000000001</v>
      </c>
      <c r="I94" t="str" cm="1">
        <f t="array" ref="I94:K94">TRANSPOSE(_xlfn._xlws.FILTER(dish_ingredient!E:E,dish_ingredient!D:D=dish!B94))</f>
        <v>spinach</v>
      </c>
      <c r="J94" t="str">
        <v>beef</v>
      </c>
      <c r="K94" t="str">
        <v>onion, spring</v>
      </c>
    </row>
    <row r="95" spans="1:15" x14ac:dyDescent="0.3">
      <c r="A95">
        <v>94</v>
      </c>
      <c r="B95" t="s">
        <v>193</v>
      </c>
      <c r="C95" cm="1">
        <f t="array" ref="C95">SUM(_xlfn.XLOOKUP(_xlfn.ANCHORARRAY($I95),dish_ingredient!$E:$E,dish_ingredient!F:F))</f>
        <v>78.989999999999995</v>
      </c>
      <c r="D95" cm="1">
        <f t="array" ref="D95">SUM(_xlfn.XLOOKUP(_xlfn.ANCHORARRAY($I95),dish_ingredient!$E:$E,dish_ingredient!G:G))</f>
        <v>0.41500000000000009</v>
      </c>
      <c r="E95" cm="1">
        <f t="array" ref="E95">SUM(_xlfn.XLOOKUP(_xlfn.ANCHORARRAY($I95),dish_ingredient!$E:$E,dish_ingredient!H:H))</f>
        <v>17.220000000000002</v>
      </c>
      <c r="F95" cm="1">
        <f t="array" ref="F95">SUM(_xlfn.XLOOKUP(_xlfn.ANCHORARRAY($I95),dish_ingredient!$E:$E,dish_ingredient!I:I))</f>
        <v>2.524</v>
      </c>
      <c r="G95" cm="1">
        <f t="array" ref="G95">SUM(_xlfn.XLOOKUP(_xlfn.ANCHORARRAY($I95),dish_ingredient!$E:$E,dish_ingredient!J:J))</f>
        <v>0</v>
      </c>
      <c r="H95" cm="1">
        <f t="array" ref="H95">SUM(_xlfn.XLOOKUP(_xlfn.ANCHORARRAY($I95),dish_ingredient!$E:$E,dish_ingredient!K:K))</f>
        <v>7.8560000000000008</v>
      </c>
      <c r="I95" t="str" cm="1">
        <f t="array" ref="I95:M95">TRANSPOSE(_xlfn._xlws.FILTER(dish_ingredient!E:E,dish_ingredient!D:D=dish!B95))</f>
        <v>radish</v>
      </c>
      <c r="J95" t="str">
        <v>chili, red</v>
      </c>
      <c r="K95" t="str">
        <v>garlic</v>
      </c>
      <c r="L95" t="str">
        <v>ginger</v>
      </c>
      <c r="M95" t="str">
        <v>onion, spring</v>
      </c>
    </row>
    <row r="96" spans="1:15" x14ac:dyDescent="0.3">
      <c r="A96">
        <v>95</v>
      </c>
      <c r="B96" t="s">
        <v>194</v>
      </c>
      <c r="C96" cm="1">
        <f t="array" ref="C96">SUM(_xlfn.XLOOKUP(_xlfn.ANCHORARRAY($I96),dish_ingredient!$E:$E,dish_ingredient!F:F))</f>
        <v>181.5</v>
      </c>
      <c r="D96" cm="1">
        <f t="array" ref="D96">SUM(_xlfn.XLOOKUP(_xlfn.ANCHORARRAY($I96),dish_ingredient!$E:$E,dish_ingredient!G:G))</f>
        <v>0.57500000000000007</v>
      </c>
      <c r="E96" cm="1">
        <f t="array" ref="E96">SUM(_xlfn.XLOOKUP(_xlfn.ANCHORARRAY($I96),dish_ingredient!$E:$E,dish_ingredient!H:H))</f>
        <v>44.244999999999997</v>
      </c>
      <c r="F96" cm="1">
        <f t="array" ref="F96">SUM(_xlfn.XLOOKUP(_xlfn.ANCHORARRAY($I96),dish_ingredient!$E:$E,dish_ingredient!I:I))</f>
        <v>6.1</v>
      </c>
      <c r="G96" cm="1">
        <f t="array" ref="G96">SUM(_xlfn.XLOOKUP(_xlfn.ANCHORARRAY($I96),dish_ingredient!$E:$E,dish_ingredient!J:J))</f>
        <v>0</v>
      </c>
      <c r="H96" cm="1">
        <f t="array" ref="H96">SUM(_xlfn.XLOOKUP(_xlfn.ANCHORARRAY($I96),dish_ingredient!$E:$E,dish_ingredient!K:K))</f>
        <v>4.05</v>
      </c>
      <c r="I96" t="str" cm="1">
        <f t="array" ref="I96:L96">TRANSPOSE(_xlfn._xlws.FILTER(dish_ingredient!E:E,dish_ingredient!D:D=dish!B96))</f>
        <v>pumpkin</v>
      </c>
      <c r="J96" t="str">
        <v>sweet potato</v>
      </c>
      <c r="K96" t="str">
        <v>ginger</v>
      </c>
      <c r="L96" t="str">
        <v>oil, sesame</v>
      </c>
    </row>
    <row r="97" spans="1:19" x14ac:dyDescent="0.3">
      <c r="A97">
        <v>96</v>
      </c>
      <c r="B97" t="s">
        <v>195</v>
      </c>
      <c r="C97" cm="1">
        <f t="array" ref="C97">SUM(_xlfn.XLOOKUP(_xlfn.ANCHORARRAY($I97),dish_ingredient!$E:$E,dish_ingredient!F:F))</f>
        <v>162.48999999999998</v>
      </c>
      <c r="D97" cm="1">
        <f t="array" ref="D97">SUM(_xlfn.XLOOKUP(_xlfn.ANCHORARRAY($I97),dish_ingredient!$E:$E,dish_ingredient!G:G))</f>
        <v>3.3149999999999999</v>
      </c>
      <c r="E97" cm="1">
        <f t="array" ref="E97">SUM(_xlfn.XLOOKUP(_xlfn.ANCHORARRAY($I97),dish_ingredient!$E:$E,dish_ingredient!H:H))</f>
        <v>26.82</v>
      </c>
      <c r="F97" cm="1">
        <f t="array" ref="F97">SUM(_xlfn.XLOOKUP(_xlfn.ANCHORARRAY($I97),dish_ingredient!$E:$E,dish_ingredient!I:I))</f>
        <v>1.8240000000000003</v>
      </c>
      <c r="G97" cm="1">
        <f t="array" ref="G97">SUM(_xlfn.XLOOKUP(_xlfn.ANCHORARRAY($I97),dish_ingredient!$E:$E,dish_ingredient!J:J))</f>
        <v>0</v>
      </c>
      <c r="H97" cm="1">
        <f t="array" ref="H97">SUM(_xlfn.XLOOKUP(_xlfn.ANCHORARRAY($I97),dish_ingredient!$E:$E,dish_ingredient!K:K))</f>
        <v>8.7560000000000002</v>
      </c>
      <c r="I97" t="str" cm="1">
        <f t="array" ref="I97:M97">TRANSPOSE(_xlfn._xlws.FILTER(dish_ingredient!E:E,dish_ingredient!D:D=dish!B97))</f>
        <v>cucumber</v>
      </c>
      <c r="J97" t="str">
        <v>chili, red</v>
      </c>
      <c r="K97" t="str">
        <v>garlic</v>
      </c>
      <c r="L97" t="str">
        <v>ginger</v>
      </c>
      <c r="M97" t="str">
        <v>onion, spring</v>
      </c>
    </row>
    <row r="98" spans="1:19" x14ac:dyDescent="0.3">
      <c r="A98">
        <v>97</v>
      </c>
      <c r="B98" t="s">
        <v>352</v>
      </c>
      <c r="C98" cm="1">
        <f t="array" ref="C98">SUM(_xlfn.XLOOKUP(_xlfn.ANCHORARRAY($I98),dish_ingredient!$E:$E,dish_ingredient!F:F))</f>
        <v>617.84</v>
      </c>
      <c r="D98" cm="1">
        <f t="array" ref="D98">SUM(_xlfn.XLOOKUP(_xlfn.ANCHORARRAY($I98),dish_ingredient!$E:$E,dish_ingredient!G:G))</f>
        <v>22.92</v>
      </c>
      <c r="E98" cm="1">
        <f t="array" ref="E98">SUM(_xlfn.XLOOKUP(_xlfn.ANCHORARRAY($I98),dish_ingredient!$E:$E,dish_ingredient!H:H))</f>
        <v>62.854999999999997</v>
      </c>
      <c r="F98" cm="1">
        <f t="array" ref="F98">SUM(_xlfn.XLOOKUP(_xlfn.ANCHORARRAY($I98),dish_ingredient!$E:$E,dish_ingredient!I:I))</f>
        <v>42.294000000000004</v>
      </c>
      <c r="G98" cm="1">
        <f t="array" ref="G98">SUM(_xlfn.XLOOKUP(_xlfn.ANCHORARRAY($I98),dish_ingredient!$E:$E,dish_ingredient!J:J))</f>
        <v>0</v>
      </c>
      <c r="H98" cm="1">
        <f t="array" ref="H98">SUM(_xlfn.XLOOKUP(_xlfn.ANCHORARRAY($I98),dish_ingredient!$E:$E,dish_ingredient!K:K))</f>
        <v>13.526</v>
      </c>
      <c r="I98" t="str" cm="1">
        <f t="array" ref="I98:S98">TRANSPOSE(_xlfn._xlws.FILTER(dish_ingredient!E:E,dish_ingredient!D:D=dish!B98))</f>
        <v>rice</v>
      </c>
      <c r="J98" t="str">
        <v>beef</v>
      </c>
      <c r="K98" t="str">
        <v>spinach</v>
      </c>
      <c r="L98" t="str">
        <v>carrot</v>
      </c>
      <c r="M98" t="str">
        <v>zucchini</v>
      </c>
      <c r="N98" t="str">
        <v>eggplant</v>
      </c>
      <c r="O98" t="str">
        <v>egg, chicken</v>
      </c>
      <c r="P98" t="str">
        <v>garlic</v>
      </c>
      <c r="Q98" t="str">
        <v>oil, sesame</v>
      </c>
      <c r="R98" t="str">
        <v>soy sauce</v>
      </c>
      <c r="S98" t="str">
        <v>chili, red</v>
      </c>
    </row>
    <row r="99" spans="1:19" x14ac:dyDescent="0.3">
      <c r="A99">
        <v>98</v>
      </c>
      <c r="B99" t="s">
        <v>198</v>
      </c>
      <c r="C99" cm="1">
        <f t="array" ref="C99">SUM(_xlfn.XLOOKUP(_xlfn.ANCHORARRAY($I99),dish_ingredient!$E:$E,dish_ingredient!F:F))</f>
        <v>873.94</v>
      </c>
      <c r="D99" cm="1">
        <f t="array" ref="D99">SUM(_xlfn.XLOOKUP(_xlfn.ANCHORARRAY($I99),dish_ingredient!$E:$E,dish_ingredient!G:G))</f>
        <v>46.78</v>
      </c>
      <c r="E99" cm="1">
        <f t="array" ref="E99">SUM(_xlfn.XLOOKUP(_xlfn.ANCHORARRAY($I99),dish_ingredient!$E:$E,dish_ingredient!H:H))</f>
        <v>51.93</v>
      </c>
      <c r="F99" cm="1">
        <f t="array" ref="F99">SUM(_xlfn.XLOOKUP(_xlfn.ANCHORARRAY($I99),dish_ingredient!$E:$E,dish_ingredient!I:I))</f>
        <v>59.634</v>
      </c>
      <c r="G99" cm="1">
        <f t="array" ref="G99">SUM(_xlfn.XLOOKUP(_xlfn.ANCHORARRAY($I99),dish_ingredient!$E:$E,dish_ingredient!J:J))</f>
        <v>0</v>
      </c>
      <c r="H99" cm="1">
        <f t="array" ref="H99">SUM(_xlfn.XLOOKUP(_xlfn.ANCHORARRAY($I99),dish_ingredient!$E:$E,dish_ingredient!K:K))</f>
        <v>5.0759999999999996</v>
      </c>
      <c r="I99" t="str" cm="1">
        <f t="array" ref="I99:N99">TRANSPOSE(_xlfn._xlws.FILTER(dish_ingredient!E:E,dish_ingredient!D:D=dish!B99))</f>
        <v>chicken, whole</v>
      </c>
      <c r="J99" t="str">
        <v>garlic</v>
      </c>
      <c r="K99" t="str">
        <v>onion</v>
      </c>
      <c r="L99" t="str">
        <v>rice</v>
      </c>
      <c r="M99" t="str">
        <v>water</v>
      </c>
      <c r="N99" t="str">
        <v>salt</v>
      </c>
    </row>
    <row r="100" spans="1:19" x14ac:dyDescent="0.3">
      <c r="A100">
        <v>99</v>
      </c>
      <c r="B100" s="4" t="s">
        <v>173</v>
      </c>
      <c r="C100" cm="1">
        <f t="array" ref="C100">SUM(_xlfn.XLOOKUP(_xlfn.ANCHORARRAY($I100),dish_ingredient!$E:$E,dish_ingredient!F:F))</f>
        <v>146.49</v>
      </c>
      <c r="D100" cm="1">
        <f t="array" ref="D100">SUM(_xlfn.XLOOKUP(_xlfn.ANCHORARRAY($I100),dish_ingredient!$E:$E,dish_ingredient!G:G))</f>
        <v>3.23</v>
      </c>
      <c r="E100" cm="1">
        <f t="array" ref="E100">SUM(_xlfn.XLOOKUP(_xlfn.ANCHORARRAY($I100),dish_ingredient!$E:$E,dish_ingredient!H:H))</f>
        <v>23.025000000000002</v>
      </c>
      <c r="F100" cm="1">
        <f t="array" ref="F100">SUM(_xlfn.XLOOKUP(_xlfn.ANCHORARRAY($I100),dish_ingredient!$E:$E,dish_ingredient!I:I))</f>
        <v>0.9840000000000001</v>
      </c>
      <c r="G100" cm="1">
        <f t="array" ref="G100">SUM(_xlfn.XLOOKUP(_xlfn.ANCHORARRAY($I100),dish_ingredient!$E:$E,dish_ingredient!J:J))</f>
        <v>0</v>
      </c>
      <c r="H100" cm="1">
        <f t="array" ref="H100">SUM(_xlfn.XLOOKUP(_xlfn.ANCHORARRAY($I100),dish_ingredient!$E:$E,dish_ingredient!K:K))</f>
        <v>7.926000000000001</v>
      </c>
      <c r="I100" t="str" cm="1">
        <f t="array" ref="I100:L100">TRANSPOSE(_xlfn._xlws.FILTER(dish_ingredient!E:E,dish_ingredient!D:D=dish!B100))</f>
        <v>chili, red</v>
      </c>
      <c r="J100" t="str">
        <v>garlic</v>
      </c>
      <c r="K100" t="str">
        <v>cucumber</v>
      </c>
      <c r="L100" t="str">
        <v>oil, sesame</v>
      </c>
    </row>
    <row r="101" spans="1:19" x14ac:dyDescent="0.3">
      <c r="A101">
        <v>100</v>
      </c>
      <c r="B101" t="s">
        <v>96</v>
      </c>
      <c r="C101" cm="1">
        <f t="array" ref="C101">SUM(_xlfn.XLOOKUP(_xlfn.ANCHORARRAY($I101),dish_ingredient!$E:$E,dish_ingredient!F:F))</f>
        <v>415</v>
      </c>
      <c r="D101" cm="1">
        <f t="array" ref="D101">SUM(_xlfn.XLOOKUP(_xlfn.ANCHORARRAY($I101),dish_ingredient!$E:$E,dish_ingredient!G:G))</f>
        <v>15.3</v>
      </c>
      <c r="E101" cm="1">
        <f t="array" ref="E101">SUM(_xlfn.XLOOKUP(_xlfn.ANCHORARRAY($I101),dish_ingredient!$E:$E,dish_ingredient!H:H))</f>
        <v>76.45</v>
      </c>
      <c r="F101" cm="1">
        <f t="array" ref="F101">SUM(_xlfn.XLOOKUP(_xlfn.ANCHORARRAY($I101),dish_ingredient!$E:$E,dish_ingredient!I:I))</f>
        <v>9.4</v>
      </c>
      <c r="G101" cm="1">
        <f t="array" ref="G101">SUM(_xlfn.XLOOKUP(_xlfn.ANCHORARRAY($I101),dish_ingredient!$E:$E,dish_ingredient!J:J))</f>
        <v>0</v>
      </c>
      <c r="H101" cm="1">
        <f t="array" ref="H101">SUM(_xlfn.XLOOKUP(_xlfn.ANCHORARRAY($I101),dish_ingredient!$E:$E,dish_ingredient!K:K))</f>
        <v>7.3999999999999995</v>
      </c>
      <c r="I101" t="str" cm="1">
        <f t="array" ref="I101:M101">TRANSPOSE(_xlfn._xlws.FILTER(dish_ingredient!E:E,dish_ingredient!D:D=dish!B101))</f>
        <v>arrowhead</v>
      </c>
      <c r="J101" t="str">
        <v>sweet potato</v>
      </c>
      <c r="K101" t="str">
        <v>eggplant</v>
      </c>
      <c r="L101" t="str">
        <v>asparagus</v>
      </c>
      <c r="M101" t="str">
        <v>tempura batter</v>
      </c>
    </row>
  </sheetData>
  <dataConsolidate>
    <dataRefs count="1">
      <dataRef ref="F2:F14" sheet="dish_ingredient"/>
    </dataRefs>
  </dataConsolid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D4300-3C4F-466F-9392-53DA13E1EC2F}">
  <dimension ref="A1:B8"/>
  <sheetViews>
    <sheetView workbookViewId="0">
      <selection activeCell="C17" sqref="C17"/>
    </sheetView>
  </sheetViews>
  <sheetFormatPr defaultRowHeight="14.4" x14ac:dyDescent="0.3"/>
  <cols>
    <col min="1" max="1" width="12.21875" bestFit="1" customWidth="1"/>
    <col min="2" max="2" width="12.5546875" bestFit="1" customWidth="1"/>
  </cols>
  <sheetData>
    <row r="1" spans="1:2" x14ac:dyDescent="0.3">
      <c r="A1" t="s">
        <v>22</v>
      </c>
      <c r="B1" t="s">
        <v>16</v>
      </c>
    </row>
    <row r="2" spans="1:2" x14ac:dyDescent="0.3">
      <c r="A2">
        <v>1</v>
      </c>
      <c r="B2" t="s">
        <v>3</v>
      </c>
    </row>
    <row r="3" spans="1:2" x14ac:dyDescent="0.3">
      <c r="A3">
        <v>2</v>
      </c>
      <c r="B3" t="s">
        <v>2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820D-0861-42F0-89F2-8B2F78DA342C}">
  <dimension ref="A1:D103"/>
  <sheetViews>
    <sheetView tabSelected="1" workbookViewId="0">
      <selection activeCell="A2" sqref="A2:B103"/>
    </sheetView>
  </sheetViews>
  <sheetFormatPr defaultRowHeight="14.4" x14ac:dyDescent="0.3"/>
  <cols>
    <col min="1" max="1" width="11.5546875" bestFit="1" customWidth="1"/>
    <col min="2" max="2" width="12.21875" bestFit="1" customWidth="1"/>
    <col min="3" max="3" width="14.33203125" bestFit="1" customWidth="1"/>
    <col min="4" max="4" width="15" bestFit="1" customWidth="1"/>
  </cols>
  <sheetData>
    <row r="1" spans="1:4" x14ac:dyDescent="0.3">
      <c r="A1" t="s">
        <v>15</v>
      </c>
      <c r="B1" t="s">
        <v>22</v>
      </c>
      <c r="C1" s="1" t="s">
        <v>1</v>
      </c>
      <c r="D1" s="1" t="s">
        <v>8</v>
      </c>
    </row>
    <row r="2" spans="1:4" x14ac:dyDescent="0.3">
      <c r="A2" s="2">
        <f>VALUE(_xlfn.XLOOKUP(ingredient_dietary_restriction!$C2,ingredient!$B:$B,ingredient!$A:$A))</f>
        <v>2</v>
      </c>
      <c r="B2" s="2">
        <f>VALUE(_xlfn.XLOOKUP(ingredient_dietary_restriction!$D2,dietary_restriction!$B:$B,dietary_restriction!$A:$A))</f>
        <v>2</v>
      </c>
      <c r="C2" t="s">
        <v>67</v>
      </c>
      <c r="D2" t="s">
        <v>2</v>
      </c>
    </row>
    <row r="3" spans="1:4" x14ac:dyDescent="0.3">
      <c r="A3" s="2">
        <f>VALUE(_xlfn.XLOOKUP(ingredient_dietary_restriction!$C3,ingredient!$B:$B,ingredient!$A:$A))</f>
        <v>3</v>
      </c>
      <c r="B3" s="2">
        <f>VALUE(_xlfn.XLOOKUP(ingredient_dietary_restriction!$D3,dietary_restriction!$B:$B,dietary_restriction!$A:$A))</f>
        <v>1</v>
      </c>
      <c r="C3" t="s">
        <v>277</v>
      </c>
      <c r="D3" t="s">
        <v>3</v>
      </c>
    </row>
    <row r="4" spans="1:4" x14ac:dyDescent="0.3">
      <c r="A4" s="2">
        <f>VALUE(_xlfn.XLOOKUP(ingredient_dietary_restriction!$C4,ingredient!$B:$B,ingredient!$A:$A))</f>
        <v>3</v>
      </c>
      <c r="B4" s="2">
        <f>VALUE(_xlfn.XLOOKUP(ingredient_dietary_restriction!$D4,dietary_restriction!$B:$B,dietary_restriction!$A:$A))</f>
        <v>5</v>
      </c>
      <c r="C4" t="s">
        <v>277</v>
      </c>
      <c r="D4" t="s">
        <v>6</v>
      </c>
    </row>
    <row r="5" spans="1:4" x14ac:dyDescent="0.3">
      <c r="A5" s="2">
        <f>VALUE(_xlfn.XLOOKUP(ingredient_dietary_restriction!$C5,ingredient!$B:$B,ingredient!$A:$A))</f>
        <v>5</v>
      </c>
      <c r="B5" s="2">
        <f>VALUE(_xlfn.XLOOKUP(ingredient_dietary_restriction!$D5,dietary_restriction!$B:$B,dietary_restriction!$A:$A))</f>
        <v>1</v>
      </c>
      <c r="C5" t="s">
        <v>80</v>
      </c>
      <c r="D5" t="s">
        <v>3</v>
      </c>
    </row>
    <row r="6" spans="1:4" x14ac:dyDescent="0.3">
      <c r="A6" s="2">
        <f>VALUE(_xlfn.XLOOKUP(ingredient_dietary_restriction!$C6,ingredient!$B:$B,ingredient!$A:$A))</f>
        <v>5</v>
      </c>
      <c r="B6" s="2">
        <f>VALUE(_xlfn.XLOOKUP(ingredient_dietary_restriction!$D6,dietary_restriction!$B:$B,dietary_restriction!$A:$A))</f>
        <v>6</v>
      </c>
      <c r="C6" t="s">
        <v>80</v>
      </c>
      <c r="D6" t="s">
        <v>7</v>
      </c>
    </row>
    <row r="7" spans="1:4" x14ac:dyDescent="0.3">
      <c r="A7" s="2">
        <f>VALUE(_xlfn.XLOOKUP(ingredient_dietary_restriction!$C7,ingredient!$B:$B,ingredient!$A:$A))</f>
        <v>10</v>
      </c>
      <c r="B7" s="2">
        <f>VALUE(_xlfn.XLOOKUP(ingredient_dietary_restriction!$D7,dietary_restriction!$B:$B,dietary_restriction!$A:$A))</f>
        <v>2</v>
      </c>
      <c r="C7" t="s">
        <v>81</v>
      </c>
      <c r="D7" t="s">
        <v>2</v>
      </c>
    </row>
    <row r="8" spans="1:4" x14ac:dyDescent="0.3">
      <c r="A8" s="2">
        <f>VALUE(_xlfn.XLOOKUP(ingredient_dietary_restriction!$C8,ingredient!$B:$B,ingredient!$A:$A))</f>
        <v>10</v>
      </c>
      <c r="B8" s="2">
        <f>VALUE(_xlfn.XLOOKUP(ingredient_dietary_restriction!$D8,dietary_restriction!$B:$B,dietary_restriction!$A:$A))</f>
        <v>7</v>
      </c>
      <c r="C8" t="s">
        <v>81</v>
      </c>
      <c r="D8" t="s">
        <v>29</v>
      </c>
    </row>
    <row r="9" spans="1:4" x14ac:dyDescent="0.3">
      <c r="A9" s="2">
        <f>VALUE(_xlfn.XLOOKUP(ingredient_dietary_restriction!$C9,ingredient!$B:$B,ingredient!$A:$A))</f>
        <v>14</v>
      </c>
      <c r="B9" s="2">
        <f>VALUE(_xlfn.XLOOKUP(ingredient_dietary_restriction!$D9,dietary_restriction!$B:$B,dietary_restriction!$A:$A))</f>
        <v>2</v>
      </c>
      <c r="C9" t="s">
        <v>68</v>
      </c>
      <c r="D9" t="s">
        <v>2</v>
      </c>
    </row>
    <row r="10" spans="1:4" x14ac:dyDescent="0.3">
      <c r="A10" s="2">
        <f>VALUE(_xlfn.XLOOKUP(ingredient_dietary_restriction!$C10,ingredient!$B:$B,ingredient!$A:$A))</f>
        <v>17</v>
      </c>
      <c r="B10" s="2">
        <f>VALUE(_xlfn.XLOOKUP(ingredient_dietary_restriction!$D10,dietary_restriction!$B:$B,dietary_restriction!$A:$A))</f>
        <v>1</v>
      </c>
      <c r="C10" t="s">
        <v>66</v>
      </c>
      <c r="D10" t="s">
        <v>3</v>
      </c>
    </row>
    <row r="11" spans="1:4" x14ac:dyDescent="0.3">
      <c r="A11" s="2">
        <f>VALUE(_xlfn.XLOOKUP(ingredient_dietary_restriction!$C11,ingredient!$B:$B,ingredient!$A:$A))</f>
        <v>17</v>
      </c>
      <c r="B11" s="2">
        <f>VALUE(_xlfn.XLOOKUP(ingredient_dietary_restriction!$D11,dietary_restriction!$B:$B,dietary_restriction!$A:$A))</f>
        <v>3</v>
      </c>
      <c r="C11" t="s">
        <v>66</v>
      </c>
      <c r="D11" t="s">
        <v>4</v>
      </c>
    </row>
    <row r="12" spans="1:4" x14ac:dyDescent="0.3">
      <c r="A12" s="2">
        <f>VALUE(_xlfn.XLOOKUP(ingredient_dietary_restriction!$C12,ingredient!$B:$B,ingredient!$A:$A))</f>
        <v>15</v>
      </c>
      <c r="B12" s="2">
        <f>VALUE(_xlfn.XLOOKUP(ingredient_dietary_restriction!$D12,dietary_restriction!$B:$B,dietary_restriction!$A:$A))</f>
        <v>2</v>
      </c>
      <c r="C12" t="s">
        <v>240</v>
      </c>
      <c r="D12" t="s">
        <v>2</v>
      </c>
    </row>
    <row r="13" spans="1:4" x14ac:dyDescent="0.3">
      <c r="A13" s="2">
        <f>VALUE(_xlfn.XLOOKUP(ingredient_dietary_restriction!$C13,ingredient!$B:$B,ingredient!$A:$A))</f>
        <v>16</v>
      </c>
      <c r="B13" s="2">
        <f>VALUE(_xlfn.XLOOKUP(ingredient_dietary_restriction!$D13,dietary_restriction!$B:$B,dietary_restriction!$A:$A))</f>
        <v>2</v>
      </c>
      <c r="C13" t="s">
        <v>60</v>
      </c>
      <c r="D13" t="s">
        <v>2</v>
      </c>
    </row>
    <row r="14" spans="1:4" x14ac:dyDescent="0.3">
      <c r="A14" s="2">
        <f>VALUE(_xlfn.XLOOKUP(ingredient_dietary_restriction!$C14,ingredient!$B:$B,ingredient!$A:$A))</f>
        <v>21</v>
      </c>
      <c r="B14" s="2">
        <f>VALUE(_xlfn.XLOOKUP(ingredient_dietary_restriction!$D14,dietary_restriction!$B:$B,dietary_restriction!$A:$A))</f>
        <v>1</v>
      </c>
      <c r="C14" t="s">
        <v>243</v>
      </c>
      <c r="D14" t="s">
        <v>3</v>
      </c>
    </row>
    <row r="15" spans="1:4" x14ac:dyDescent="0.3">
      <c r="A15" s="2">
        <f>VALUE(_xlfn.XLOOKUP(ingredient_dietary_restriction!$C15,ingredient!$B:$B,ingredient!$A:$A))</f>
        <v>21</v>
      </c>
      <c r="B15" s="2">
        <f>VALUE(_xlfn.XLOOKUP(ingredient_dietary_restriction!$D15,dietary_restriction!$B:$B,dietary_restriction!$A:$A))</f>
        <v>3</v>
      </c>
      <c r="C15" t="s">
        <v>243</v>
      </c>
      <c r="D15" t="s">
        <v>4</v>
      </c>
    </row>
    <row r="16" spans="1:4" x14ac:dyDescent="0.3">
      <c r="A16" s="2">
        <f>VALUE(_xlfn.XLOOKUP(ingredient_dietary_restriction!$C16,ingredient!$B:$B,ingredient!$A:$A))</f>
        <v>22</v>
      </c>
      <c r="B16" s="2">
        <f>VALUE(_xlfn.XLOOKUP(ingredient_dietary_restriction!$D16,dietary_restriction!$B:$B,dietary_restriction!$A:$A))</f>
        <v>1</v>
      </c>
      <c r="C16" t="s">
        <v>248</v>
      </c>
      <c r="D16" t="s">
        <v>3</v>
      </c>
    </row>
    <row r="17" spans="1:4" x14ac:dyDescent="0.3">
      <c r="A17" s="2">
        <f>VALUE(_xlfn.XLOOKUP(ingredient_dietary_restriction!$C17,ingredient!$B:$B,ingredient!$A:$A))</f>
        <v>22</v>
      </c>
      <c r="B17" s="2">
        <f>VALUE(_xlfn.XLOOKUP(ingredient_dietary_restriction!$D17,dietary_restriction!$B:$B,dietary_restriction!$A:$A))</f>
        <v>6</v>
      </c>
      <c r="C17" t="s">
        <v>248</v>
      </c>
      <c r="D17" t="s">
        <v>7</v>
      </c>
    </row>
    <row r="18" spans="1:4" x14ac:dyDescent="0.3">
      <c r="A18" s="2">
        <f>VALUE(_xlfn.XLOOKUP(ingredient_dietary_restriction!$C18,ingredient!$B:$B,ingredient!$A:$A))</f>
        <v>25</v>
      </c>
      <c r="B18" s="2">
        <f>VALUE(_xlfn.XLOOKUP(ingredient_dietary_restriction!$D18,dietary_restriction!$B:$B,dietary_restriction!$A:$A))</f>
        <v>1</v>
      </c>
      <c r="C18" t="s">
        <v>84</v>
      </c>
      <c r="D18" t="s">
        <v>3</v>
      </c>
    </row>
    <row r="19" spans="1:4" x14ac:dyDescent="0.3">
      <c r="A19" s="2">
        <f>VALUE(_xlfn.XLOOKUP(ingredient_dietary_restriction!$C19,ingredient!$B:$B,ingredient!$A:$A))</f>
        <v>25</v>
      </c>
      <c r="B19" s="2">
        <f>VALUE(_xlfn.XLOOKUP(ingredient_dietary_restriction!$D19,dietary_restriction!$B:$B,dietary_restriction!$A:$A))</f>
        <v>5</v>
      </c>
      <c r="C19" t="s">
        <v>84</v>
      </c>
      <c r="D19" t="s">
        <v>6</v>
      </c>
    </row>
    <row r="20" spans="1:4" x14ac:dyDescent="0.3">
      <c r="A20" s="2">
        <f>VALUE(_xlfn.XLOOKUP(ingredient_dietary_restriction!$C20,ingredient!$B:$B,ingredient!$A:$A))</f>
        <v>26</v>
      </c>
      <c r="B20" s="2">
        <f>VALUE(_xlfn.XLOOKUP(ingredient_dietary_restriction!$D20,dietary_restriction!$B:$B,dietary_restriction!$A:$A))</f>
        <v>2</v>
      </c>
      <c r="C20" t="s">
        <v>62</v>
      </c>
      <c r="D20" t="s">
        <v>2</v>
      </c>
    </row>
    <row r="21" spans="1:4" x14ac:dyDescent="0.3">
      <c r="A21" s="2">
        <f>VALUE(_xlfn.XLOOKUP(ingredient_dietary_restriction!$C21,ingredient!$B:$B,ingredient!$A:$A))</f>
        <v>29</v>
      </c>
      <c r="B21" s="2">
        <f>VALUE(_xlfn.XLOOKUP(ingredient_dietary_restriction!$D21,dietary_restriction!$B:$B,dietary_restriction!$A:$A))</f>
        <v>1</v>
      </c>
      <c r="C21" t="s">
        <v>253</v>
      </c>
      <c r="D21" t="s">
        <v>3</v>
      </c>
    </row>
    <row r="22" spans="1:4" x14ac:dyDescent="0.3">
      <c r="A22" s="2">
        <f>VALUE(_xlfn.XLOOKUP(ingredient_dietary_restriction!$C22,ingredient!$B:$B,ingredient!$A:$A))</f>
        <v>29</v>
      </c>
      <c r="B22" s="2">
        <f>VALUE(_xlfn.XLOOKUP(ingredient_dietary_restriction!$D22,dietary_restriction!$B:$B,dietary_restriction!$A:$A))</f>
        <v>2</v>
      </c>
      <c r="C22" t="s">
        <v>253</v>
      </c>
      <c r="D22" t="s">
        <v>2</v>
      </c>
    </row>
    <row r="23" spans="1:4" x14ac:dyDescent="0.3">
      <c r="A23" s="2">
        <f>VALUE(_xlfn.XLOOKUP(ingredient_dietary_restriction!$C23,ingredient!$B:$B,ingredient!$A:$A))</f>
        <v>30</v>
      </c>
      <c r="B23" s="2">
        <f>VALUE(_xlfn.XLOOKUP(ingredient_dietary_restriction!$D23,dietary_restriction!$B:$B,dietary_restriction!$A:$A))</f>
        <v>1</v>
      </c>
      <c r="C23" t="s">
        <v>252</v>
      </c>
      <c r="D23" t="s">
        <v>3</v>
      </c>
    </row>
    <row r="24" spans="1:4" x14ac:dyDescent="0.3">
      <c r="A24" s="2">
        <f>VALUE(_xlfn.XLOOKUP(ingredient_dietary_restriction!$C24,ingredient!$B:$B,ingredient!$A:$A))</f>
        <v>31</v>
      </c>
      <c r="B24" s="2">
        <f>VALUE(_xlfn.XLOOKUP(ingredient_dietary_restriction!$D24,dietary_restriction!$B:$B,dietary_restriction!$A:$A))</f>
        <v>1</v>
      </c>
      <c r="C24" t="s">
        <v>251</v>
      </c>
      <c r="D24" t="s">
        <v>3</v>
      </c>
    </row>
    <row r="25" spans="1:4" x14ac:dyDescent="0.3">
      <c r="A25" s="2">
        <f>VALUE(_xlfn.XLOOKUP(ingredient_dietary_restriction!$C25,ingredient!$B:$B,ingredient!$A:$A))</f>
        <v>32</v>
      </c>
      <c r="B25" s="2">
        <f>VALUE(_xlfn.XLOOKUP(ingredient_dietary_restriction!$D25,dietary_restriction!$B:$B,dietary_restriction!$A:$A))</f>
        <v>2</v>
      </c>
      <c r="C25" t="s">
        <v>257</v>
      </c>
      <c r="D25" t="s">
        <v>2</v>
      </c>
    </row>
    <row r="26" spans="1:4" x14ac:dyDescent="0.3">
      <c r="A26" s="2">
        <f>VALUE(_xlfn.XLOOKUP(ingredient_dietary_restriction!$C26,ingredient!$B:$B,ingredient!$A:$A))</f>
        <v>34</v>
      </c>
      <c r="B26" s="2">
        <f>VALUE(_xlfn.XLOOKUP(ingredient_dietary_restriction!$D26,dietary_restriction!$B:$B,dietary_restriction!$A:$A))</f>
        <v>2</v>
      </c>
      <c r="C26" t="s">
        <v>267</v>
      </c>
      <c r="D26" t="s">
        <v>2</v>
      </c>
    </row>
    <row r="27" spans="1:4" x14ac:dyDescent="0.3">
      <c r="A27" s="2">
        <f>VALUE(_xlfn.XLOOKUP(ingredient_dietary_restriction!$C27,ingredient!$B:$B,ingredient!$A:$A))</f>
        <v>40</v>
      </c>
      <c r="B27" s="2">
        <f>VALUE(_xlfn.XLOOKUP(ingredient_dietary_restriction!$D27,dietary_restriction!$B:$B,dietary_restriction!$A:$A))</f>
        <v>1</v>
      </c>
      <c r="C27" t="s">
        <v>244</v>
      </c>
      <c r="D27" t="s">
        <v>3</v>
      </c>
    </row>
    <row r="28" spans="1:4" x14ac:dyDescent="0.3">
      <c r="A28" s="2">
        <f>VALUE(_xlfn.XLOOKUP(ingredient_dietary_restriction!$C28,ingredient!$B:$B,ingredient!$A:$A))</f>
        <v>40</v>
      </c>
      <c r="B28" s="2">
        <f>VALUE(_xlfn.XLOOKUP(ingredient_dietary_restriction!$D28,dietary_restriction!$B:$B,dietary_restriction!$A:$A))</f>
        <v>3</v>
      </c>
      <c r="C28" t="s">
        <v>244</v>
      </c>
      <c r="D28" t="s">
        <v>4</v>
      </c>
    </row>
    <row r="29" spans="1:4" x14ac:dyDescent="0.3">
      <c r="A29" s="2">
        <f>VALUE(_xlfn.XLOOKUP(ingredient_dietary_restriction!$C29,ingredient!$B:$B,ingredient!$A:$A))</f>
        <v>42</v>
      </c>
      <c r="B29" s="2">
        <f>VALUE(_xlfn.XLOOKUP(ingredient_dietary_restriction!$D29,dietary_restriction!$B:$B,dietary_restriction!$A:$A))</f>
        <v>1</v>
      </c>
      <c r="C29" t="s">
        <v>270</v>
      </c>
      <c r="D29" t="s">
        <v>3</v>
      </c>
    </row>
    <row r="30" spans="1:4" x14ac:dyDescent="0.3">
      <c r="A30" s="2">
        <f>VALUE(_xlfn.XLOOKUP(ingredient_dietary_restriction!$C30,ingredient!$B:$B,ingredient!$A:$A))</f>
        <v>42</v>
      </c>
      <c r="B30" s="2">
        <f>VALUE(_xlfn.XLOOKUP(ingredient_dietary_restriction!$D30,dietary_restriction!$B:$B,dietary_restriction!$A:$A))</f>
        <v>6</v>
      </c>
      <c r="C30" t="s">
        <v>270</v>
      </c>
      <c r="D30" t="s">
        <v>7</v>
      </c>
    </row>
    <row r="31" spans="1:4" x14ac:dyDescent="0.3">
      <c r="A31" s="2">
        <f>VALUE(_xlfn.XLOOKUP(ingredient_dietary_restriction!$C31,ingredient!$B:$B,ingredient!$A:$A))</f>
        <v>44</v>
      </c>
      <c r="B31" s="2">
        <f>VALUE(_xlfn.XLOOKUP(ingredient_dietary_restriction!$D31,dietary_restriction!$B:$B,dietary_restriction!$A:$A))</f>
        <v>1</v>
      </c>
      <c r="C31" t="s">
        <v>272</v>
      </c>
      <c r="D31" t="s">
        <v>3</v>
      </c>
    </row>
    <row r="32" spans="1:4" x14ac:dyDescent="0.3">
      <c r="A32" s="2">
        <f>VALUE(_xlfn.XLOOKUP(ingredient_dietary_restriction!$C32,ingredient!$B:$B,ingredient!$A:$A))</f>
        <v>44</v>
      </c>
      <c r="B32" s="2">
        <f>VALUE(_xlfn.XLOOKUP(ingredient_dietary_restriction!$D32,dietary_restriction!$B:$B,dietary_restriction!$A:$A))</f>
        <v>6</v>
      </c>
      <c r="C32" t="s">
        <v>272</v>
      </c>
      <c r="D32" t="s">
        <v>7</v>
      </c>
    </row>
    <row r="33" spans="1:4" x14ac:dyDescent="0.3">
      <c r="A33" s="2">
        <f>VALUE(_xlfn.XLOOKUP(ingredient_dietary_restriction!$C33,ingredient!$B:$B,ingredient!$A:$A))</f>
        <v>45</v>
      </c>
      <c r="B33" s="2">
        <f>VALUE(_xlfn.XLOOKUP(ingredient_dietary_restriction!$D33,dietary_restriction!$B:$B,dietary_restriction!$A:$A))</f>
        <v>1</v>
      </c>
      <c r="C33" t="s">
        <v>273</v>
      </c>
      <c r="D33" t="s">
        <v>3</v>
      </c>
    </row>
    <row r="34" spans="1:4" x14ac:dyDescent="0.3">
      <c r="A34" s="2">
        <f>VALUE(_xlfn.XLOOKUP(ingredient_dietary_restriction!$C34,ingredient!$B:$B,ingredient!$A:$A))</f>
        <v>45</v>
      </c>
      <c r="B34" s="2">
        <f>VALUE(_xlfn.XLOOKUP(ingredient_dietary_restriction!$D34,dietary_restriction!$B:$B,dietary_restriction!$A:$A))</f>
        <v>3</v>
      </c>
      <c r="C34" t="s">
        <v>273</v>
      </c>
      <c r="D34" t="s">
        <v>4</v>
      </c>
    </row>
    <row r="35" spans="1:4" x14ac:dyDescent="0.3">
      <c r="A35" s="2">
        <f>VALUE(_xlfn.XLOOKUP(ingredient_dietary_restriction!$C35,ingredient!$B:$B,ingredient!$A:$A))</f>
        <v>48</v>
      </c>
      <c r="B35" s="2">
        <f>VALUE(_xlfn.XLOOKUP(ingredient_dietary_restriction!$D35,dietary_restriction!$B:$B,dietary_restriction!$A:$A))</f>
        <v>2</v>
      </c>
      <c r="C35" t="s">
        <v>254</v>
      </c>
      <c r="D35" t="s">
        <v>2</v>
      </c>
    </row>
    <row r="36" spans="1:4" x14ac:dyDescent="0.3">
      <c r="A36" s="2">
        <f>VALUE(_xlfn.XLOOKUP(ingredient_dietary_restriction!$C36,ingredient!$B:$B,ingredient!$A:$A))</f>
        <v>51</v>
      </c>
      <c r="B36" s="2">
        <f>VALUE(_xlfn.XLOOKUP(ingredient_dietary_restriction!$D36,dietary_restriction!$B:$B,dietary_restriction!$A:$A))</f>
        <v>1</v>
      </c>
      <c r="C36" t="s">
        <v>72</v>
      </c>
      <c r="D36" t="s">
        <v>3</v>
      </c>
    </row>
    <row r="37" spans="1:4" x14ac:dyDescent="0.3">
      <c r="A37" s="2">
        <f>VALUE(_xlfn.XLOOKUP(ingredient_dietary_restriction!$C37,ingredient!$B:$B,ingredient!$A:$A))</f>
        <v>52</v>
      </c>
      <c r="B37" s="2">
        <f>VALUE(_xlfn.XLOOKUP(ingredient_dietary_restriction!$D37,dietary_restriction!$B:$B,dietary_restriction!$A:$A))</f>
        <v>1</v>
      </c>
      <c r="C37" t="s">
        <v>87</v>
      </c>
      <c r="D37" t="s">
        <v>3</v>
      </c>
    </row>
    <row r="38" spans="1:4" x14ac:dyDescent="0.3">
      <c r="A38" s="2">
        <f>VALUE(_xlfn.XLOOKUP(ingredient_dietary_restriction!$C38,ingredient!$B:$B,ingredient!$A:$A))</f>
        <v>52</v>
      </c>
      <c r="B38" s="2">
        <f>VALUE(_xlfn.XLOOKUP(ingredient_dietary_restriction!$D38,dietary_restriction!$B:$B,dietary_restriction!$A:$A))</f>
        <v>3</v>
      </c>
      <c r="C38" t="s">
        <v>87</v>
      </c>
      <c r="D38" t="s">
        <v>4</v>
      </c>
    </row>
    <row r="39" spans="1:4" x14ac:dyDescent="0.3">
      <c r="A39" s="2">
        <f>VALUE(_xlfn.XLOOKUP(ingredient_dietary_restriction!$C39,ingredient!$B:$B,ingredient!$A:$A))</f>
        <v>53</v>
      </c>
      <c r="B39" s="2">
        <f>VALUE(_xlfn.XLOOKUP(ingredient_dietary_restriction!$D39,dietary_restriction!$B:$B,dietary_restriction!$A:$A))</f>
        <v>1</v>
      </c>
      <c r="C39" t="s">
        <v>245</v>
      </c>
      <c r="D39" t="s">
        <v>3</v>
      </c>
    </row>
    <row r="40" spans="1:4" x14ac:dyDescent="0.3">
      <c r="A40" s="2">
        <f>VALUE(_xlfn.XLOOKUP(ingredient_dietary_restriction!$C40,ingredient!$B:$B,ingredient!$A:$A))</f>
        <v>53</v>
      </c>
      <c r="B40" s="2">
        <f>VALUE(_xlfn.XLOOKUP(ingredient_dietary_restriction!$D40,dietary_restriction!$B:$B,dietary_restriction!$A:$A))</f>
        <v>3</v>
      </c>
      <c r="C40" t="s">
        <v>245</v>
      </c>
      <c r="D40" t="s">
        <v>4</v>
      </c>
    </row>
    <row r="41" spans="1:4" x14ac:dyDescent="0.3">
      <c r="A41" s="2">
        <f>VALUE(_xlfn.XLOOKUP(ingredient_dietary_restriction!$C41,ingredient!$B:$B,ingredient!$A:$A))</f>
        <v>59</v>
      </c>
      <c r="B41" s="2">
        <f>VALUE(_xlfn.XLOOKUP(ingredient_dietary_restriction!$D41,dietary_restriction!$B:$B,dietary_restriction!$A:$A))</f>
        <v>1</v>
      </c>
      <c r="C41" t="s">
        <v>246</v>
      </c>
      <c r="D41" t="s">
        <v>3</v>
      </c>
    </row>
    <row r="42" spans="1:4" x14ac:dyDescent="0.3">
      <c r="A42" s="2">
        <f>VALUE(_xlfn.XLOOKUP(ingredient_dietary_restriction!$C42,ingredient!$B:$B,ingredient!$A:$A))</f>
        <v>59</v>
      </c>
      <c r="B42" s="2">
        <f>VALUE(_xlfn.XLOOKUP(ingredient_dietary_restriction!$D42,dietary_restriction!$B:$B,dietary_restriction!$A:$A))</f>
        <v>3</v>
      </c>
      <c r="C42" t="s">
        <v>246</v>
      </c>
      <c r="D42" t="s">
        <v>4</v>
      </c>
    </row>
    <row r="43" spans="1:4" x14ac:dyDescent="0.3">
      <c r="A43" s="2">
        <f>VALUE(_xlfn.XLOOKUP(ingredient_dietary_restriction!$C43,ingredient!$B:$B,ingredient!$A:$A))</f>
        <v>60</v>
      </c>
      <c r="B43" s="2">
        <f>VALUE(_xlfn.XLOOKUP(ingredient_dietary_restriction!$D43,dietary_restriction!$B:$B,dietary_restriction!$A:$A))</f>
        <v>2</v>
      </c>
      <c r="C43" t="s">
        <v>258</v>
      </c>
      <c r="D43" t="s">
        <v>2</v>
      </c>
    </row>
    <row r="44" spans="1:4" x14ac:dyDescent="0.3">
      <c r="A44" s="2">
        <f>VALUE(_xlfn.XLOOKUP(ingredient_dietary_restriction!$C44,ingredient!$B:$B,ingredient!$A:$A))</f>
        <v>62</v>
      </c>
      <c r="B44" s="2">
        <f>VALUE(_xlfn.XLOOKUP(ingredient_dietary_restriction!$D44,dietary_restriction!$B:$B,dietary_restriction!$A:$A))</f>
        <v>1</v>
      </c>
      <c r="C44" t="s">
        <v>75</v>
      </c>
      <c r="D44" t="s">
        <v>3</v>
      </c>
    </row>
    <row r="45" spans="1:4" x14ac:dyDescent="0.3">
      <c r="A45" s="2">
        <f>VALUE(_xlfn.XLOOKUP(ingredient_dietary_restriction!$C45,ingredient!$B:$B,ingredient!$A:$A))</f>
        <v>62</v>
      </c>
      <c r="B45" s="2">
        <f>VALUE(_xlfn.XLOOKUP(ingredient_dietary_restriction!$D45,dietary_restriction!$B:$B,dietary_restriction!$A:$A))</f>
        <v>6</v>
      </c>
      <c r="C45" t="s">
        <v>75</v>
      </c>
      <c r="D45" t="s">
        <v>7</v>
      </c>
    </row>
    <row r="46" spans="1:4" x14ac:dyDescent="0.3">
      <c r="A46" s="2">
        <f>VALUE(_xlfn.XLOOKUP(ingredient_dietary_restriction!$C46,ingredient!$B:$B,ingredient!$A:$A))</f>
        <v>64</v>
      </c>
      <c r="B46" s="2">
        <f>VALUE(_xlfn.XLOOKUP(ingredient_dietary_restriction!$D46,dietary_restriction!$B:$B,dietary_restriction!$A:$A))</f>
        <v>7</v>
      </c>
      <c r="C46" t="s">
        <v>279</v>
      </c>
      <c r="D46" t="s">
        <v>29</v>
      </c>
    </row>
    <row r="47" spans="1:4" x14ac:dyDescent="0.3">
      <c r="A47" s="2">
        <f>VALUE(_xlfn.XLOOKUP(ingredient_dietary_restriction!$C47,ingredient!$B:$B,ingredient!$A:$A))</f>
        <v>65</v>
      </c>
      <c r="B47" s="2">
        <f>VALUE(_xlfn.XLOOKUP(ingredient_dietary_restriction!$D47,dietary_restriction!$B:$B,dietary_restriction!$A:$A))</f>
        <v>1</v>
      </c>
      <c r="C47" t="s">
        <v>74</v>
      </c>
      <c r="D47" t="s">
        <v>3</v>
      </c>
    </row>
    <row r="48" spans="1:4" x14ac:dyDescent="0.3">
      <c r="A48" s="2">
        <f>VALUE(_xlfn.XLOOKUP(ingredient_dietary_restriction!$C48,ingredient!$B:$B,ingredient!$A:$A))</f>
        <v>66</v>
      </c>
      <c r="B48" s="2">
        <f>VALUE(_xlfn.XLOOKUP(ingredient_dietary_restriction!$D48,dietary_restriction!$B:$B,dietary_restriction!$A:$A))</f>
        <v>1</v>
      </c>
      <c r="C48" t="s">
        <v>247</v>
      </c>
      <c r="D48" t="s">
        <v>3</v>
      </c>
    </row>
    <row r="49" spans="1:4" x14ac:dyDescent="0.3">
      <c r="A49" s="2">
        <f>VALUE(_xlfn.XLOOKUP(ingredient_dietary_restriction!$C49,ingredient!$B:$B,ingredient!$A:$A))</f>
        <v>66</v>
      </c>
      <c r="B49" s="2">
        <f>VALUE(_xlfn.XLOOKUP(ingredient_dietary_restriction!$D49,dietary_restriction!$B:$B,dietary_restriction!$A:$A))</f>
        <v>3</v>
      </c>
      <c r="C49" t="s">
        <v>247</v>
      </c>
      <c r="D49" t="s">
        <v>4</v>
      </c>
    </row>
    <row r="50" spans="1:4" x14ac:dyDescent="0.3">
      <c r="A50" s="2">
        <f>VALUE(_xlfn.XLOOKUP(ingredient_dietary_restriction!$C50,ingredient!$B:$B,ingredient!$A:$A))</f>
        <v>70</v>
      </c>
      <c r="B50" s="2">
        <f>VALUE(_xlfn.XLOOKUP(ingredient_dietary_restriction!$D50,dietary_restriction!$B:$B,dietary_restriction!$A:$A))</f>
        <v>1</v>
      </c>
      <c r="C50" t="s">
        <v>274</v>
      </c>
      <c r="D50" t="s">
        <v>3</v>
      </c>
    </row>
    <row r="51" spans="1:4" x14ac:dyDescent="0.3">
      <c r="A51" s="2">
        <f>VALUE(_xlfn.XLOOKUP(ingredient_dietary_restriction!$C51,ingredient!$B:$B,ingredient!$A:$A))</f>
        <v>70</v>
      </c>
      <c r="B51" s="2">
        <f>VALUE(_xlfn.XLOOKUP(ingredient_dietary_restriction!$D51,dietary_restriction!$B:$B,dietary_restriction!$A:$A))</f>
        <v>3</v>
      </c>
      <c r="C51" t="s">
        <v>274</v>
      </c>
      <c r="D51" t="s">
        <v>4</v>
      </c>
    </row>
    <row r="52" spans="1:4" x14ac:dyDescent="0.3">
      <c r="A52" s="2">
        <f>VALUE(_xlfn.XLOOKUP(ingredient_dietary_restriction!$C52,ingredient!$B:$B,ingredient!$A:$A))</f>
        <v>77</v>
      </c>
      <c r="B52" s="2">
        <f>VALUE(_xlfn.XLOOKUP(ingredient_dietary_restriction!$D52,dietary_restriction!$B:$B,dietary_restriction!$A:$A))</f>
        <v>1</v>
      </c>
      <c r="C52" t="s">
        <v>278</v>
      </c>
      <c r="D52" t="s">
        <v>3</v>
      </c>
    </row>
    <row r="53" spans="1:4" x14ac:dyDescent="0.3">
      <c r="A53" s="2">
        <f>VALUE(_xlfn.XLOOKUP(ingredient_dietary_restriction!$C53,ingredient!$B:$B,ingredient!$A:$A))</f>
        <v>77</v>
      </c>
      <c r="B53" s="2">
        <f>VALUE(_xlfn.XLOOKUP(ingredient_dietary_restriction!$D53,dietary_restriction!$B:$B,dietary_restriction!$A:$A))</f>
        <v>5</v>
      </c>
      <c r="C53" t="s">
        <v>278</v>
      </c>
      <c r="D53" t="s">
        <v>6</v>
      </c>
    </row>
    <row r="54" spans="1:4" x14ac:dyDescent="0.3">
      <c r="A54" s="2">
        <f>VALUE(_xlfn.XLOOKUP(ingredient_dietary_restriction!$C54,ingredient!$B:$B,ingredient!$A:$A))</f>
        <v>78</v>
      </c>
      <c r="B54" s="2">
        <f>VALUE(_xlfn.XLOOKUP(ingredient_dietary_restriction!$D54,dietary_restriction!$B:$B,dietary_restriction!$A:$A))</f>
        <v>7</v>
      </c>
      <c r="C54" t="s">
        <v>280</v>
      </c>
      <c r="D54" t="s">
        <v>29</v>
      </c>
    </row>
    <row r="55" spans="1:4" x14ac:dyDescent="0.3">
      <c r="A55" s="2">
        <f>VALUE(_xlfn.XLOOKUP(ingredient_dietary_restriction!$C55,ingredient!$B:$B,ingredient!$A:$A))</f>
        <v>79</v>
      </c>
      <c r="B55" s="2">
        <f>VALUE(_xlfn.XLOOKUP(ingredient_dietary_restriction!$D55,dietary_restriction!$B:$B,dietary_restriction!$A:$A))</f>
        <v>1</v>
      </c>
      <c r="C55" t="s">
        <v>78</v>
      </c>
      <c r="D55" t="s">
        <v>3</v>
      </c>
    </row>
    <row r="56" spans="1:4" x14ac:dyDescent="0.3">
      <c r="A56" s="2">
        <f>VALUE(_xlfn.XLOOKUP(ingredient_dietary_restriction!$C56,ingredient!$B:$B,ingredient!$A:$A))</f>
        <v>79</v>
      </c>
      <c r="B56" s="2">
        <f>VALUE(_xlfn.XLOOKUP(ingredient_dietary_restriction!$D56,dietary_restriction!$B:$B,dietary_restriction!$A:$A))</f>
        <v>5</v>
      </c>
      <c r="C56" t="s">
        <v>78</v>
      </c>
      <c r="D56" t="s">
        <v>6</v>
      </c>
    </row>
    <row r="57" spans="1:4" x14ac:dyDescent="0.3">
      <c r="A57" s="2">
        <f>VALUE(_xlfn.XLOOKUP(ingredient_dietary_restriction!$C57,ingredient!$B:$B,ingredient!$A:$A))</f>
        <v>81</v>
      </c>
      <c r="B57" s="2">
        <f>VALUE(_xlfn.XLOOKUP(ingredient_dietary_restriction!$D57,dietary_restriction!$B:$B,dietary_restriction!$A:$A))</f>
        <v>2</v>
      </c>
      <c r="C57" t="s">
        <v>125</v>
      </c>
      <c r="D57" t="s">
        <v>2</v>
      </c>
    </row>
    <row r="58" spans="1:4" x14ac:dyDescent="0.3">
      <c r="A58" s="2">
        <f>VALUE(_xlfn.XLOOKUP(ingredient_dietary_restriction!$C58,ingredient!$B:$B,ingredient!$A:$A))</f>
        <v>82</v>
      </c>
      <c r="B58" s="2">
        <f>VALUE(_xlfn.XLOOKUP(ingredient_dietary_restriction!$D58,dietary_restriction!$B:$B,dietary_restriction!$A:$A))</f>
        <v>2</v>
      </c>
      <c r="C58" t="s">
        <v>127</v>
      </c>
      <c r="D58" t="s">
        <v>2</v>
      </c>
    </row>
    <row r="59" spans="1:4" x14ac:dyDescent="0.3">
      <c r="A59" s="2">
        <f>VALUE(_xlfn.XLOOKUP(ingredient_dietary_restriction!$C59,ingredient!$B:$B,ingredient!$A:$A))</f>
        <v>83</v>
      </c>
      <c r="B59" s="2">
        <f>VALUE(_xlfn.XLOOKUP(ingredient_dietary_restriction!$D59,dietary_restriction!$B:$B,dietary_restriction!$A:$A))</f>
        <v>7</v>
      </c>
      <c r="C59" t="s">
        <v>128</v>
      </c>
      <c r="D59" t="s">
        <v>29</v>
      </c>
    </row>
    <row r="60" spans="1:4" x14ac:dyDescent="0.3">
      <c r="A60" s="2">
        <f>VALUE(_xlfn.XLOOKUP(ingredient_dietary_restriction!$C60,ingredient!$B:$B,ingredient!$A:$A))</f>
        <v>86</v>
      </c>
      <c r="B60" s="2">
        <f>VALUE(_xlfn.XLOOKUP(ingredient_dietary_restriction!$D60,dietary_restriction!$B:$B,dietary_restriction!$A:$A))</f>
        <v>1</v>
      </c>
      <c r="C60" t="s">
        <v>132</v>
      </c>
      <c r="D60" t="s">
        <v>3</v>
      </c>
    </row>
    <row r="61" spans="1:4" x14ac:dyDescent="0.3">
      <c r="A61" s="2">
        <f>VALUE(_xlfn.XLOOKUP(ingredient_dietary_restriction!$C61,ingredient!$B:$B,ingredient!$A:$A))</f>
        <v>86</v>
      </c>
      <c r="B61" s="2">
        <f>VALUE(_xlfn.XLOOKUP(ingredient_dietary_restriction!$D61,dietary_restriction!$B:$B,dietary_restriction!$A:$A))</f>
        <v>5</v>
      </c>
      <c r="C61" t="s">
        <v>132</v>
      </c>
      <c r="D61" t="s">
        <v>6</v>
      </c>
    </row>
    <row r="62" spans="1:4" x14ac:dyDescent="0.3">
      <c r="A62" s="2">
        <f>VALUE(_xlfn.XLOOKUP(ingredient_dietary_restriction!$C62,ingredient!$B:$B,ingredient!$A:$A))</f>
        <v>90</v>
      </c>
      <c r="B62" s="2">
        <f>VALUE(_xlfn.XLOOKUP(ingredient_dietary_restriction!$D62,dietary_restriction!$B:$B,dietary_restriction!$A:$A))</f>
        <v>2</v>
      </c>
      <c r="C62" t="s">
        <v>138</v>
      </c>
      <c r="D62" t="s">
        <v>2</v>
      </c>
    </row>
    <row r="63" spans="1:4" x14ac:dyDescent="0.3">
      <c r="A63" s="2">
        <f>VALUE(_xlfn.XLOOKUP(ingredient_dietary_restriction!$C63,ingredient!$B:$B,ingredient!$A:$A))</f>
        <v>91</v>
      </c>
      <c r="B63" s="2">
        <f>VALUE(_xlfn.XLOOKUP(ingredient_dietary_restriction!$D63,dietary_restriction!$B:$B,dietary_restriction!$A:$A))</f>
        <v>2</v>
      </c>
      <c r="C63" t="s">
        <v>140</v>
      </c>
      <c r="D63" t="s">
        <v>2</v>
      </c>
    </row>
    <row r="64" spans="1:4" x14ac:dyDescent="0.3">
      <c r="A64" s="2">
        <f>VALUE(_xlfn.XLOOKUP(ingredient_dietary_restriction!$C64,ingredient!$B:$B,ingredient!$A:$A))</f>
        <v>93</v>
      </c>
      <c r="B64" s="2">
        <f>VALUE(_xlfn.XLOOKUP(ingredient_dietary_restriction!$D64,dietary_restriction!$B:$B,dietary_restriction!$A:$A))</f>
        <v>1</v>
      </c>
      <c r="C64" t="s">
        <v>167</v>
      </c>
      <c r="D64" t="s">
        <v>3</v>
      </c>
    </row>
    <row r="65" spans="1:4" x14ac:dyDescent="0.3">
      <c r="A65" s="2">
        <f>VALUE(_xlfn.XLOOKUP(ingredient_dietary_restriction!$C65,ingredient!$B:$B,ingredient!$A:$A))</f>
        <v>93</v>
      </c>
      <c r="B65" s="2">
        <f>VALUE(_xlfn.XLOOKUP(ingredient_dietary_restriction!$D65,dietary_restriction!$B:$B,dietary_restriction!$A:$A))</f>
        <v>2</v>
      </c>
      <c r="C65" t="s">
        <v>167</v>
      </c>
      <c r="D65" t="s">
        <v>2</v>
      </c>
    </row>
    <row r="66" spans="1:4" x14ac:dyDescent="0.3">
      <c r="A66" s="2">
        <f>VALUE(_xlfn.XLOOKUP(ingredient_dietary_restriction!$C66,ingredient!$B:$B,ingredient!$A:$A))</f>
        <v>94</v>
      </c>
      <c r="B66" s="2">
        <f>VALUE(_xlfn.XLOOKUP(ingredient_dietary_restriction!$D66,dietary_restriction!$B:$B,dietary_restriction!$A:$A))</f>
        <v>2</v>
      </c>
      <c r="C66" t="s">
        <v>168</v>
      </c>
      <c r="D66" t="s">
        <v>2</v>
      </c>
    </row>
    <row r="67" spans="1:4" x14ac:dyDescent="0.3">
      <c r="A67" s="2">
        <f>VALUE(_xlfn.XLOOKUP(ingredient_dietary_restriction!$C67,ingredient!$B:$B,ingredient!$A:$A))</f>
        <v>98</v>
      </c>
      <c r="B67" s="2">
        <f>VALUE(_xlfn.XLOOKUP(ingredient_dietary_restriction!$D67,dietary_restriction!$B:$B,dietary_restriction!$A:$A))</f>
        <v>2</v>
      </c>
      <c r="C67" t="s">
        <v>172</v>
      </c>
      <c r="D67" t="s">
        <v>2</v>
      </c>
    </row>
    <row r="68" spans="1:4" x14ac:dyDescent="0.3">
      <c r="A68" s="2">
        <f>VALUE(_xlfn.XLOOKUP(ingredient_dietary_restriction!$C68,ingredient!$B:$B,ingredient!$A:$A))</f>
        <v>99</v>
      </c>
      <c r="B68" s="2">
        <f>VALUE(_xlfn.XLOOKUP(ingredient_dietary_restriction!$D68,dietary_restriction!$B:$B,dietary_restriction!$A:$A))</f>
        <v>1</v>
      </c>
      <c r="C68" t="s">
        <v>169</v>
      </c>
      <c r="D68" t="s">
        <v>3</v>
      </c>
    </row>
    <row r="69" spans="1:4" x14ac:dyDescent="0.3">
      <c r="A69" s="2">
        <f>VALUE(_xlfn.XLOOKUP(ingredient_dietary_restriction!$C69,ingredient!$B:$B,ingredient!$A:$A))</f>
        <v>105</v>
      </c>
      <c r="B69" s="2">
        <f>VALUE(_xlfn.XLOOKUP(ingredient_dietary_restriction!$D69,dietary_restriction!$B:$B,dietary_restriction!$A:$A))</f>
        <v>1</v>
      </c>
      <c r="C69" t="s">
        <v>296</v>
      </c>
      <c r="D69" t="s">
        <v>3</v>
      </c>
    </row>
    <row r="70" spans="1:4" x14ac:dyDescent="0.3">
      <c r="A70" s="2">
        <f>VALUE(_xlfn.XLOOKUP(ingredient_dietary_restriction!$C70,ingredient!$B:$B,ingredient!$A:$A))</f>
        <v>105</v>
      </c>
      <c r="B70" s="2">
        <f>VALUE(_xlfn.XLOOKUP(ingredient_dietary_restriction!$D70,dietary_restriction!$B:$B,dietary_restriction!$A:$A))</f>
        <v>6</v>
      </c>
      <c r="C70" t="s">
        <v>296</v>
      </c>
      <c r="D70" t="s">
        <v>7</v>
      </c>
    </row>
    <row r="71" spans="1:4" x14ac:dyDescent="0.3">
      <c r="A71" s="2">
        <f>VALUE(_xlfn.XLOOKUP(ingredient_dietary_restriction!$C71,ingredient!$B:$B,ingredient!$A:$A))</f>
        <v>106</v>
      </c>
      <c r="B71" s="2">
        <f>VALUE(_xlfn.XLOOKUP(ingredient_dietary_restriction!$D71,dietary_restriction!$B:$B,dietary_restriction!$A:$A))</f>
        <v>1</v>
      </c>
      <c r="C71" t="s">
        <v>201</v>
      </c>
      <c r="D71" t="s">
        <v>3</v>
      </c>
    </row>
    <row r="72" spans="1:4" x14ac:dyDescent="0.3">
      <c r="A72" s="2">
        <f>VALUE(_xlfn.XLOOKUP(ingredient_dietary_restriction!$C72,ingredient!$B:$B,ingredient!$A:$A))</f>
        <v>106</v>
      </c>
      <c r="B72" s="2">
        <f>VALUE(_xlfn.XLOOKUP(ingredient_dietary_restriction!$D72,dietary_restriction!$B:$B,dietary_restriction!$A:$A))</f>
        <v>6</v>
      </c>
      <c r="C72" t="s">
        <v>201</v>
      </c>
      <c r="D72" t="s">
        <v>7</v>
      </c>
    </row>
    <row r="73" spans="1:4" x14ac:dyDescent="0.3">
      <c r="A73" s="2">
        <f>VALUE(_xlfn.XLOOKUP(ingredient_dietary_restriction!$C73,ingredient!$B:$B,ingredient!$A:$A))</f>
        <v>108</v>
      </c>
      <c r="B73" s="2">
        <f>VALUE(_xlfn.XLOOKUP(ingredient_dietary_restriction!$D73,dietary_restriction!$B:$B,dietary_restriction!$A:$A))</f>
        <v>1</v>
      </c>
      <c r="C73" t="s">
        <v>227</v>
      </c>
      <c r="D73" t="s">
        <v>3</v>
      </c>
    </row>
    <row r="74" spans="1:4" x14ac:dyDescent="0.3">
      <c r="A74" s="2">
        <f>VALUE(_xlfn.XLOOKUP(ingredient_dietary_restriction!$C74,ingredient!$B:$B,ingredient!$A:$A))</f>
        <v>108</v>
      </c>
      <c r="B74" s="2">
        <f>VALUE(_xlfn.XLOOKUP(ingredient_dietary_restriction!$D74,dietary_restriction!$B:$B,dietary_restriction!$A:$A))</f>
        <v>6</v>
      </c>
      <c r="C74" t="s">
        <v>227</v>
      </c>
      <c r="D74" t="s">
        <v>7</v>
      </c>
    </row>
    <row r="75" spans="1:4" x14ac:dyDescent="0.3">
      <c r="A75" s="2">
        <f>VALUE(_xlfn.XLOOKUP(ingredient_dietary_restriction!$C75,ingredient!$B:$B,ingredient!$A:$A))</f>
        <v>109</v>
      </c>
      <c r="B75" s="2">
        <f>VALUE(_xlfn.XLOOKUP(ingredient_dietary_restriction!$D75,dietary_restriction!$B:$B,dietary_restriction!$A:$A))</f>
        <v>1</v>
      </c>
      <c r="C75" t="s">
        <v>228</v>
      </c>
      <c r="D75" t="s">
        <v>3</v>
      </c>
    </row>
    <row r="76" spans="1:4" x14ac:dyDescent="0.3">
      <c r="A76" s="2">
        <f>VALUE(_xlfn.XLOOKUP(ingredient_dietary_restriction!$C76,ingredient!$B:$B,ingredient!$A:$A))</f>
        <v>109</v>
      </c>
      <c r="B76" s="2">
        <f>VALUE(_xlfn.XLOOKUP(ingredient_dietary_restriction!$D76,dietary_restriction!$B:$B,dietary_restriction!$A:$A))</f>
        <v>5</v>
      </c>
      <c r="C76" t="s">
        <v>228</v>
      </c>
      <c r="D76" t="s">
        <v>6</v>
      </c>
    </row>
    <row r="77" spans="1:4" x14ac:dyDescent="0.3">
      <c r="A77" s="2">
        <f>VALUE(_xlfn.XLOOKUP(ingredient_dietary_restriction!$C77,ingredient!$B:$B,ingredient!$A:$A))</f>
        <v>111</v>
      </c>
      <c r="B77" s="2">
        <f>VALUE(_xlfn.XLOOKUP(ingredient_dietary_restriction!$D77,dietary_restriction!$B:$B,dietary_restriction!$A:$A))</f>
        <v>1</v>
      </c>
      <c r="C77" t="s">
        <v>250</v>
      </c>
      <c r="D77" t="s">
        <v>3</v>
      </c>
    </row>
    <row r="78" spans="1:4" x14ac:dyDescent="0.3">
      <c r="A78" s="2">
        <f>VALUE(_xlfn.XLOOKUP(ingredient_dietary_restriction!$C78,ingredient!$B:$B,ingredient!$A:$A))</f>
        <v>111</v>
      </c>
      <c r="B78" s="2">
        <f>VALUE(_xlfn.XLOOKUP(ingredient_dietary_restriction!$D78,dietary_restriction!$B:$B,dietary_restriction!$A:$A))</f>
        <v>6</v>
      </c>
      <c r="C78" t="s">
        <v>250</v>
      </c>
      <c r="D78" t="s">
        <v>7</v>
      </c>
    </row>
    <row r="79" spans="1:4" x14ac:dyDescent="0.3">
      <c r="A79" s="2">
        <f>VALUE(_xlfn.XLOOKUP(ingredient_dietary_restriction!$C79,ingredient!$B:$B,ingredient!$A:$A))</f>
        <v>115</v>
      </c>
      <c r="B79" s="2">
        <f>VALUE(_xlfn.XLOOKUP(ingredient_dietary_restriction!$D79,dietary_restriction!$B:$B,dietary_restriction!$A:$A))</f>
        <v>1</v>
      </c>
      <c r="C79" t="s">
        <v>230</v>
      </c>
      <c r="D79" t="s">
        <v>3</v>
      </c>
    </row>
    <row r="80" spans="1:4" x14ac:dyDescent="0.3">
      <c r="A80" s="2">
        <f>VALUE(_xlfn.XLOOKUP(ingredient_dietary_restriction!$C80,ingredient!$B:$B,ingredient!$A:$A))</f>
        <v>115</v>
      </c>
      <c r="B80" s="2">
        <f>VALUE(_xlfn.XLOOKUP(ingredient_dietary_restriction!$D80,dietary_restriction!$B:$B,dietary_restriction!$A:$A))</f>
        <v>6</v>
      </c>
      <c r="C80" t="s">
        <v>230</v>
      </c>
      <c r="D80" t="s">
        <v>7</v>
      </c>
    </row>
    <row r="81" spans="1:4" x14ac:dyDescent="0.3">
      <c r="A81" s="2">
        <f>VALUE(_xlfn.XLOOKUP(ingredient_dietary_restriction!$C81,ingredient!$B:$B,ingredient!$A:$A))</f>
        <v>116</v>
      </c>
      <c r="B81" s="2">
        <f>VALUE(_xlfn.XLOOKUP(ingredient_dietary_restriction!$D81,dietary_restriction!$B:$B,dietary_restriction!$A:$A))</f>
        <v>1</v>
      </c>
      <c r="C81" t="s">
        <v>231</v>
      </c>
      <c r="D81" t="s">
        <v>3</v>
      </c>
    </row>
    <row r="82" spans="1:4" x14ac:dyDescent="0.3">
      <c r="A82" s="2">
        <f>VALUE(_xlfn.XLOOKUP(ingredient_dietary_restriction!$C82,ingredient!$B:$B,ingredient!$A:$A))</f>
        <v>116</v>
      </c>
      <c r="B82" s="2">
        <f>VALUE(_xlfn.XLOOKUP(ingredient_dietary_restriction!$D82,dietary_restriction!$B:$B,dietary_restriction!$A:$A))</f>
        <v>5</v>
      </c>
      <c r="C82" t="s">
        <v>231</v>
      </c>
      <c r="D82" t="s">
        <v>6</v>
      </c>
    </row>
    <row r="83" spans="1:4" x14ac:dyDescent="0.3">
      <c r="A83" s="2">
        <f>VALUE(_xlfn.XLOOKUP(ingredient_dietary_restriction!$C83,ingredient!$B:$B,ingredient!$A:$A))</f>
        <v>120</v>
      </c>
      <c r="B83" s="2">
        <f>VALUE(_xlfn.XLOOKUP(ingredient_dietary_restriction!$D83,dietary_restriction!$B:$B,dietary_restriction!$A:$A))</f>
        <v>1</v>
      </c>
      <c r="C83" t="s">
        <v>55</v>
      </c>
      <c r="D83" t="s">
        <v>3</v>
      </c>
    </row>
    <row r="84" spans="1:4" x14ac:dyDescent="0.3">
      <c r="A84" s="2">
        <f>VALUE(_xlfn.XLOOKUP(ingredient_dietary_restriction!$C84,ingredient!$B:$B,ingredient!$A:$A))</f>
        <v>120</v>
      </c>
      <c r="B84" s="2">
        <f>VALUE(_xlfn.XLOOKUP(ingredient_dietary_restriction!$D84,dietary_restriction!$B:$B,dietary_restriction!$A:$A))</f>
        <v>6</v>
      </c>
      <c r="C84" t="s">
        <v>55</v>
      </c>
      <c r="D84" t="s">
        <v>7</v>
      </c>
    </row>
    <row r="85" spans="1:4" x14ac:dyDescent="0.3">
      <c r="A85" s="2">
        <f>VALUE(_xlfn.XLOOKUP(ingredient_dietary_restriction!$C85,ingredient!$B:$B,ingredient!$A:$A))</f>
        <v>121</v>
      </c>
      <c r="B85" s="2">
        <f>VALUE(_xlfn.XLOOKUP(ingredient_dietary_restriction!$D85,dietary_restriction!$B:$B,dietary_restriction!$A:$A))</f>
        <v>1</v>
      </c>
      <c r="C85" t="s">
        <v>295</v>
      </c>
      <c r="D85" t="s">
        <v>3</v>
      </c>
    </row>
    <row r="86" spans="1:4" x14ac:dyDescent="0.3">
      <c r="A86" s="2">
        <f>VALUE(_xlfn.XLOOKUP(ingredient_dietary_restriction!$C86,ingredient!$B:$B,ingredient!$A:$A))</f>
        <v>121</v>
      </c>
      <c r="B86" s="2">
        <f>VALUE(_xlfn.XLOOKUP(ingredient_dietary_restriction!$D86,dietary_restriction!$B:$B,dietary_restriction!$A:$A))</f>
        <v>2</v>
      </c>
      <c r="C86" t="s">
        <v>295</v>
      </c>
      <c r="D86" t="s">
        <v>2</v>
      </c>
    </row>
    <row r="87" spans="1:4" x14ac:dyDescent="0.3">
      <c r="A87" s="2">
        <f>VALUE(_xlfn.XLOOKUP(ingredient_dietary_restriction!$C87,ingredient!$B:$B,ingredient!$A:$A))</f>
        <v>123</v>
      </c>
      <c r="B87" s="2">
        <f>VALUE(_xlfn.XLOOKUP(ingredient_dietary_restriction!$D87,dietary_restriction!$B:$B,dietary_restriction!$A:$A))</f>
        <v>1</v>
      </c>
      <c r="C87" t="s">
        <v>93</v>
      </c>
      <c r="D87" t="s">
        <v>3</v>
      </c>
    </row>
    <row r="88" spans="1:4" x14ac:dyDescent="0.3">
      <c r="A88" s="2">
        <f>VALUE(_xlfn.XLOOKUP(ingredient_dietary_restriction!$C88,ingredient!$B:$B,ingredient!$A:$A))</f>
        <v>123</v>
      </c>
      <c r="B88" s="2">
        <f>VALUE(_xlfn.XLOOKUP(ingredient_dietary_restriction!$D88,dietary_restriction!$B:$B,dietary_restriction!$A:$A))</f>
        <v>6</v>
      </c>
      <c r="C88" t="s">
        <v>93</v>
      </c>
      <c r="D88" t="s">
        <v>7</v>
      </c>
    </row>
    <row r="89" spans="1:4" x14ac:dyDescent="0.3">
      <c r="A89" s="2">
        <f>VALUE(_xlfn.XLOOKUP(ingredient_dietary_restriction!$C89,ingredient!$B:$B,ingredient!$A:$A))</f>
        <v>129</v>
      </c>
      <c r="B89" s="2">
        <f>VALUE(_xlfn.XLOOKUP(ingredient_dietary_restriction!$D89,dietary_restriction!$B:$B,dietary_restriction!$A:$A))</f>
        <v>1</v>
      </c>
      <c r="C89" t="s">
        <v>293</v>
      </c>
      <c r="D89" t="s">
        <v>3</v>
      </c>
    </row>
    <row r="90" spans="1:4" x14ac:dyDescent="0.3">
      <c r="A90" s="2">
        <f>VALUE(_xlfn.XLOOKUP(ingredient_dietary_restriction!$C90,ingredient!$B:$B,ingredient!$A:$A))</f>
        <v>129</v>
      </c>
      <c r="B90" s="2">
        <f>VALUE(_xlfn.XLOOKUP(ingredient_dietary_restriction!$D90,dietary_restriction!$B:$B,dietary_restriction!$A:$A))</f>
        <v>6</v>
      </c>
      <c r="C90" t="s">
        <v>293</v>
      </c>
      <c r="D90" t="s">
        <v>7</v>
      </c>
    </row>
    <row r="91" spans="1:4" x14ac:dyDescent="0.3">
      <c r="A91" s="2">
        <f>VALUE(_xlfn.XLOOKUP(ingredient_dietary_restriction!$C91,ingredient!$B:$B,ingredient!$A:$A))</f>
        <v>130</v>
      </c>
      <c r="B91" s="2">
        <f>VALUE(_xlfn.XLOOKUP(ingredient_dietary_restriction!$D91,dietary_restriction!$B:$B,dietary_restriction!$A:$A))</f>
        <v>1</v>
      </c>
      <c r="C91" t="s">
        <v>281</v>
      </c>
      <c r="D91" t="s">
        <v>3</v>
      </c>
    </row>
    <row r="92" spans="1:4" x14ac:dyDescent="0.3">
      <c r="A92" s="2">
        <f>VALUE(_xlfn.XLOOKUP(ingredient_dietary_restriction!$C92,ingredient!$B:$B,ingredient!$A:$A))</f>
        <v>130</v>
      </c>
      <c r="B92" s="2">
        <f>VALUE(_xlfn.XLOOKUP(ingredient_dietary_restriction!$D92,dietary_restriction!$B:$B,dietary_restriction!$A:$A))</f>
        <v>6</v>
      </c>
      <c r="C92" t="s">
        <v>281</v>
      </c>
      <c r="D92" t="s">
        <v>7</v>
      </c>
    </row>
    <row r="93" spans="1:4" x14ac:dyDescent="0.3">
      <c r="A93" s="2">
        <f>VALUE(_xlfn.XLOOKUP(ingredient_dietary_restriction!$C93,ingredient!$B:$B,ingredient!$A:$A))</f>
        <v>131</v>
      </c>
      <c r="B93" s="2">
        <f>VALUE(_xlfn.XLOOKUP(ingredient_dietary_restriction!$D93,dietary_restriction!$B:$B,dietary_restriction!$A:$A))</f>
        <v>1</v>
      </c>
      <c r="C93" t="s">
        <v>292</v>
      </c>
      <c r="D93" t="s">
        <v>3</v>
      </c>
    </row>
    <row r="94" spans="1:4" x14ac:dyDescent="0.3">
      <c r="A94" s="2">
        <f>VALUE(_xlfn.XLOOKUP(ingredient_dietary_restriction!$C94,ingredient!$B:$B,ingredient!$A:$A))</f>
        <v>131</v>
      </c>
      <c r="B94" s="2">
        <f>VALUE(_xlfn.XLOOKUP(ingredient_dietary_restriction!$D94,dietary_restriction!$B:$B,dietary_restriction!$A:$A))</f>
        <v>5</v>
      </c>
      <c r="C94" t="s">
        <v>292</v>
      </c>
      <c r="D94" t="s">
        <v>6</v>
      </c>
    </row>
    <row r="95" spans="1:4" x14ac:dyDescent="0.3">
      <c r="A95" s="2">
        <f>VALUE(_xlfn.XLOOKUP(ingredient_dietary_restriction!$C95,ingredient!$B:$B,ingredient!$A:$A))</f>
        <v>132</v>
      </c>
      <c r="B95" s="2">
        <f>VALUE(_xlfn.XLOOKUP(ingredient_dietary_restriction!$D95,dietary_restriction!$B:$B,dietary_restriction!$A:$A))</f>
        <v>1</v>
      </c>
      <c r="C95" t="s">
        <v>290</v>
      </c>
      <c r="D95" t="s">
        <v>3</v>
      </c>
    </row>
    <row r="96" spans="1:4" x14ac:dyDescent="0.3">
      <c r="A96" s="2">
        <f>VALUE(_xlfn.XLOOKUP(ingredient_dietary_restriction!$C96,ingredient!$B:$B,ingredient!$A:$A))</f>
        <v>132</v>
      </c>
      <c r="B96" s="2">
        <f>VALUE(_xlfn.XLOOKUP(ingredient_dietary_restriction!$D96,dietary_restriction!$B:$B,dietary_restriction!$A:$A))</f>
        <v>5</v>
      </c>
      <c r="C96" t="s">
        <v>290</v>
      </c>
      <c r="D96" t="s">
        <v>6</v>
      </c>
    </row>
    <row r="97" spans="1:4" x14ac:dyDescent="0.3">
      <c r="A97" s="2">
        <f>VALUE(_xlfn.XLOOKUP(ingredient_dietary_restriction!$C97,ingredient!$B:$B,ingredient!$A:$A))</f>
        <v>138</v>
      </c>
      <c r="B97" s="2">
        <f>VALUE(_xlfn.XLOOKUP(ingredient_dietary_restriction!$D97,dietary_restriction!$B:$B,dietary_restriction!$A:$A))</f>
        <v>1</v>
      </c>
      <c r="C97" t="s">
        <v>287</v>
      </c>
      <c r="D97" t="s">
        <v>3</v>
      </c>
    </row>
    <row r="98" spans="1:4" x14ac:dyDescent="0.3">
      <c r="A98" s="2">
        <f>VALUE(_xlfn.XLOOKUP(ingredient_dietary_restriction!$C98,ingredient!$B:$B,ingredient!$A:$A))</f>
        <v>138</v>
      </c>
      <c r="B98" s="2">
        <f>VALUE(_xlfn.XLOOKUP(ingredient_dietary_restriction!$D98,dietary_restriction!$B:$B,dietary_restriction!$A:$A))</f>
        <v>5</v>
      </c>
      <c r="C98" t="s">
        <v>287</v>
      </c>
      <c r="D98" t="s">
        <v>6</v>
      </c>
    </row>
    <row r="99" spans="1:4" x14ac:dyDescent="0.3">
      <c r="A99" s="2">
        <f>VALUE(_xlfn.XLOOKUP(ingredient_dietary_restriction!$C99,ingredient!$B:$B,ingredient!$A:$A))</f>
        <v>142</v>
      </c>
      <c r="B99" s="2">
        <f>VALUE(_xlfn.XLOOKUP(ingredient_dietary_restriction!$D99,dietary_restriction!$B:$B,dietary_restriction!$A:$A))</f>
        <v>4</v>
      </c>
      <c r="C99" t="s">
        <v>166</v>
      </c>
      <c r="D99" t="s">
        <v>5</v>
      </c>
    </row>
    <row r="100" spans="1:4" x14ac:dyDescent="0.3">
      <c r="A100" s="2">
        <f>VALUE(_xlfn.XLOOKUP(ingredient_dietary_restriction!$C100,ingredient!$B:$B,ingredient!$A:$A))</f>
        <v>143</v>
      </c>
      <c r="B100" s="2">
        <f>VALUE(_xlfn.XLOOKUP(ingredient_dietary_restriction!$D100,dietary_restriction!$B:$B,dietary_restriction!$A:$A))</f>
        <v>1</v>
      </c>
      <c r="C100" t="s">
        <v>282</v>
      </c>
      <c r="D100" t="s">
        <v>3</v>
      </c>
    </row>
    <row r="101" spans="1:4" x14ac:dyDescent="0.3">
      <c r="A101" s="2">
        <f>VALUE(_xlfn.XLOOKUP(ingredient_dietary_restriction!$C101,ingredient!$B:$B,ingredient!$A:$A))</f>
        <v>143</v>
      </c>
      <c r="B101" s="2">
        <f>VALUE(_xlfn.XLOOKUP(ingredient_dietary_restriction!$D101,dietary_restriction!$B:$B,dietary_restriction!$A:$A))</f>
        <v>6</v>
      </c>
      <c r="C101" t="s">
        <v>282</v>
      </c>
      <c r="D101" t="s">
        <v>7</v>
      </c>
    </row>
    <row r="102" spans="1:4" x14ac:dyDescent="0.3">
      <c r="A102" s="2">
        <f>VALUE(_xlfn.XLOOKUP(ingredient_dietary_restriction!$C102,ingredient!$B:$B,ingredient!$A:$A))</f>
        <v>144</v>
      </c>
      <c r="B102" s="2">
        <f>VALUE(_xlfn.XLOOKUP(ingredient_dietary_restriction!$D102,dietary_restriction!$B:$B,dietary_restriction!$A:$A))</f>
        <v>1</v>
      </c>
      <c r="C102" t="s">
        <v>284</v>
      </c>
      <c r="D102" t="s">
        <v>3</v>
      </c>
    </row>
    <row r="103" spans="1:4" x14ac:dyDescent="0.3">
      <c r="A103" s="2">
        <f>VALUE(_xlfn.XLOOKUP(ingredient_dietary_restriction!$C103,ingredient!$B:$B,ingredient!$A:$A))</f>
        <v>144</v>
      </c>
      <c r="B103" s="2">
        <f>VALUE(_xlfn.XLOOKUP(ingredient_dietary_restriction!$D103,dietary_restriction!$B:$B,dietary_restriction!$A:$A))</f>
        <v>5</v>
      </c>
      <c r="C103" t="s">
        <v>284</v>
      </c>
      <c r="D103" t="s">
        <v>6</v>
      </c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1C397-BD73-49B8-B787-BD4F2E8AEAB9}">
  <dimension ref="A1:B6"/>
  <sheetViews>
    <sheetView workbookViewId="0">
      <selection activeCell="B6" sqref="B2:B6"/>
    </sheetView>
  </sheetViews>
  <sheetFormatPr defaultRowHeight="14.4" x14ac:dyDescent="0.3"/>
  <cols>
    <col min="2" max="2" width="9.5546875" bestFit="1" customWidth="1"/>
  </cols>
  <sheetData>
    <row r="1" spans="1:2" x14ac:dyDescent="0.3">
      <c r="A1" t="s">
        <v>23</v>
      </c>
      <c r="B1" t="s">
        <v>16</v>
      </c>
    </row>
    <row r="2" spans="1:2" x14ac:dyDescent="0.3">
      <c r="A2">
        <v>1</v>
      </c>
      <c r="B2" t="s">
        <v>9</v>
      </c>
    </row>
    <row r="3" spans="1:2" x14ac:dyDescent="0.3">
      <c r="A3">
        <v>2</v>
      </c>
      <c r="B3" t="s">
        <v>10</v>
      </c>
    </row>
    <row r="4" spans="1:2" x14ac:dyDescent="0.3">
      <c r="A4">
        <v>3</v>
      </c>
      <c r="B4" t="s">
        <v>11</v>
      </c>
    </row>
    <row r="5" spans="1:2" x14ac:dyDescent="0.3">
      <c r="A5">
        <v>4</v>
      </c>
      <c r="B5" t="s">
        <v>12</v>
      </c>
    </row>
    <row r="6" spans="1:2" x14ac:dyDescent="0.3">
      <c r="A6">
        <v>5</v>
      </c>
      <c r="B6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1760-37BA-43B9-9DCC-AEF260281E32}">
  <dimension ref="A1:D210"/>
  <sheetViews>
    <sheetView workbookViewId="0">
      <selection activeCell="D210" sqref="C2:D210"/>
    </sheetView>
  </sheetViews>
  <sheetFormatPr defaultRowHeight="14.4" x14ac:dyDescent="0.3"/>
  <cols>
    <col min="3" max="3" width="14.33203125" bestFit="1" customWidth="1"/>
    <col min="4" max="4" width="15" bestFit="1" customWidth="1"/>
  </cols>
  <sheetData>
    <row r="1" spans="1:4" x14ac:dyDescent="0.3">
      <c r="A1" t="s">
        <v>21</v>
      </c>
      <c r="B1" t="s">
        <v>23</v>
      </c>
      <c r="C1" s="1" t="s">
        <v>346</v>
      </c>
      <c r="D1" s="1" t="s">
        <v>347</v>
      </c>
    </row>
    <row r="2" spans="1:4" x14ac:dyDescent="0.3">
      <c r="A2">
        <f>VALUE(_xlfn.XLOOKUP(C2,dish!B:B,dish!A:A))</f>
        <v>1</v>
      </c>
      <c r="B2">
        <f>VALUE(_xlfn.XLOOKUP(D2,meal_type!B:B,meal_type!A:A))</f>
        <v>2</v>
      </c>
      <c r="C2" t="s">
        <v>31</v>
      </c>
      <c r="D2" t="s">
        <v>10</v>
      </c>
    </row>
    <row r="3" spans="1:4" x14ac:dyDescent="0.3">
      <c r="A3">
        <f>VALUE(_xlfn.XLOOKUP(C3,dish!B:B,dish!A:A))</f>
        <v>1</v>
      </c>
      <c r="B3">
        <f>VALUE(_xlfn.XLOOKUP(D3,meal_type!B:B,meal_type!A:A))</f>
        <v>3</v>
      </c>
      <c r="C3" t="s">
        <v>31</v>
      </c>
      <c r="D3" t="s">
        <v>11</v>
      </c>
    </row>
    <row r="4" spans="1:4" x14ac:dyDescent="0.3">
      <c r="A4">
        <f>VALUE(_xlfn.XLOOKUP(C4,dish!B:B,dish!A:A))</f>
        <v>2</v>
      </c>
      <c r="B4">
        <f>VALUE(_xlfn.XLOOKUP(D4,meal_type!B:B,meal_type!A:A))</f>
        <v>2</v>
      </c>
      <c r="C4" t="s">
        <v>30</v>
      </c>
      <c r="D4" t="s">
        <v>10</v>
      </c>
    </row>
    <row r="5" spans="1:4" x14ac:dyDescent="0.3">
      <c r="A5">
        <f>VALUE(_xlfn.XLOOKUP(C5,dish!B:B,dish!A:A))</f>
        <v>2</v>
      </c>
      <c r="B5">
        <f>VALUE(_xlfn.XLOOKUP(D5,meal_type!B:B,meal_type!A:A))</f>
        <v>3</v>
      </c>
      <c r="C5" t="s">
        <v>30</v>
      </c>
      <c r="D5" t="s">
        <v>11</v>
      </c>
    </row>
    <row r="6" spans="1:4" x14ac:dyDescent="0.3">
      <c r="A6">
        <f>VALUE(_xlfn.XLOOKUP(C6,dish!B:B,dish!A:A))</f>
        <v>3</v>
      </c>
      <c r="B6">
        <f>VALUE(_xlfn.XLOOKUP(D6,meal_type!B:B,meal_type!A:A))</f>
        <v>2</v>
      </c>
      <c r="C6" t="s">
        <v>32</v>
      </c>
      <c r="D6" t="s">
        <v>10</v>
      </c>
    </row>
    <row r="7" spans="1:4" x14ac:dyDescent="0.3">
      <c r="A7">
        <f>VALUE(_xlfn.XLOOKUP(C7,dish!B:B,dish!A:A))</f>
        <v>3</v>
      </c>
      <c r="B7">
        <f>VALUE(_xlfn.XLOOKUP(D7,meal_type!B:B,meal_type!A:A))</f>
        <v>3</v>
      </c>
      <c r="C7" t="s">
        <v>32</v>
      </c>
      <c r="D7" t="s">
        <v>11</v>
      </c>
    </row>
    <row r="8" spans="1:4" x14ac:dyDescent="0.3">
      <c r="A8">
        <f>VALUE(_xlfn.XLOOKUP(C8,dish!B:B,dish!A:A))</f>
        <v>4</v>
      </c>
      <c r="B8">
        <f>VALUE(_xlfn.XLOOKUP(D8,meal_type!B:B,meal_type!A:A))</f>
        <v>2</v>
      </c>
      <c r="C8" t="s">
        <v>33</v>
      </c>
      <c r="D8" t="s">
        <v>10</v>
      </c>
    </row>
    <row r="9" spans="1:4" x14ac:dyDescent="0.3">
      <c r="A9">
        <f>VALUE(_xlfn.XLOOKUP(C9,dish!B:B,dish!A:A))</f>
        <v>4</v>
      </c>
      <c r="B9">
        <f>VALUE(_xlfn.XLOOKUP(D9,meal_type!B:B,meal_type!A:A))</f>
        <v>3</v>
      </c>
      <c r="C9" t="s">
        <v>33</v>
      </c>
      <c r="D9" t="s">
        <v>11</v>
      </c>
    </row>
    <row r="10" spans="1:4" x14ac:dyDescent="0.3">
      <c r="A10">
        <f>VALUE(_xlfn.XLOOKUP(C10,dish!B:B,dish!A:A))</f>
        <v>4</v>
      </c>
      <c r="B10">
        <f>VALUE(_xlfn.XLOOKUP(D10,meal_type!B:B,meal_type!A:A))</f>
        <v>4</v>
      </c>
      <c r="C10" t="s">
        <v>33</v>
      </c>
      <c r="D10" t="s">
        <v>12</v>
      </c>
    </row>
    <row r="11" spans="1:4" x14ac:dyDescent="0.3">
      <c r="A11">
        <f>VALUE(_xlfn.XLOOKUP(C11,dish!B:B,dish!A:A))</f>
        <v>5</v>
      </c>
      <c r="B11">
        <f>VALUE(_xlfn.XLOOKUP(D11,meal_type!B:B,meal_type!A:A))</f>
        <v>2</v>
      </c>
      <c r="C11" t="s">
        <v>34</v>
      </c>
      <c r="D11" t="s">
        <v>10</v>
      </c>
    </row>
    <row r="12" spans="1:4" x14ac:dyDescent="0.3">
      <c r="A12">
        <f>VALUE(_xlfn.XLOOKUP(C12,dish!B:B,dish!A:A))</f>
        <v>5</v>
      </c>
      <c r="B12">
        <f>VALUE(_xlfn.XLOOKUP(D12,meal_type!B:B,meal_type!A:A))</f>
        <v>3</v>
      </c>
      <c r="C12" t="s">
        <v>34</v>
      </c>
      <c r="D12" t="s">
        <v>11</v>
      </c>
    </row>
    <row r="13" spans="1:4" x14ac:dyDescent="0.3">
      <c r="A13">
        <f>VALUE(_xlfn.XLOOKUP(C13,dish!B:B,dish!A:A))</f>
        <v>6</v>
      </c>
      <c r="B13">
        <f>VALUE(_xlfn.XLOOKUP(D13,meal_type!B:B,meal_type!A:A))</f>
        <v>2</v>
      </c>
      <c r="C13" t="s">
        <v>35</v>
      </c>
      <c r="D13" t="s">
        <v>10</v>
      </c>
    </row>
    <row r="14" spans="1:4" x14ac:dyDescent="0.3">
      <c r="A14">
        <f>VALUE(_xlfn.XLOOKUP(C14,dish!B:B,dish!A:A))</f>
        <v>6</v>
      </c>
      <c r="B14">
        <f>VALUE(_xlfn.XLOOKUP(D14,meal_type!B:B,meal_type!A:A))</f>
        <v>3</v>
      </c>
      <c r="C14" t="s">
        <v>35</v>
      </c>
      <c r="D14" t="s">
        <v>11</v>
      </c>
    </row>
    <row r="15" spans="1:4" x14ac:dyDescent="0.3">
      <c r="A15">
        <f>VALUE(_xlfn.XLOOKUP(C15,dish!B:B,dish!A:A))</f>
        <v>7</v>
      </c>
      <c r="B15">
        <f>VALUE(_xlfn.XLOOKUP(D15,meal_type!B:B,meal_type!A:A))</f>
        <v>2</v>
      </c>
      <c r="C15" t="s">
        <v>36</v>
      </c>
      <c r="D15" t="s">
        <v>10</v>
      </c>
    </row>
    <row r="16" spans="1:4" x14ac:dyDescent="0.3">
      <c r="A16">
        <f>VALUE(_xlfn.XLOOKUP(C16,dish!B:B,dish!A:A))</f>
        <v>7</v>
      </c>
      <c r="B16">
        <f>VALUE(_xlfn.XLOOKUP(D16,meal_type!B:B,meal_type!A:A))</f>
        <v>3</v>
      </c>
      <c r="C16" t="s">
        <v>36</v>
      </c>
      <c r="D16" t="s">
        <v>11</v>
      </c>
    </row>
    <row r="17" spans="1:4" x14ac:dyDescent="0.3">
      <c r="A17">
        <f>VALUE(_xlfn.XLOOKUP(C17,dish!B:B,dish!A:A))</f>
        <v>8</v>
      </c>
      <c r="B17">
        <f>VALUE(_xlfn.XLOOKUP(D17,meal_type!B:B,meal_type!A:A))</f>
        <v>2</v>
      </c>
      <c r="C17" t="s">
        <v>37</v>
      </c>
      <c r="D17" t="s">
        <v>10</v>
      </c>
    </row>
    <row r="18" spans="1:4" x14ac:dyDescent="0.3">
      <c r="A18">
        <f>VALUE(_xlfn.XLOOKUP(C18,dish!B:B,dish!A:A))</f>
        <v>8</v>
      </c>
      <c r="B18">
        <f>VALUE(_xlfn.XLOOKUP(D18,meal_type!B:B,meal_type!A:A))</f>
        <v>3</v>
      </c>
      <c r="C18" t="s">
        <v>37</v>
      </c>
      <c r="D18" t="s">
        <v>11</v>
      </c>
    </row>
    <row r="19" spans="1:4" x14ac:dyDescent="0.3">
      <c r="A19">
        <f>VALUE(_xlfn.XLOOKUP(C19,dish!B:B,dish!A:A))</f>
        <v>9</v>
      </c>
      <c r="B19">
        <f>VALUE(_xlfn.XLOOKUP(D19,meal_type!B:B,meal_type!A:A))</f>
        <v>2</v>
      </c>
      <c r="C19" t="s">
        <v>38</v>
      </c>
      <c r="D19" t="s">
        <v>10</v>
      </c>
    </row>
    <row r="20" spans="1:4" x14ac:dyDescent="0.3">
      <c r="A20">
        <f>VALUE(_xlfn.XLOOKUP(C20,dish!B:B,dish!A:A))</f>
        <v>9</v>
      </c>
      <c r="B20">
        <f>VALUE(_xlfn.XLOOKUP(D20,meal_type!B:B,meal_type!A:A))</f>
        <v>3</v>
      </c>
      <c r="C20" t="s">
        <v>38</v>
      </c>
      <c r="D20" t="s">
        <v>11</v>
      </c>
    </row>
    <row r="21" spans="1:4" x14ac:dyDescent="0.3">
      <c r="A21">
        <f>VALUE(_xlfn.XLOOKUP(C21,dish!B:B,dish!A:A))</f>
        <v>9</v>
      </c>
      <c r="B21">
        <f>VALUE(_xlfn.XLOOKUP(D21,meal_type!B:B,meal_type!A:A))</f>
        <v>4</v>
      </c>
      <c r="C21" t="s">
        <v>38</v>
      </c>
      <c r="D21" t="s">
        <v>12</v>
      </c>
    </row>
    <row r="22" spans="1:4" x14ac:dyDescent="0.3">
      <c r="A22">
        <f>VALUE(_xlfn.XLOOKUP(C22,dish!B:B,dish!A:A))</f>
        <v>10</v>
      </c>
      <c r="B22">
        <f>VALUE(_xlfn.XLOOKUP(D22,meal_type!B:B,meal_type!A:A))</f>
        <v>2</v>
      </c>
      <c r="C22" t="s">
        <v>39</v>
      </c>
      <c r="D22" t="s">
        <v>10</v>
      </c>
    </row>
    <row r="23" spans="1:4" x14ac:dyDescent="0.3">
      <c r="A23">
        <f>VALUE(_xlfn.XLOOKUP(C23,dish!B:B,dish!A:A))</f>
        <v>10</v>
      </c>
      <c r="B23">
        <f>VALUE(_xlfn.XLOOKUP(D23,meal_type!B:B,meal_type!A:A))</f>
        <v>3</v>
      </c>
      <c r="C23" t="s">
        <v>39</v>
      </c>
      <c r="D23" t="s">
        <v>11</v>
      </c>
    </row>
    <row r="24" spans="1:4" x14ac:dyDescent="0.3">
      <c r="A24">
        <f>VALUE(_xlfn.XLOOKUP(C24,dish!B:B,dish!A:A))</f>
        <v>11</v>
      </c>
      <c r="B24">
        <f>VALUE(_xlfn.XLOOKUP(D24,meal_type!B:B,meal_type!A:A))</f>
        <v>2</v>
      </c>
      <c r="C24" t="s">
        <v>40</v>
      </c>
      <c r="D24" t="s">
        <v>10</v>
      </c>
    </row>
    <row r="25" spans="1:4" x14ac:dyDescent="0.3">
      <c r="A25">
        <f>VALUE(_xlfn.XLOOKUP(C25,dish!B:B,dish!A:A))</f>
        <v>11</v>
      </c>
      <c r="B25">
        <f>VALUE(_xlfn.XLOOKUP(D25,meal_type!B:B,meal_type!A:A))</f>
        <v>3</v>
      </c>
      <c r="C25" t="s">
        <v>40</v>
      </c>
      <c r="D25" t="s">
        <v>11</v>
      </c>
    </row>
    <row r="26" spans="1:4" x14ac:dyDescent="0.3">
      <c r="A26">
        <f>VALUE(_xlfn.XLOOKUP(C26,dish!B:B,dish!A:A))</f>
        <v>11</v>
      </c>
      <c r="B26">
        <f>VALUE(_xlfn.XLOOKUP(D26,meal_type!B:B,meal_type!A:A))</f>
        <v>4</v>
      </c>
      <c r="C26" t="s">
        <v>40</v>
      </c>
      <c r="D26" t="s">
        <v>12</v>
      </c>
    </row>
    <row r="27" spans="1:4" x14ac:dyDescent="0.3">
      <c r="A27">
        <f>VALUE(_xlfn.XLOOKUP(C27,dish!B:B,dish!A:A))</f>
        <v>12</v>
      </c>
      <c r="B27">
        <f>VALUE(_xlfn.XLOOKUP(D27,meal_type!B:B,meal_type!A:A))</f>
        <v>2</v>
      </c>
      <c r="C27" t="s">
        <v>41</v>
      </c>
      <c r="D27" t="s">
        <v>10</v>
      </c>
    </row>
    <row r="28" spans="1:4" x14ac:dyDescent="0.3">
      <c r="A28">
        <f>VALUE(_xlfn.XLOOKUP(C28,dish!B:B,dish!A:A))</f>
        <v>12</v>
      </c>
      <c r="B28">
        <f>VALUE(_xlfn.XLOOKUP(D28,meal_type!B:B,meal_type!A:A))</f>
        <v>3</v>
      </c>
      <c r="C28" t="s">
        <v>41</v>
      </c>
      <c r="D28" t="s">
        <v>11</v>
      </c>
    </row>
    <row r="29" spans="1:4" x14ac:dyDescent="0.3">
      <c r="A29">
        <f>VALUE(_xlfn.XLOOKUP(C29,dish!B:B,dish!A:A))</f>
        <v>13</v>
      </c>
      <c r="B29">
        <f>VALUE(_xlfn.XLOOKUP(D29,meal_type!B:B,meal_type!A:A))</f>
        <v>2</v>
      </c>
      <c r="C29" t="s">
        <v>42</v>
      </c>
      <c r="D29" t="s">
        <v>10</v>
      </c>
    </row>
    <row r="30" spans="1:4" x14ac:dyDescent="0.3">
      <c r="A30">
        <f>VALUE(_xlfn.XLOOKUP(C30,dish!B:B,dish!A:A))</f>
        <v>13</v>
      </c>
      <c r="B30">
        <f>VALUE(_xlfn.XLOOKUP(D30,meal_type!B:B,meal_type!A:A))</f>
        <v>3</v>
      </c>
      <c r="C30" t="s">
        <v>42</v>
      </c>
      <c r="D30" t="s">
        <v>11</v>
      </c>
    </row>
    <row r="31" spans="1:4" x14ac:dyDescent="0.3">
      <c r="A31">
        <f>VALUE(_xlfn.XLOOKUP(C31,dish!B:B,dish!A:A))</f>
        <v>14</v>
      </c>
      <c r="B31">
        <f>VALUE(_xlfn.XLOOKUP(D31,meal_type!B:B,meal_type!A:A))</f>
        <v>2</v>
      </c>
      <c r="C31" t="s">
        <v>43</v>
      </c>
      <c r="D31" t="s">
        <v>10</v>
      </c>
    </row>
    <row r="32" spans="1:4" x14ac:dyDescent="0.3">
      <c r="A32">
        <f>VALUE(_xlfn.XLOOKUP(C32,dish!B:B,dish!A:A))</f>
        <v>14</v>
      </c>
      <c r="B32">
        <f>VALUE(_xlfn.XLOOKUP(D32,meal_type!B:B,meal_type!A:A))</f>
        <v>3</v>
      </c>
      <c r="C32" t="s">
        <v>43</v>
      </c>
      <c r="D32" t="s">
        <v>11</v>
      </c>
    </row>
    <row r="33" spans="1:4" x14ac:dyDescent="0.3">
      <c r="A33">
        <f>VALUE(_xlfn.XLOOKUP(C33,dish!B:B,dish!A:A))</f>
        <v>15</v>
      </c>
      <c r="B33">
        <f>VALUE(_xlfn.XLOOKUP(D33,meal_type!B:B,meal_type!A:A))</f>
        <v>1</v>
      </c>
      <c r="C33" t="s">
        <v>44</v>
      </c>
      <c r="D33" t="s">
        <v>9</v>
      </c>
    </row>
    <row r="34" spans="1:4" x14ac:dyDescent="0.3">
      <c r="A34">
        <f>VALUE(_xlfn.XLOOKUP(C34,dish!B:B,dish!A:A))</f>
        <v>15</v>
      </c>
      <c r="B34">
        <f>VALUE(_xlfn.XLOOKUP(D34,meal_type!B:B,meal_type!A:A))</f>
        <v>2</v>
      </c>
      <c r="C34" t="s">
        <v>44</v>
      </c>
      <c r="D34" t="s">
        <v>10</v>
      </c>
    </row>
    <row r="35" spans="1:4" x14ac:dyDescent="0.3">
      <c r="A35">
        <f>VALUE(_xlfn.XLOOKUP(C35,dish!B:B,dish!A:A))</f>
        <v>15</v>
      </c>
      <c r="B35">
        <f>VALUE(_xlfn.XLOOKUP(D35,meal_type!B:B,meal_type!A:A))</f>
        <v>5</v>
      </c>
      <c r="C35" t="s">
        <v>44</v>
      </c>
      <c r="D35" t="s">
        <v>13</v>
      </c>
    </row>
    <row r="36" spans="1:4" x14ac:dyDescent="0.3">
      <c r="A36">
        <f>VALUE(_xlfn.XLOOKUP(C36,dish!B:B,dish!A:A))</f>
        <v>16</v>
      </c>
      <c r="B36">
        <f>VALUE(_xlfn.XLOOKUP(D36,meal_type!B:B,meal_type!A:A))</f>
        <v>2</v>
      </c>
      <c r="C36" t="s">
        <v>45</v>
      </c>
      <c r="D36" t="s">
        <v>10</v>
      </c>
    </row>
    <row r="37" spans="1:4" x14ac:dyDescent="0.3">
      <c r="A37">
        <f>VALUE(_xlfn.XLOOKUP(C37,dish!B:B,dish!A:A))</f>
        <v>16</v>
      </c>
      <c r="B37">
        <f>VALUE(_xlfn.XLOOKUP(D37,meal_type!B:B,meal_type!A:A))</f>
        <v>3</v>
      </c>
      <c r="C37" t="s">
        <v>45</v>
      </c>
      <c r="D37" t="s">
        <v>11</v>
      </c>
    </row>
    <row r="38" spans="1:4" x14ac:dyDescent="0.3">
      <c r="A38">
        <f>VALUE(_xlfn.XLOOKUP(C38,dish!B:B,dish!A:A))</f>
        <v>16</v>
      </c>
      <c r="B38">
        <f>VALUE(_xlfn.XLOOKUP(D38,meal_type!B:B,meal_type!A:A))</f>
        <v>4</v>
      </c>
      <c r="C38" t="s">
        <v>45</v>
      </c>
      <c r="D38" t="s">
        <v>12</v>
      </c>
    </row>
    <row r="39" spans="1:4" x14ac:dyDescent="0.3">
      <c r="A39">
        <f>VALUE(_xlfn.XLOOKUP(C39,dish!B:B,dish!A:A))</f>
        <v>17</v>
      </c>
      <c r="B39">
        <f>VALUE(_xlfn.XLOOKUP(D39,meal_type!B:B,meal_type!A:A))</f>
        <v>1</v>
      </c>
      <c r="C39" t="s">
        <v>46</v>
      </c>
      <c r="D39" t="s">
        <v>9</v>
      </c>
    </row>
    <row r="40" spans="1:4" x14ac:dyDescent="0.3">
      <c r="A40">
        <f>VALUE(_xlfn.XLOOKUP(C40,dish!B:B,dish!A:A))</f>
        <v>17</v>
      </c>
      <c r="B40">
        <f>VALUE(_xlfn.XLOOKUP(D40,meal_type!B:B,meal_type!A:A))</f>
        <v>2</v>
      </c>
      <c r="C40" t="s">
        <v>46</v>
      </c>
      <c r="D40" t="s">
        <v>10</v>
      </c>
    </row>
    <row r="41" spans="1:4" x14ac:dyDescent="0.3">
      <c r="A41">
        <f>VALUE(_xlfn.XLOOKUP(C41,dish!B:B,dish!A:A))</f>
        <v>18</v>
      </c>
      <c r="B41">
        <f>VALUE(_xlfn.XLOOKUP(D41,meal_type!B:B,meal_type!A:A))</f>
        <v>2</v>
      </c>
      <c r="C41" t="s">
        <v>47</v>
      </c>
      <c r="D41" t="s">
        <v>10</v>
      </c>
    </row>
    <row r="42" spans="1:4" x14ac:dyDescent="0.3">
      <c r="A42">
        <f>VALUE(_xlfn.XLOOKUP(C42,dish!B:B,dish!A:A))</f>
        <v>18</v>
      </c>
      <c r="B42">
        <f>VALUE(_xlfn.XLOOKUP(D42,meal_type!B:B,meal_type!A:A))</f>
        <v>3</v>
      </c>
      <c r="C42" t="s">
        <v>47</v>
      </c>
      <c r="D42" t="s">
        <v>11</v>
      </c>
    </row>
    <row r="43" spans="1:4" x14ac:dyDescent="0.3">
      <c r="A43">
        <f>VALUE(_xlfn.XLOOKUP(C43,dish!B:B,dish!A:A))</f>
        <v>18</v>
      </c>
      <c r="B43">
        <f>VALUE(_xlfn.XLOOKUP(D43,meal_type!B:B,meal_type!A:A))</f>
        <v>4</v>
      </c>
      <c r="C43" t="s">
        <v>47</v>
      </c>
      <c r="D43" t="s">
        <v>12</v>
      </c>
    </row>
    <row r="44" spans="1:4" x14ac:dyDescent="0.3">
      <c r="A44">
        <f>VALUE(_xlfn.XLOOKUP(C44,dish!B:B,dish!A:A))</f>
        <v>19</v>
      </c>
      <c r="B44">
        <f>VALUE(_xlfn.XLOOKUP(D44,meal_type!B:B,meal_type!A:A))</f>
        <v>1</v>
      </c>
      <c r="C44" t="s">
        <v>48</v>
      </c>
      <c r="D44" t="s">
        <v>9</v>
      </c>
    </row>
    <row r="45" spans="1:4" x14ac:dyDescent="0.3">
      <c r="A45">
        <f>VALUE(_xlfn.XLOOKUP(C45,dish!B:B,dish!A:A))</f>
        <v>19</v>
      </c>
      <c r="B45">
        <f>VALUE(_xlfn.XLOOKUP(D45,meal_type!B:B,meal_type!A:A))</f>
        <v>2</v>
      </c>
      <c r="C45" t="s">
        <v>48</v>
      </c>
      <c r="D45" t="s">
        <v>10</v>
      </c>
    </row>
    <row r="46" spans="1:4" x14ac:dyDescent="0.3">
      <c r="A46">
        <f>VALUE(_xlfn.XLOOKUP(C46,dish!B:B,dish!A:A))</f>
        <v>19</v>
      </c>
      <c r="B46">
        <f>VALUE(_xlfn.XLOOKUP(D46,meal_type!B:B,meal_type!A:A))</f>
        <v>4</v>
      </c>
      <c r="C46" t="s">
        <v>48</v>
      </c>
      <c r="D46" t="s">
        <v>12</v>
      </c>
    </row>
    <row r="47" spans="1:4" x14ac:dyDescent="0.3">
      <c r="A47">
        <f>VALUE(_xlfn.XLOOKUP(C47,dish!B:B,dish!A:A))</f>
        <v>20</v>
      </c>
      <c r="B47">
        <f>VALUE(_xlfn.XLOOKUP(D47,meal_type!B:B,meal_type!A:A))</f>
        <v>2</v>
      </c>
      <c r="C47" t="s">
        <v>49</v>
      </c>
      <c r="D47" t="s">
        <v>10</v>
      </c>
    </row>
    <row r="48" spans="1:4" x14ac:dyDescent="0.3">
      <c r="A48">
        <f>VALUE(_xlfn.XLOOKUP(C48,dish!B:B,dish!A:A))</f>
        <v>20</v>
      </c>
      <c r="B48">
        <f>VALUE(_xlfn.XLOOKUP(D48,meal_type!B:B,meal_type!A:A))</f>
        <v>3</v>
      </c>
      <c r="C48" t="s">
        <v>49</v>
      </c>
      <c r="D48" t="s">
        <v>11</v>
      </c>
    </row>
    <row r="49" spans="1:4" x14ac:dyDescent="0.3">
      <c r="A49">
        <f>VALUE(_xlfn.XLOOKUP(C49,dish!B:B,dish!A:A))</f>
        <v>21</v>
      </c>
      <c r="B49">
        <f>VALUE(_xlfn.XLOOKUP(D49,meal_type!B:B,meal_type!A:A))</f>
        <v>2</v>
      </c>
      <c r="C49" t="s">
        <v>50</v>
      </c>
      <c r="D49" t="s">
        <v>10</v>
      </c>
    </row>
    <row r="50" spans="1:4" x14ac:dyDescent="0.3">
      <c r="A50">
        <f>VALUE(_xlfn.XLOOKUP(C50,dish!B:B,dish!A:A))</f>
        <v>21</v>
      </c>
      <c r="B50">
        <f>VALUE(_xlfn.XLOOKUP(D50,meal_type!B:B,meal_type!A:A))</f>
        <v>3</v>
      </c>
      <c r="C50" t="s">
        <v>50</v>
      </c>
      <c r="D50" t="s">
        <v>11</v>
      </c>
    </row>
    <row r="51" spans="1:4" x14ac:dyDescent="0.3">
      <c r="A51">
        <f>VALUE(_xlfn.XLOOKUP(C51,dish!B:B,dish!A:A))</f>
        <v>22</v>
      </c>
      <c r="B51">
        <f>VALUE(_xlfn.XLOOKUP(D51,meal_type!B:B,meal_type!A:A))</f>
        <v>1</v>
      </c>
      <c r="C51" t="s">
        <v>51</v>
      </c>
      <c r="D51" t="s">
        <v>9</v>
      </c>
    </row>
    <row r="52" spans="1:4" x14ac:dyDescent="0.3">
      <c r="A52">
        <f>VALUE(_xlfn.XLOOKUP(C52,dish!B:B,dish!A:A))</f>
        <v>23</v>
      </c>
      <c r="B52">
        <f>VALUE(_xlfn.XLOOKUP(D52,meal_type!B:B,meal_type!A:A))</f>
        <v>2</v>
      </c>
      <c r="C52" t="s">
        <v>52</v>
      </c>
      <c r="D52" t="s">
        <v>10</v>
      </c>
    </row>
    <row r="53" spans="1:4" x14ac:dyDescent="0.3">
      <c r="A53">
        <f>VALUE(_xlfn.XLOOKUP(C53,dish!B:B,dish!A:A))</f>
        <v>23</v>
      </c>
      <c r="B53">
        <f>VALUE(_xlfn.XLOOKUP(D53,meal_type!B:B,meal_type!A:A))</f>
        <v>3</v>
      </c>
      <c r="C53" t="s">
        <v>52</v>
      </c>
      <c r="D53" t="s">
        <v>11</v>
      </c>
    </row>
    <row r="54" spans="1:4" x14ac:dyDescent="0.3">
      <c r="A54">
        <f>VALUE(_xlfn.XLOOKUP(C54,dish!B:B,dish!A:A))</f>
        <v>23</v>
      </c>
      <c r="B54">
        <f>VALUE(_xlfn.XLOOKUP(D54,meal_type!B:B,meal_type!A:A))</f>
        <v>4</v>
      </c>
      <c r="C54" t="s">
        <v>52</v>
      </c>
      <c r="D54" t="s">
        <v>12</v>
      </c>
    </row>
    <row r="55" spans="1:4" x14ac:dyDescent="0.3">
      <c r="A55">
        <f>VALUE(_xlfn.XLOOKUP(C55,dish!B:B,dish!A:A))</f>
        <v>24</v>
      </c>
      <c r="B55">
        <f>VALUE(_xlfn.XLOOKUP(D55,meal_type!B:B,meal_type!A:A))</f>
        <v>2</v>
      </c>
      <c r="C55" t="s">
        <v>53</v>
      </c>
      <c r="D55" t="s">
        <v>10</v>
      </c>
    </row>
    <row r="56" spans="1:4" x14ac:dyDescent="0.3">
      <c r="A56">
        <f>VALUE(_xlfn.XLOOKUP(C56,dish!B:B,dish!A:A))</f>
        <v>24</v>
      </c>
      <c r="B56">
        <f>VALUE(_xlfn.XLOOKUP(D56,meal_type!B:B,meal_type!A:A))</f>
        <v>3</v>
      </c>
      <c r="C56" t="s">
        <v>53</v>
      </c>
      <c r="D56" t="s">
        <v>11</v>
      </c>
    </row>
    <row r="57" spans="1:4" x14ac:dyDescent="0.3">
      <c r="A57">
        <f>VALUE(_xlfn.XLOOKUP(C57,dish!B:B,dish!A:A))</f>
        <v>25</v>
      </c>
      <c r="B57">
        <f>VALUE(_xlfn.XLOOKUP(D57,meal_type!B:B,meal_type!A:A))</f>
        <v>2</v>
      </c>
      <c r="C57" t="s">
        <v>54</v>
      </c>
      <c r="D57" t="s">
        <v>10</v>
      </c>
    </row>
    <row r="58" spans="1:4" x14ac:dyDescent="0.3">
      <c r="A58">
        <f>VALUE(_xlfn.XLOOKUP(C58,dish!B:B,dish!A:A))</f>
        <v>25</v>
      </c>
      <c r="B58">
        <f>VALUE(_xlfn.XLOOKUP(D58,meal_type!B:B,meal_type!A:A))</f>
        <v>3</v>
      </c>
      <c r="C58" t="s">
        <v>54</v>
      </c>
      <c r="D58" t="s">
        <v>11</v>
      </c>
    </row>
    <row r="59" spans="1:4" x14ac:dyDescent="0.3">
      <c r="A59">
        <f>VALUE(_xlfn.XLOOKUP(C59,dish!B:B,dish!A:A))</f>
        <v>26</v>
      </c>
      <c r="B59">
        <f>VALUE(_xlfn.XLOOKUP(D59,meal_type!B:B,meal_type!A:A))</f>
        <v>2</v>
      </c>
      <c r="C59" t="s">
        <v>97</v>
      </c>
      <c r="D59" t="s">
        <v>10</v>
      </c>
    </row>
    <row r="60" spans="1:4" x14ac:dyDescent="0.3">
      <c r="A60">
        <f>VALUE(_xlfn.XLOOKUP(C60,dish!B:B,dish!A:A))</f>
        <v>26</v>
      </c>
      <c r="B60">
        <f>VALUE(_xlfn.XLOOKUP(D60,meal_type!B:B,meal_type!A:A))</f>
        <v>3</v>
      </c>
      <c r="C60" t="s">
        <v>97</v>
      </c>
      <c r="D60" t="s">
        <v>11</v>
      </c>
    </row>
    <row r="61" spans="1:4" x14ac:dyDescent="0.3">
      <c r="A61">
        <f>VALUE(_xlfn.XLOOKUP(C61,dish!B:B,dish!A:A))</f>
        <v>27</v>
      </c>
      <c r="B61">
        <f>VALUE(_xlfn.XLOOKUP(D61,meal_type!B:B,meal_type!A:A))</f>
        <v>1</v>
      </c>
      <c r="C61" t="s">
        <v>98</v>
      </c>
      <c r="D61" t="s">
        <v>9</v>
      </c>
    </row>
    <row r="62" spans="1:4" x14ac:dyDescent="0.3">
      <c r="A62">
        <f>VALUE(_xlfn.XLOOKUP(C62,dish!B:B,dish!A:A))</f>
        <v>27</v>
      </c>
      <c r="B62">
        <f>VALUE(_xlfn.XLOOKUP(D62,meal_type!B:B,meal_type!A:A))</f>
        <v>2</v>
      </c>
      <c r="C62" t="s">
        <v>98</v>
      </c>
      <c r="D62" t="s">
        <v>10</v>
      </c>
    </row>
    <row r="63" spans="1:4" x14ac:dyDescent="0.3">
      <c r="A63">
        <f>VALUE(_xlfn.XLOOKUP(C63,dish!B:B,dish!A:A))</f>
        <v>27</v>
      </c>
      <c r="B63">
        <f>VALUE(_xlfn.XLOOKUP(D63,meal_type!B:B,meal_type!A:A))</f>
        <v>3</v>
      </c>
      <c r="C63" t="s">
        <v>98</v>
      </c>
      <c r="D63" t="s">
        <v>11</v>
      </c>
    </row>
    <row r="64" spans="1:4" x14ac:dyDescent="0.3">
      <c r="A64">
        <f>VALUE(_xlfn.XLOOKUP(C64,dish!B:B,dish!A:A))</f>
        <v>27</v>
      </c>
      <c r="B64">
        <f>VALUE(_xlfn.XLOOKUP(D64,meal_type!B:B,meal_type!A:A))</f>
        <v>4</v>
      </c>
      <c r="C64" t="s">
        <v>98</v>
      </c>
      <c r="D64" t="s">
        <v>12</v>
      </c>
    </row>
    <row r="65" spans="1:4" x14ac:dyDescent="0.3">
      <c r="A65">
        <f>VALUE(_xlfn.XLOOKUP(C65,dish!B:B,dish!A:A))</f>
        <v>28</v>
      </c>
      <c r="B65">
        <f>VALUE(_xlfn.XLOOKUP(D65,meal_type!B:B,meal_type!A:A))</f>
        <v>2</v>
      </c>
      <c r="C65" t="s">
        <v>99</v>
      </c>
      <c r="D65" t="s">
        <v>10</v>
      </c>
    </row>
    <row r="66" spans="1:4" x14ac:dyDescent="0.3">
      <c r="A66">
        <f>VALUE(_xlfn.XLOOKUP(C66,dish!B:B,dish!A:A))</f>
        <v>28</v>
      </c>
      <c r="B66">
        <f>VALUE(_xlfn.XLOOKUP(D66,meal_type!B:B,meal_type!A:A))</f>
        <v>3</v>
      </c>
      <c r="C66" t="s">
        <v>99</v>
      </c>
      <c r="D66" t="s">
        <v>11</v>
      </c>
    </row>
    <row r="67" spans="1:4" x14ac:dyDescent="0.3">
      <c r="A67">
        <f>VALUE(_xlfn.XLOOKUP(C67,dish!B:B,dish!A:A))</f>
        <v>29</v>
      </c>
      <c r="B67">
        <f>VALUE(_xlfn.XLOOKUP(D67,meal_type!B:B,meal_type!A:A))</f>
        <v>2</v>
      </c>
      <c r="C67" t="s">
        <v>100</v>
      </c>
      <c r="D67" t="s">
        <v>10</v>
      </c>
    </row>
    <row r="68" spans="1:4" x14ac:dyDescent="0.3">
      <c r="A68">
        <f>VALUE(_xlfn.XLOOKUP(C68,dish!B:B,dish!A:A))</f>
        <v>29</v>
      </c>
      <c r="B68">
        <f>VALUE(_xlfn.XLOOKUP(D68,meal_type!B:B,meal_type!A:A))</f>
        <v>3</v>
      </c>
      <c r="C68" t="s">
        <v>100</v>
      </c>
      <c r="D68" t="s">
        <v>11</v>
      </c>
    </row>
    <row r="69" spans="1:4" x14ac:dyDescent="0.3">
      <c r="A69">
        <f>VALUE(_xlfn.XLOOKUP(C69,dish!B:B,dish!A:A))</f>
        <v>30</v>
      </c>
      <c r="B69">
        <f>VALUE(_xlfn.XLOOKUP(D69,meal_type!B:B,meal_type!A:A))</f>
        <v>2</v>
      </c>
      <c r="C69" t="s">
        <v>101</v>
      </c>
      <c r="D69" t="s">
        <v>10</v>
      </c>
    </row>
    <row r="70" spans="1:4" x14ac:dyDescent="0.3">
      <c r="A70">
        <f>VALUE(_xlfn.XLOOKUP(C70,dish!B:B,dish!A:A))</f>
        <v>30</v>
      </c>
      <c r="B70">
        <f>VALUE(_xlfn.XLOOKUP(D70,meal_type!B:B,meal_type!A:A))</f>
        <v>3</v>
      </c>
      <c r="C70" t="s">
        <v>101</v>
      </c>
      <c r="D70" t="s">
        <v>11</v>
      </c>
    </row>
    <row r="71" spans="1:4" x14ac:dyDescent="0.3">
      <c r="A71">
        <f>VALUE(_xlfn.XLOOKUP(C71,dish!B:B,dish!A:A))</f>
        <v>30</v>
      </c>
      <c r="B71">
        <f>VALUE(_xlfn.XLOOKUP(D71,meal_type!B:B,meal_type!A:A))</f>
        <v>5</v>
      </c>
      <c r="C71" t="s">
        <v>101</v>
      </c>
      <c r="D71" t="s">
        <v>13</v>
      </c>
    </row>
    <row r="72" spans="1:4" x14ac:dyDescent="0.3">
      <c r="A72">
        <f>VALUE(_xlfn.XLOOKUP(C72,dish!B:B,dish!A:A))</f>
        <v>31</v>
      </c>
      <c r="B72">
        <f>VALUE(_xlfn.XLOOKUP(D72,meal_type!B:B,meal_type!A:A))</f>
        <v>2</v>
      </c>
      <c r="C72" t="s">
        <v>102</v>
      </c>
      <c r="D72" t="s">
        <v>10</v>
      </c>
    </row>
    <row r="73" spans="1:4" x14ac:dyDescent="0.3">
      <c r="A73">
        <f>VALUE(_xlfn.XLOOKUP(C73,dish!B:B,dish!A:A))</f>
        <v>31</v>
      </c>
      <c r="B73">
        <f>VALUE(_xlfn.XLOOKUP(D73,meal_type!B:B,meal_type!A:A))</f>
        <v>3</v>
      </c>
      <c r="C73" t="s">
        <v>102</v>
      </c>
      <c r="D73" t="s">
        <v>11</v>
      </c>
    </row>
    <row r="74" spans="1:4" x14ac:dyDescent="0.3">
      <c r="A74">
        <f>VALUE(_xlfn.XLOOKUP(C74,dish!B:B,dish!A:A))</f>
        <v>32</v>
      </c>
      <c r="B74">
        <f>VALUE(_xlfn.XLOOKUP(D74,meal_type!B:B,meal_type!A:A))</f>
        <v>1</v>
      </c>
      <c r="C74" t="s">
        <v>103</v>
      </c>
      <c r="D74" t="s">
        <v>9</v>
      </c>
    </row>
    <row r="75" spans="1:4" x14ac:dyDescent="0.3">
      <c r="A75">
        <f>VALUE(_xlfn.XLOOKUP(C75,dish!B:B,dish!A:A))</f>
        <v>32</v>
      </c>
      <c r="B75">
        <f>VALUE(_xlfn.XLOOKUP(D75,meal_type!B:B,meal_type!A:A))</f>
        <v>4</v>
      </c>
      <c r="C75" t="s">
        <v>103</v>
      </c>
      <c r="D75" t="s">
        <v>12</v>
      </c>
    </row>
    <row r="76" spans="1:4" x14ac:dyDescent="0.3">
      <c r="A76">
        <f>VALUE(_xlfn.XLOOKUP(C76,dish!B:B,dish!A:A))</f>
        <v>33</v>
      </c>
      <c r="B76">
        <f>VALUE(_xlfn.XLOOKUP(D76,meal_type!B:B,meal_type!A:A))</f>
        <v>2</v>
      </c>
      <c r="C76" t="s">
        <v>104</v>
      </c>
      <c r="D76" t="s">
        <v>10</v>
      </c>
    </row>
    <row r="77" spans="1:4" x14ac:dyDescent="0.3">
      <c r="A77">
        <f>VALUE(_xlfn.XLOOKUP(C77,dish!B:B,dish!A:A))</f>
        <v>33</v>
      </c>
      <c r="B77">
        <f>VALUE(_xlfn.XLOOKUP(D77,meal_type!B:B,meal_type!A:A))</f>
        <v>3</v>
      </c>
      <c r="C77" t="s">
        <v>104</v>
      </c>
      <c r="D77" t="s">
        <v>11</v>
      </c>
    </row>
    <row r="78" spans="1:4" x14ac:dyDescent="0.3">
      <c r="A78">
        <f>VALUE(_xlfn.XLOOKUP(C78,dish!B:B,dish!A:A))</f>
        <v>34</v>
      </c>
      <c r="B78">
        <f>VALUE(_xlfn.XLOOKUP(D78,meal_type!B:B,meal_type!A:A))</f>
        <v>2</v>
      </c>
      <c r="C78" t="s">
        <v>105</v>
      </c>
      <c r="D78" t="s">
        <v>10</v>
      </c>
    </row>
    <row r="79" spans="1:4" x14ac:dyDescent="0.3">
      <c r="A79">
        <f>VALUE(_xlfn.XLOOKUP(C79,dish!B:B,dish!A:A))</f>
        <v>34</v>
      </c>
      <c r="B79">
        <f>VALUE(_xlfn.XLOOKUP(D79,meal_type!B:B,meal_type!A:A))</f>
        <v>3</v>
      </c>
      <c r="C79" t="s">
        <v>105</v>
      </c>
      <c r="D79" t="s">
        <v>11</v>
      </c>
    </row>
    <row r="80" spans="1:4" x14ac:dyDescent="0.3">
      <c r="A80">
        <f>VALUE(_xlfn.XLOOKUP(C80,dish!B:B,dish!A:A))</f>
        <v>35</v>
      </c>
      <c r="B80">
        <f>VALUE(_xlfn.XLOOKUP(D80,meal_type!B:B,meal_type!A:A))</f>
        <v>2</v>
      </c>
      <c r="C80" t="s">
        <v>106</v>
      </c>
      <c r="D80" t="s">
        <v>10</v>
      </c>
    </row>
    <row r="81" spans="1:4" x14ac:dyDescent="0.3">
      <c r="A81">
        <f>VALUE(_xlfn.XLOOKUP(C81,dish!B:B,dish!A:A))</f>
        <v>35</v>
      </c>
      <c r="B81">
        <f>VALUE(_xlfn.XLOOKUP(D81,meal_type!B:B,meal_type!A:A))</f>
        <v>3</v>
      </c>
      <c r="C81" t="s">
        <v>106</v>
      </c>
      <c r="D81" t="s">
        <v>11</v>
      </c>
    </row>
    <row r="82" spans="1:4" x14ac:dyDescent="0.3">
      <c r="A82">
        <f>VALUE(_xlfn.XLOOKUP(C82,dish!B:B,dish!A:A))</f>
        <v>35</v>
      </c>
      <c r="B82">
        <f>VALUE(_xlfn.XLOOKUP(D82,meal_type!B:B,meal_type!A:A))</f>
        <v>5</v>
      </c>
      <c r="C82" t="s">
        <v>106</v>
      </c>
      <c r="D82" t="s">
        <v>13</v>
      </c>
    </row>
    <row r="83" spans="1:4" x14ac:dyDescent="0.3">
      <c r="A83">
        <f>VALUE(_xlfn.XLOOKUP(C83,dish!B:B,dish!A:A))</f>
        <v>36</v>
      </c>
      <c r="B83">
        <f>VALUE(_xlfn.XLOOKUP(D83,meal_type!B:B,meal_type!A:A))</f>
        <v>5</v>
      </c>
      <c r="C83" t="s">
        <v>107</v>
      </c>
      <c r="D83" t="s">
        <v>13</v>
      </c>
    </row>
    <row r="84" spans="1:4" x14ac:dyDescent="0.3">
      <c r="A84">
        <f>VALUE(_xlfn.XLOOKUP(C84,dish!B:B,dish!A:A))</f>
        <v>36</v>
      </c>
      <c r="B84">
        <f>VALUE(_xlfn.XLOOKUP(D84,meal_type!B:B,meal_type!A:A))</f>
        <v>4</v>
      </c>
      <c r="C84" t="s">
        <v>107</v>
      </c>
      <c r="D84" t="s">
        <v>12</v>
      </c>
    </row>
    <row r="85" spans="1:4" x14ac:dyDescent="0.3">
      <c r="A85">
        <f>VALUE(_xlfn.XLOOKUP(C85,dish!B:B,dish!A:A))</f>
        <v>37</v>
      </c>
      <c r="B85">
        <f>VALUE(_xlfn.XLOOKUP(D85,meal_type!B:B,meal_type!A:A))</f>
        <v>4</v>
      </c>
      <c r="C85" t="s">
        <v>108</v>
      </c>
      <c r="D85" t="s">
        <v>12</v>
      </c>
    </row>
    <row r="86" spans="1:4" x14ac:dyDescent="0.3">
      <c r="A86">
        <f>VALUE(_xlfn.XLOOKUP(C86,dish!B:B,dish!A:A))</f>
        <v>37</v>
      </c>
      <c r="B86">
        <f>VALUE(_xlfn.XLOOKUP(D86,meal_type!B:B,meal_type!A:A))</f>
        <v>2</v>
      </c>
      <c r="C86" t="s">
        <v>108</v>
      </c>
      <c r="D86" t="s">
        <v>10</v>
      </c>
    </row>
    <row r="87" spans="1:4" x14ac:dyDescent="0.3">
      <c r="A87">
        <f>VALUE(_xlfn.XLOOKUP(C87,dish!B:B,dish!A:A))</f>
        <v>37</v>
      </c>
      <c r="B87">
        <f>VALUE(_xlfn.XLOOKUP(D87,meal_type!B:B,meal_type!A:A))</f>
        <v>3</v>
      </c>
      <c r="C87" t="s">
        <v>108</v>
      </c>
      <c r="D87" t="s">
        <v>11</v>
      </c>
    </row>
    <row r="88" spans="1:4" x14ac:dyDescent="0.3">
      <c r="A88">
        <f>VALUE(_xlfn.XLOOKUP(C88,dish!B:B,dish!A:A))</f>
        <v>38</v>
      </c>
      <c r="B88">
        <f>VALUE(_xlfn.XLOOKUP(D88,meal_type!B:B,meal_type!A:A))</f>
        <v>4</v>
      </c>
      <c r="C88" t="s">
        <v>109</v>
      </c>
      <c r="D88" t="s">
        <v>12</v>
      </c>
    </row>
    <row r="89" spans="1:4" x14ac:dyDescent="0.3">
      <c r="A89">
        <f>VALUE(_xlfn.XLOOKUP(C89,dish!B:B,dish!A:A))</f>
        <v>39</v>
      </c>
      <c r="B89">
        <f>VALUE(_xlfn.XLOOKUP(D89,meal_type!B:B,meal_type!A:A))</f>
        <v>1</v>
      </c>
      <c r="C89" t="s">
        <v>110</v>
      </c>
      <c r="D89" t="s">
        <v>9</v>
      </c>
    </row>
    <row r="90" spans="1:4" x14ac:dyDescent="0.3">
      <c r="A90">
        <f>VALUE(_xlfn.XLOOKUP(C90,dish!B:B,dish!A:A))</f>
        <v>39</v>
      </c>
      <c r="B90">
        <f>VALUE(_xlfn.XLOOKUP(D90,meal_type!B:B,meal_type!A:A))</f>
        <v>2</v>
      </c>
      <c r="C90" t="s">
        <v>110</v>
      </c>
      <c r="D90" t="s">
        <v>10</v>
      </c>
    </row>
    <row r="91" spans="1:4" x14ac:dyDescent="0.3">
      <c r="A91">
        <f>VALUE(_xlfn.XLOOKUP(C91,dish!B:B,dish!A:A))</f>
        <v>39</v>
      </c>
      <c r="B91">
        <f>VALUE(_xlfn.XLOOKUP(D91,meal_type!B:B,meal_type!A:A))</f>
        <v>5</v>
      </c>
      <c r="C91" t="s">
        <v>110</v>
      </c>
      <c r="D91" t="s">
        <v>13</v>
      </c>
    </row>
    <row r="92" spans="1:4" x14ac:dyDescent="0.3">
      <c r="A92">
        <f>VALUE(_xlfn.XLOOKUP(C92,dish!B:B,dish!A:A))</f>
        <v>40</v>
      </c>
      <c r="B92">
        <f>VALUE(_xlfn.XLOOKUP(D92,meal_type!B:B,meal_type!A:A))</f>
        <v>2</v>
      </c>
      <c r="C92" t="s">
        <v>111</v>
      </c>
      <c r="D92" t="s">
        <v>10</v>
      </c>
    </row>
    <row r="93" spans="1:4" x14ac:dyDescent="0.3">
      <c r="A93">
        <f>VALUE(_xlfn.XLOOKUP(C93,dish!B:B,dish!A:A))</f>
        <v>40</v>
      </c>
      <c r="B93">
        <f>VALUE(_xlfn.XLOOKUP(D93,meal_type!B:B,meal_type!A:A))</f>
        <v>3</v>
      </c>
      <c r="C93" t="s">
        <v>111</v>
      </c>
      <c r="D93" t="s">
        <v>11</v>
      </c>
    </row>
    <row r="94" spans="1:4" x14ac:dyDescent="0.3">
      <c r="A94">
        <f>VALUE(_xlfn.XLOOKUP(C94,dish!B:B,dish!A:A))</f>
        <v>41</v>
      </c>
      <c r="B94">
        <f>VALUE(_xlfn.XLOOKUP(D94,meal_type!B:B,meal_type!A:A))</f>
        <v>2</v>
      </c>
      <c r="C94" t="s">
        <v>112</v>
      </c>
      <c r="D94" t="s">
        <v>10</v>
      </c>
    </row>
    <row r="95" spans="1:4" x14ac:dyDescent="0.3">
      <c r="A95">
        <f>VALUE(_xlfn.XLOOKUP(C95,dish!B:B,dish!A:A))</f>
        <v>41</v>
      </c>
      <c r="B95">
        <f>VALUE(_xlfn.XLOOKUP(D95,meal_type!B:B,meal_type!A:A))</f>
        <v>3</v>
      </c>
      <c r="C95" t="s">
        <v>112</v>
      </c>
      <c r="D95" t="s">
        <v>11</v>
      </c>
    </row>
    <row r="96" spans="1:4" x14ac:dyDescent="0.3">
      <c r="A96">
        <f>VALUE(_xlfn.XLOOKUP(C96,dish!B:B,dish!A:A))</f>
        <v>42</v>
      </c>
      <c r="B96">
        <f>VALUE(_xlfn.XLOOKUP(D96,meal_type!B:B,meal_type!A:A))</f>
        <v>2</v>
      </c>
      <c r="C96" t="s">
        <v>113</v>
      </c>
      <c r="D96" t="s">
        <v>10</v>
      </c>
    </row>
    <row r="97" spans="1:4" x14ac:dyDescent="0.3">
      <c r="A97">
        <f>VALUE(_xlfn.XLOOKUP(C97,dish!B:B,dish!A:A))</f>
        <v>42</v>
      </c>
      <c r="B97">
        <f>VALUE(_xlfn.XLOOKUP(D97,meal_type!B:B,meal_type!A:A))</f>
        <v>3</v>
      </c>
      <c r="C97" t="s">
        <v>113</v>
      </c>
      <c r="D97" t="s">
        <v>11</v>
      </c>
    </row>
    <row r="98" spans="1:4" x14ac:dyDescent="0.3">
      <c r="A98">
        <f>VALUE(_xlfn.XLOOKUP(C98,dish!B:B,dish!A:A))</f>
        <v>43</v>
      </c>
      <c r="B98">
        <f>VALUE(_xlfn.XLOOKUP(D98,meal_type!B:B,meal_type!A:A))</f>
        <v>4</v>
      </c>
      <c r="C98" t="s">
        <v>114</v>
      </c>
      <c r="D98" t="s">
        <v>12</v>
      </c>
    </row>
    <row r="99" spans="1:4" x14ac:dyDescent="0.3">
      <c r="A99">
        <f>VALUE(_xlfn.XLOOKUP(C99,dish!B:B,dish!A:A))</f>
        <v>44</v>
      </c>
      <c r="B99">
        <f>VALUE(_xlfn.XLOOKUP(D99,meal_type!B:B,meal_type!A:A))</f>
        <v>2</v>
      </c>
      <c r="C99" t="s">
        <v>115</v>
      </c>
      <c r="D99" t="s">
        <v>10</v>
      </c>
    </row>
    <row r="100" spans="1:4" x14ac:dyDescent="0.3">
      <c r="A100">
        <f>VALUE(_xlfn.XLOOKUP(C100,dish!B:B,dish!A:A))</f>
        <v>44</v>
      </c>
      <c r="B100">
        <f>VALUE(_xlfn.XLOOKUP(D100,meal_type!B:B,meal_type!A:A))</f>
        <v>3</v>
      </c>
      <c r="C100" t="s">
        <v>115</v>
      </c>
      <c r="D100" t="s">
        <v>11</v>
      </c>
    </row>
    <row r="101" spans="1:4" x14ac:dyDescent="0.3">
      <c r="A101">
        <f>VALUE(_xlfn.XLOOKUP(C101,dish!B:B,dish!A:A))</f>
        <v>45</v>
      </c>
      <c r="B101">
        <f>VALUE(_xlfn.XLOOKUP(D101,meal_type!B:B,meal_type!A:A))</f>
        <v>4</v>
      </c>
      <c r="C101" t="s">
        <v>116</v>
      </c>
      <c r="D101" t="s">
        <v>12</v>
      </c>
    </row>
    <row r="102" spans="1:4" x14ac:dyDescent="0.3">
      <c r="A102">
        <f>VALUE(_xlfn.XLOOKUP(C102,dish!B:B,dish!A:A))</f>
        <v>45</v>
      </c>
      <c r="B102">
        <f>VALUE(_xlfn.XLOOKUP(D102,meal_type!B:B,meal_type!A:A))</f>
        <v>2</v>
      </c>
      <c r="C102" t="s">
        <v>116</v>
      </c>
      <c r="D102" t="s">
        <v>10</v>
      </c>
    </row>
    <row r="103" spans="1:4" x14ac:dyDescent="0.3">
      <c r="A103">
        <f>VALUE(_xlfn.XLOOKUP(C103,dish!B:B,dish!A:A))</f>
        <v>46</v>
      </c>
      <c r="B103">
        <f>VALUE(_xlfn.XLOOKUP(D103,meal_type!B:B,meal_type!A:A))</f>
        <v>2</v>
      </c>
      <c r="C103" t="s">
        <v>117</v>
      </c>
      <c r="D103" t="s">
        <v>10</v>
      </c>
    </row>
    <row r="104" spans="1:4" x14ac:dyDescent="0.3">
      <c r="A104">
        <f>VALUE(_xlfn.XLOOKUP(C104,dish!B:B,dish!A:A))</f>
        <v>46</v>
      </c>
      <c r="B104">
        <f>VALUE(_xlfn.XLOOKUP(D104,meal_type!B:B,meal_type!A:A))</f>
        <v>3</v>
      </c>
      <c r="C104" t="s">
        <v>117</v>
      </c>
      <c r="D104" t="s">
        <v>11</v>
      </c>
    </row>
    <row r="105" spans="1:4" x14ac:dyDescent="0.3">
      <c r="A105">
        <f>VALUE(_xlfn.XLOOKUP(C105,dish!B:B,dish!A:A))</f>
        <v>47</v>
      </c>
      <c r="B105">
        <f>VALUE(_xlfn.XLOOKUP(D105,meal_type!B:B,meal_type!A:A))</f>
        <v>2</v>
      </c>
      <c r="C105" t="s">
        <v>118</v>
      </c>
      <c r="D105" t="s">
        <v>10</v>
      </c>
    </row>
    <row r="106" spans="1:4" x14ac:dyDescent="0.3">
      <c r="A106">
        <f>VALUE(_xlfn.XLOOKUP(C106,dish!B:B,dish!A:A))</f>
        <v>47</v>
      </c>
      <c r="B106">
        <f>VALUE(_xlfn.XLOOKUP(D106,meal_type!B:B,meal_type!A:A))</f>
        <v>3</v>
      </c>
      <c r="C106" t="s">
        <v>118</v>
      </c>
      <c r="D106" t="s">
        <v>11</v>
      </c>
    </row>
    <row r="107" spans="1:4" x14ac:dyDescent="0.3">
      <c r="A107">
        <f>VALUE(_xlfn.XLOOKUP(C107,dish!B:B,dish!A:A))</f>
        <v>48</v>
      </c>
      <c r="B107">
        <f>VALUE(_xlfn.XLOOKUP(D107,meal_type!B:B,meal_type!A:A))</f>
        <v>2</v>
      </c>
      <c r="C107" t="s">
        <v>119</v>
      </c>
      <c r="D107" t="s">
        <v>10</v>
      </c>
    </row>
    <row r="108" spans="1:4" x14ac:dyDescent="0.3">
      <c r="A108">
        <f>VALUE(_xlfn.XLOOKUP(C108,dish!B:B,dish!A:A))</f>
        <v>48</v>
      </c>
      <c r="B108">
        <f>VALUE(_xlfn.XLOOKUP(D108,meal_type!B:B,meal_type!A:A))</f>
        <v>3</v>
      </c>
      <c r="C108" t="s">
        <v>119</v>
      </c>
      <c r="D108" t="s">
        <v>11</v>
      </c>
    </row>
    <row r="109" spans="1:4" x14ac:dyDescent="0.3">
      <c r="A109">
        <f>VALUE(_xlfn.XLOOKUP(C109,dish!B:B,dish!A:A))</f>
        <v>49</v>
      </c>
      <c r="B109">
        <f>VALUE(_xlfn.XLOOKUP(D109,meal_type!B:B,meal_type!A:A))</f>
        <v>1</v>
      </c>
      <c r="C109" t="s">
        <v>120</v>
      </c>
      <c r="D109" t="s">
        <v>9</v>
      </c>
    </row>
    <row r="110" spans="1:4" x14ac:dyDescent="0.3">
      <c r="A110">
        <f>VALUE(_xlfn.XLOOKUP(C110,dish!B:B,dish!A:A))</f>
        <v>49</v>
      </c>
      <c r="B110">
        <f>VALUE(_xlfn.XLOOKUP(D110,meal_type!B:B,meal_type!A:A))</f>
        <v>2</v>
      </c>
      <c r="C110" t="s">
        <v>120</v>
      </c>
      <c r="D110" t="s">
        <v>10</v>
      </c>
    </row>
    <row r="111" spans="1:4" x14ac:dyDescent="0.3">
      <c r="A111">
        <f>VALUE(_xlfn.XLOOKUP(C111,dish!B:B,dish!A:A))</f>
        <v>50</v>
      </c>
      <c r="B111">
        <f>VALUE(_xlfn.XLOOKUP(D111,meal_type!B:B,meal_type!A:A))</f>
        <v>2</v>
      </c>
      <c r="C111" t="s">
        <v>142</v>
      </c>
      <c r="D111" t="s">
        <v>10</v>
      </c>
    </row>
    <row r="112" spans="1:4" x14ac:dyDescent="0.3">
      <c r="A112">
        <f>VALUE(_xlfn.XLOOKUP(C112,dish!B:B,dish!A:A))</f>
        <v>50</v>
      </c>
      <c r="B112">
        <f>VALUE(_xlfn.XLOOKUP(D112,meal_type!B:B,meal_type!A:A))</f>
        <v>3</v>
      </c>
      <c r="C112" t="s">
        <v>142</v>
      </c>
      <c r="D112" t="s">
        <v>11</v>
      </c>
    </row>
    <row r="113" spans="1:4" x14ac:dyDescent="0.3">
      <c r="A113">
        <f>VALUE(_xlfn.XLOOKUP(C113,dish!B:B,dish!A:A))</f>
        <v>51</v>
      </c>
      <c r="B113">
        <f>VALUE(_xlfn.XLOOKUP(D113,meal_type!B:B,meal_type!A:A))</f>
        <v>2</v>
      </c>
      <c r="C113" t="s">
        <v>143</v>
      </c>
      <c r="D113" t="s">
        <v>10</v>
      </c>
    </row>
    <row r="114" spans="1:4" x14ac:dyDescent="0.3">
      <c r="A114">
        <f>VALUE(_xlfn.XLOOKUP(C114,dish!B:B,dish!A:A))</f>
        <v>51</v>
      </c>
      <c r="B114">
        <f>VALUE(_xlfn.XLOOKUP(D114,meal_type!B:B,meal_type!A:A))</f>
        <v>3</v>
      </c>
      <c r="C114" t="s">
        <v>143</v>
      </c>
      <c r="D114" t="s">
        <v>11</v>
      </c>
    </row>
    <row r="115" spans="1:4" x14ac:dyDescent="0.3">
      <c r="A115">
        <f>VALUE(_xlfn.XLOOKUP(C115,dish!B:B,dish!A:A))</f>
        <v>52</v>
      </c>
      <c r="B115">
        <f>VALUE(_xlfn.XLOOKUP(D115,meal_type!B:B,meal_type!A:A))</f>
        <v>2</v>
      </c>
      <c r="C115" t="s">
        <v>144</v>
      </c>
      <c r="D115" t="s">
        <v>10</v>
      </c>
    </row>
    <row r="116" spans="1:4" x14ac:dyDescent="0.3">
      <c r="A116">
        <f>VALUE(_xlfn.XLOOKUP(C116,dish!B:B,dish!A:A))</f>
        <v>52</v>
      </c>
      <c r="B116">
        <f>VALUE(_xlfn.XLOOKUP(D116,meal_type!B:B,meal_type!A:A))</f>
        <v>3</v>
      </c>
      <c r="C116" t="s">
        <v>144</v>
      </c>
      <c r="D116" t="s">
        <v>11</v>
      </c>
    </row>
    <row r="117" spans="1:4" x14ac:dyDescent="0.3">
      <c r="A117">
        <f>VALUE(_xlfn.XLOOKUP(C117,dish!B:B,dish!A:A))</f>
        <v>53</v>
      </c>
      <c r="B117">
        <f>VALUE(_xlfn.XLOOKUP(D117,meal_type!B:B,meal_type!A:A))</f>
        <v>2</v>
      </c>
      <c r="C117" t="s">
        <v>145</v>
      </c>
      <c r="D117" t="s">
        <v>10</v>
      </c>
    </row>
    <row r="118" spans="1:4" x14ac:dyDescent="0.3">
      <c r="A118">
        <f>VALUE(_xlfn.XLOOKUP(C118,dish!B:B,dish!A:A))</f>
        <v>53</v>
      </c>
      <c r="B118">
        <f>VALUE(_xlfn.XLOOKUP(D118,meal_type!B:B,meal_type!A:A))</f>
        <v>3</v>
      </c>
      <c r="C118" t="s">
        <v>145</v>
      </c>
      <c r="D118" t="s">
        <v>11</v>
      </c>
    </row>
    <row r="119" spans="1:4" x14ac:dyDescent="0.3">
      <c r="A119">
        <f>VALUE(_xlfn.XLOOKUP(C119,dish!B:B,dish!A:A))</f>
        <v>54</v>
      </c>
      <c r="B119">
        <f>VALUE(_xlfn.XLOOKUP(D119,meal_type!B:B,meal_type!A:A))</f>
        <v>2</v>
      </c>
      <c r="C119" t="s">
        <v>146</v>
      </c>
      <c r="D119" t="s">
        <v>10</v>
      </c>
    </row>
    <row r="120" spans="1:4" x14ac:dyDescent="0.3">
      <c r="A120">
        <f>VALUE(_xlfn.XLOOKUP(C120,dish!B:B,dish!A:A))</f>
        <v>54</v>
      </c>
      <c r="B120">
        <f>VALUE(_xlfn.XLOOKUP(D120,meal_type!B:B,meal_type!A:A))</f>
        <v>3</v>
      </c>
      <c r="C120" t="s">
        <v>146</v>
      </c>
      <c r="D120" t="s">
        <v>11</v>
      </c>
    </row>
    <row r="121" spans="1:4" x14ac:dyDescent="0.3">
      <c r="A121">
        <f>VALUE(_xlfn.XLOOKUP(C121,dish!B:B,dish!A:A))</f>
        <v>54</v>
      </c>
      <c r="B121">
        <f>VALUE(_xlfn.XLOOKUP(D121,meal_type!B:B,meal_type!A:A))</f>
        <v>4</v>
      </c>
      <c r="C121" t="s">
        <v>146</v>
      </c>
      <c r="D121" t="s">
        <v>12</v>
      </c>
    </row>
    <row r="122" spans="1:4" x14ac:dyDescent="0.3">
      <c r="A122">
        <f>VALUE(_xlfn.XLOOKUP(C122,dish!B:B,dish!A:A))</f>
        <v>55</v>
      </c>
      <c r="B122">
        <f>VALUE(_xlfn.XLOOKUP(D122,meal_type!B:B,meal_type!A:A))</f>
        <v>2</v>
      </c>
      <c r="C122" t="s">
        <v>147</v>
      </c>
      <c r="D122" t="s">
        <v>10</v>
      </c>
    </row>
    <row r="123" spans="1:4" x14ac:dyDescent="0.3">
      <c r="A123">
        <f>VALUE(_xlfn.XLOOKUP(C123,dish!B:B,dish!A:A))</f>
        <v>55</v>
      </c>
      <c r="B123">
        <f>VALUE(_xlfn.XLOOKUP(D123,meal_type!B:B,meal_type!A:A))</f>
        <v>3</v>
      </c>
      <c r="C123" t="s">
        <v>147</v>
      </c>
      <c r="D123" t="s">
        <v>11</v>
      </c>
    </row>
    <row r="124" spans="1:4" x14ac:dyDescent="0.3">
      <c r="A124">
        <f>VALUE(_xlfn.XLOOKUP(C124,dish!B:B,dish!A:A))</f>
        <v>55</v>
      </c>
      <c r="B124">
        <f>VALUE(_xlfn.XLOOKUP(D124,meal_type!B:B,meal_type!A:A))</f>
        <v>4</v>
      </c>
      <c r="C124" t="s">
        <v>147</v>
      </c>
      <c r="D124" t="s">
        <v>12</v>
      </c>
    </row>
    <row r="125" spans="1:4" x14ac:dyDescent="0.3">
      <c r="A125">
        <f>VALUE(_xlfn.XLOOKUP(C125,dish!B:B,dish!A:A))</f>
        <v>56</v>
      </c>
      <c r="B125">
        <f>VALUE(_xlfn.XLOOKUP(D125,meal_type!B:B,meal_type!A:A))</f>
        <v>2</v>
      </c>
      <c r="C125" t="s">
        <v>148</v>
      </c>
      <c r="D125" t="s">
        <v>10</v>
      </c>
    </row>
    <row r="126" spans="1:4" x14ac:dyDescent="0.3">
      <c r="A126">
        <f>VALUE(_xlfn.XLOOKUP(C126,dish!B:B,dish!A:A))</f>
        <v>56</v>
      </c>
      <c r="B126">
        <f>VALUE(_xlfn.XLOOKUP(D126,meal_type!B:B,meal_type!A:A))</f>
        <v>3</v>
      </c>
      <c r="C126" t="s">
        <v>148</v>
      </c>
      <c r="D126" t="s">
        <v>11</v>
      </c>
    </row>
    <row r="127" spans="1:4" x14ac:dyDescent="0.3">
      <c r="A127">
        <f>VALUE(_xlfn.XLOOKUP(C127,dish!B:B,dish!A:A))</f>
        <v>57</v>
      </c>
      <c r="B127">
        <f>VALUE(_xlfn.XLOOKUP(D127,meal_type!B:B,meal_type!A:A))</f>
        <v>2</v>
      </c>
      <c r="C127" t="s">
        <v>149</v>
      </c>
      <c r="D127" t="s">
        <v>10</v>
      </c>
    </row>
    <row r="128" spans="1:4" x14ac:dyDescent="0.3">
      <c r="A128">
        <f>VALUE(_xlfn.XLOOKUP(C128,dish!B:B,dish!A:A))</f>
        <v>57</v>
      </c>
      <c r="B128">
        <f>VALUE(_xlfn.XLOOKUP(D128,meal_type!B:B,meal_type!A:A))</f>
        <v>3</v>
      </c>
      <c r="C128" t="s">
        <v>149</v>
      </c>
      <c r="D128" t="s">
        <v>11</v>
      </c>
    </row>
    <row r="129" spans="1:4" x14ac:dyDescent="0.3">
      <c r="A129">
        <f>VALUE(_xlfn.XLOOKUP(C129,dish!B:B,dish!A:A))</f>
        <v>58</v>
      </c>
      <c r="B129">
        <f>VALUE(_xlfn.XLOOKUP(D129,meal_type!B:B,meal_type!A:A))</f>
        <v>2</v>
      </c>
      <c r="C129" t="s">
        <v>348</v>
      </c>
      <c r="D129" t="s">
        <v>10</v>
      </c>
    </row>
    <row r="130" spans="1:4" x14ac:dyDescent="0.3">
      <c r="A130">
        <f>VALUE(_xlfn.XLOOKUP(C130,dish!B:B,dish!A:A))</f>
        <v>58</v>
      </c>
      <c r="B130">
        <f>VALUE(_xlfn.XLOOKUP(D130,meal_type!B:B,meal_type!A:A))</f>
        <v>3</v>
      </c>
      <c r="C130" t="s">
        <v>348</v>
      </c>
      <c r="D130" t="s">
        <v>11</v>
      </c>
    </row>
    <row r="131" spans="1:4" x14ac:dyDescent="0.3">
      <c r="A131">
        <f>VALUE(_xlfn.XLOOKUP(C131,dish!B:B,dish!A:A))</f>
        <v>59</v>
      </c>
      <c r="B131">
        <f>VALUE(_xlfn.XLOOKUP(D131,meal_type!B:B,meal_type!A:A))</f>
        <v>4</v>
      </c>
      <c r="C131" t="s">
        <v>150</v>
      </c>
      <c r="D131" t="s">
        <v>12</v>
      </c>
    </row>
    <row r="132" spans="1:4" x14ac:dyDescent="0.3">
      <c r="A132">
        <f>VALUE(_xlfn.XLOOKUP(C132,dish!B:B,dish!A:A))</f>
        <v>59</v>
      </c>
      <c r="B132">
        <f>VALUE(_xlfn.XLOOKUP(D132,meal_type!B:B,meal_type!A:A))</f>
        <v>5</v>
      </c>
      <c r="C132" t="s">
        <v>150</v>
      </c>
      <c r="D132" t="s">
        <v>13</v>
      </c>
    </row>
    <row r="133" spans="1:4" x14ac:dyDescent="0.3">
      <c r="A133">
        <f>VALUE(_xlfn.XLOOKUP(C133,dish!B:B,dish!A:A))</f>
        <v>60</v>
      </c>
      <c r="B133">
        <f>VALUE(_xlfn.XLOOKUP(D133,meal_type!B:B,meal_type!A:A))</f>
        <v>4</v>
      </c>
      <c r="C133" t="s">
        <v>151</v>
      </c>
      <c r="D133" t="s">
        <v>12</v>
      </c>
    </row>
    <row r="134" spans="1:4" x14ac:dyDescent="0.3">
      <c r="A134">
        <f>VALUE(_xlfn.XLOOKUP(C134,dish!B:B,dish!A:A))</f>
        <v>61</v>
      </c>
      <c r="B134">
        <f>VALUE(_xlfn.XLOOKUP(D134,meal_type!B:B,meal_type!A:A))</f>
        <v>2</v>
      </c>
      <c r="C134" t="s">
        <v>152</v>
      </c>
      <c r="D134" t="s">
        <v>10</v>
      </c>
    </row>
    <row r="135" spans="1:4" x14ac:dyDescent="0.3">
      <c r="A135">
        <f>VALUE(_xlfn.XLOOKUP(C135,dish!B:B,dish!A:A))</f>
        <v>61</v>
      </c>
      <c r="B135">
        <f>VALUE(_xlfn.XLOOKUP(D135,meal_type!B:B,meal_type!A:A))</f>
        <v>3</v>
      </c>
      <c r="C135" t="s">
        <v>152</v>
      </c>
      <c r="D135" t="s">
        <v>11</v>
      </c>
    </row>
    <row r="136" spans="1:4" x14ac:dyDescent="0.3">
      <c r="A136">
        <f>VALUE(_xlfn.XLOOKUP(C136,dish!B:B,dish!A:A))</f>
        <v>62</v>
      </c>
      <c r="B136">
        <f>VALUE(_xlfn.XLOOKUP(D136,meal_type!B:B,meal_type!A:A))</f>
        <v>2</v>
      </c>
      <c r="C136" t="s">
        <v>153</v>
      </c>
      <c r="D136" t="s">
        <v>10</v>
      </c>
    </row>
    <row r="137" spans="1:4" x14ac:dyDescent="0.3">
      <c r="A137">
        <f>VALUE(_xlfn.XLOOKUP(C137,dish!B:B,dish!A:A))</f>
        <v>62</v>
      </c>
      <c r="B137">
        <f>VALUE(_xlfn.XLOOKUP(D137,meal_type!B:B,meal_type!A:A))</f>
        <v>3</v>
      </c>
      <c r="C137" t="s">
        <v>153</v>
      </c>
      <c r="D137" t="s">
        <v>11</v>
      </c>
    </row>
    <row r="138" spans="1:4" x14ac:dyDescent="0.3">
      <c r="A138">
        <f>VALUE(_xlfn.XLOOKUP(C138,dish!B:B,dish!A:A))</f>
        <v>62</v>
      </c>
      <c r="B138">
        <f>VALUE(_xlfn.XLOOKUP(D138,meal_type!B:B,meal_type!A:A))</f>
        <v>4</v>
      </c>
      <c r="C138" t="s">
        <v>153</v>
      </c>
      <c r="D138" t="s">
        <v>12</v>
      </c>
    </row>
    <row r="139" spans="1:4" x14ac:dyDescent="0.3">
      <c r="A139">
        <f>VALUE(_xlfn.XLOOKUP(C139,dish!B:B,dish!A:A))</f>
        <v>63</v>
      </c>
      <c r="B139">
        <f>VALUE(_xlfn.XLOOKUP(D139,meal_type!B:B,meal_type!A:A))</f>
        <v>4</v>
      </c>
      <c r="C139" t="s">
        <v>154</v>
      </c>
      <c r="D139" t="s">
        <v>12</v>
      </c>
    </row>
    <row r="140" spans="1:4" x14ac:dyDescent="0.3">
      <c r="A140">
        <f>VALUE(_xlfn.XLOOKUP(C140,dish!B:B,dish!A:A))</f>
        <v>63</v>
      </c>
      <c r="B140">
        <f>VALUE(_xlfn.XLOOKUP(D140,meal_type!B:B,meal_type!A:A))</f>
        <v>2</v>
      </c>
      <c r="C140" t="s">
        <v>154</v>
      </c>
      <c r="D140" t="s">
        <v>10</v>
      </c>
    </row>
    <row r="141" spans="1:4" x14ac:dyDescent="0.3">
      <c r="A141">
        <f>VALUE(_xlfn.XLOOKUP(C141,dish!B:B,dish!A:A))</f>
        <v>63</v>
      </c>
      <c r="B141">
        <f>VALUE(_xlfn.XLOOKUP(D141,meal_type!B:B,meal_type!A:A))</f>
        <v>3</v>
      </c>
      <c r="C141" t="s">
        <v>154</v>
      </c>
      <c r="D141" t="s">
        <v>11</v>
      </c>
    </row>
    <row r="142" spans="1:4" x14ac:dyDescent="0.3">
      <c r="A142">
        <f>VALUE(_xlfn.XLOOKUP(C142,dish!B:B,dish!A:A))</f>
        <v>64</v>
      </c>
      <c r="B142">
        <f>VALUE(_xlfn.XLOOKUP(D142,meal_type!B:B,meal_type!A:A))</f>
        <v>2</v>
      </c>
      <c r="C142" t="s">
        <v>349</v>
      </c>
      <c r="D142" t="s">
        <v>10</v>
      </c>
    </row>
    <row r="143" spans="1:4" x14ac:dyDescent="0.3">
      <c r="A143">
        <f>VALUE(_xlfn.XLOOKUP(C143,dish!B:B,dish!A:A))</f>
        <v>64</v>
      </c>
      <c r="B143">
        <f>VALUE(_xlfn.XLOOKUP(D143,meal_type!B:B,meal_type!A:A))</f>
        <v>3</v>
      </c>
      <c r="C143" t="s">
        <v>349</v>
      </c>
      <c r="D143" t="s">
        <v>11</v>
      </c>
    </row>
    <row r="144" spans="1:4" x14ac:dyDescent="0.3">
      <c r="A144">
        <f>VALUE(_xlfn.XLOOKUP(C144,dish!B:B,dish!A:A))</f>
        <v>65</v>
      </c>
      <c r="B144">
        <f>VALUE(_xlfn.XLOOKUP(D144,meal_type!B:B,meal_type!A:A))</f>
        <v>2</v>
      </c>
      <c r="C144" t="s">
        <v>350</v>
      </c>
      <c r="D144" t="s">
        <v>10</v>
      </c>
    </row>
    <row r="145" spans="1:4" x14ac:dyDescent="0.3">
      <c r="A145">
        <f>VALUE(_xlfn.XLOOKUP(C145,dish!B:B,dish!A:A))</f>
        <v>65</v>
      </c>
      <c r="B145">
        <f>VALUE(_xlfn.XLOOKUP(D145,meal_type!B:B,meal_type!A:A))</f>
        <v>3</v>
      </c>
      <c r="C145" t="s">
        <v>350</v>
      </c>
      <c r="D145" t="s">
        <v>11</v>
      </c>
    </row>
    <row r="146" spans="1:4" x14ac:dyDescent="0.3">
      <c r="A146">
        <f>VALUE(_xlfn.XLOOKUP(C146,dish!B:B,dish!A:A))</f>
        <v>66</v>
      </c>
      <c r="B146">
        <f>VALUE(_xlfn.XLOOKUP(D146,meal_type!B:B,meal_type!A:A))</f>
        <v>4</v>
      </c>
      <c r="C146" t="s">
        <v>155</v>
      </c>
      <c r="D146" t="s">
        <v>12</v>
      </c>
    </row>
    <row r="147" spans="1:4" x14ac:dyDescent="0.3">
      <c r="A147">
        <f>VALUE(_xlfn.XLOOKUP(C147,dish!B:B,dish!A:A))</f>
        <v>66</v>
      </c>
      <c r="B147">
        <f>VALUE(_xlfn.XLOOKUP(D147,meal_type!B:B,meal_type!A:A))</f>
        <v>2</v>
      </c>
      <c r="C147" t="s">
        <v>155</v>
      </c>
      <c r="D147" t="s">
        <v>10</v>
      </c>
    </row>
    <row r="148" spans="1:4" x14ac:dyDescent="0.3">
      <c r="A148">
        <f>VALUE(_xlfn.XLOOKUP(C148,dish!B:B,dish!A:A))</f>
        <v>66</v>
      </c>
      <c r="B148">
        <f>VALUE(_xlfn.XLOOKUP(D148,meal_type!B:B,meal_type!A:A))</f>
        <v>3</v>
      </c>
      <c r="C148" t="s">
        <v>155</v>
      </c>
      <c r="D148" t="s">
        <v>11</v>
      </c>
    </row>
    <row r="149" spans="1:4" x14ac:dyDescent="0.3">
      <c r="A149">
        <f>VALUE(_xlfn.XLOOKUP(C149,dish!B:B,dish!A:A))</f>
        <v>67</v>
      </c>
      <c r="B149">
        <f>VALUE(_xlfn.XLOOKUP(D149,meal_type!B:B,meal_type!A:A))</f>
        <v>2</v>
      </c>
      <c r="C149" t="s">
        <v>156</v>
      </c>
      <c r="D149" t="s">
        <v>10</v>
      </c>
    </row>
    <row r="150" spans="1:4" x14ac:dyDescent="0.3">
      <c r="A150">
        <f>VALUE(_xlfn.XLOOKUP(C150,dish!B:B,dish!A:A))</f>
        <v>67</v>
      </c>
      <c r="B150">
        <f>VALUE(_xlfn.XLOOKUP(D150,meal_type!B:B,meal_type!A:A))</f>
        <v>3</v>
      </c>
      <c r="C150" t="s">
        <v>156</v>
      </c>
      <c r="D150" t="s">
        <v>11</v>
      </c>
    </row>
    <row r="151" spans="1:4" x14ac:dyDescent="0.3">
      <c r="A151">
        <f>VALUE(_xlfn.XLOOKUP(C151,dish!B:B,dish!A:A))</f>
        <v>68</v>
      </c>
      <c r="B151">
        <f>VALUE(_xlfn.XLOOKUP(D151,meal_type!B:B,meal_type!A:A))</f>
        <v>2</v>
      </c>
      <c r="C151" t="s">
        <v>157</v>
      </c>
      <c r="D151" t="s">
        <v>10</v>
      </c>
    </row>
    <row r="152" spans="1:4" x14ac:dyDescent="0.3">
      <c r="A152">
        <f>VALUE(_xlfn.XLOOKUP(C152,dish!B:B,dish!A:A))</f>
        <v>68</v>
      </c>
      <c r="B152">
        <f>VALUE(_xlfn.XLOOKUP(D152,meal_type!B:B,meal_type!A:A))</f>
        <v>3</v>
      </c>
      <c r="C152" t="s">
        <v>157</v>
      </c>
      <c r="D152" t="s">
        <v>11</v>
      </c>
    </row>
    <row r="153" spans="1:4" x14ac:dyDescent="0.3">
      <c r="A153">
        <f>VALUE(_xlfn.XLOOKUP(C153,dish!B:B,dish!A:A))</f>
        <v>69</v>
      </c>
      <c r="B153">
        <f>VALUE(_xlfn.XLOOKUP(D153,meal_type!B:B,meal_type!A:A))</f>
        <v>2</v>
      </c>
      <c r="C153" t="s">
        <v>158</v>
      </c>
      <c r="D153" t="s">
        <v>10</v>
      </c>
    </row>
    <row r="154" spans="1:4" x14ac:dyDescent="0.3">
      <c r="A154">
        <f>VALUE(_xlfn.XLOOKUP(C154,dish!B:B,dish!A:A))</f>
        <v>69</v>
      </c>
      <c r="B154">
        <f>VALUE(_xlfn.XLOOKUP(D154,meal_type!B:B,meal_type!A:A))</f>
        <v>3</v>
      </c>
      <c r="C154" t="s">
        <v>158</v>
      </c>
      <c r="D154" t="s">
        <v>11</v>
      </c>
    </row>
    <row r="155" spans="1:4" x14ac:dyDescent="0.3">
      <c r="A155">
        <f>VALUE(_xlfn.XLOOKUP(C155,dish!B:B,dish!A:A))</f>
        <v>69</v>
      </c>
      <c r="B155">
        <f>VALUE(_xlfn.XLOOKUP(D155,meal_type!B:B,meal_type!A:A))</f>
        <v>4</v>
      </c>
      <c r="C155" t="s">
        <v>158</v>
      </c>
      <c r="D155" t="s">
        <v>12</v>
      </c>
    </row>
    <row r="156" spans="1:4" x14ac:dyDescent="0.3">
      <c r="A156">
        <f>VALUE(_xlfn.XLOOKUP(C156,dish!B:B,dish!A:A))</f>
        <v>70</v>
      </c>
      <c r="B156">
        <f>VALUE(_xlfn.XLOOKUP(D156,meal_type!B:B,meal_type!A:A))</f>
        <v>1</v>
      </c>
      <c r="C156" t="s">
        <v>351</v>
      </c>
      <c r="D156" t="s">
        <v>9</v>
      </c>
    </row>
    <row r="157" spans="1:4" x14ac:dyDescent="0.3">
      <c r="A157">
        <f>VALUE(_xlfn.XLOOKUP(C157,dish!B:B,dish!A:A))</f>
        <v>70</v>
      </c>
      <c r="B157">
        <f>VALUE(_xlfn.XLOOKUP(D157,meal_type!B:B,meal_type!A:A))</f>
        <v>4</v>
      </c>
      <c r="C157" t="s">
        <v>351</v>
      </c>
      <c r="D157" t="s">
        <v>12</v>
      </c>
    </row>
    <row r="158" spans="1:4" x14ac:dyDescent="0.3">
      <c r="A158">
        <f>VALUE(_xlfn.XLOOKUP(C158,dish!B:B,dish!A:A))</f>
        <v>70</v>
      </c>
      <c r="B158">
        <f>VALUE(_xlfn.XLOOKUP(D158,meal_type!B:B,meal_type!A:A))</f>
        <v>5</v>
      </c>
      <c r="C158" t="s">
        <v>351</v>
      </c>
      <c r="D158" t="s">
        <v>13</v>
      </c>
    </row>
    <row r="159" spans="1:4" x14ac:dyDescent="0.3">
      <c r="A159">
        <f>VALUE(_xlfn.XLOOKUP(C159,dish!B:B,dish!A:A))</f>
        <v>71</v>
      </c>
      <c r="B159">
        <f>VALUE(_xlfn.XLOOKUP(D159,meal_type!B:B,meal_type!A:A))</f>
        <v>2</v>
      </c>
      <c r="C159" t="s">
        <v>159</v>
      </c>
      <c r="D159" t="s">
        <v>10</v>
      </c>
    </row>
    <row r="160" spans="1:4" x14ac:dyDescent="0.3">
      <c r="A160">
        <f>VALUE(_xlfn.XLOOKUP(C160,dish!B:B,dish!A:A))</f>
        <v>71</v>
      </c>
      <c r="B160">
        <f>VALUE(_xlfn.XLOOKUP(D160,meal_type!B:B,meal_type!A:A))</f>
        <v>3</v>
      </c>
      <c r="C160" t="s">
        <v>159</v>
      </c>
      <c r="D160" t="s">
        <v>11</v>
      </c>
    </row>
    <row r="161" spans="1:4" x14ac:dyDescent="0.3">
      <c r="A161">
        <f>VALUE(_xlfn.XLOOKUP(C161,dish!B:B,dish!A:A))</f>
        <v>72</v>
      </c>
      <c r="B161">
        <f>VALUE(_xlfn.XLOOKUP(D161,meal_type!B:B,meal_type!A:A))</f>
        <v>2</v>
      </c>
      <c r="C161" t="s">
        <v>160</v>
      </c>
      <c r="D161" t="s">
        <v>10</v>
      </c>
    </row>
    <row r="162" spans="1:4" x14ac:dyDescent="0.3">
      <c r="A162">
        <f>VALUE(_xlfn.XLOOKUP(C162,dish!B:B,dish!A:A))</f>
        <v>72</v>
      </c>
      <c r="B162">
        <f>VALUE(_xlfn.XLOOKUP(D162,meal_type!B:B,meal_type!A:A))</f>
        <v>3</v>
      </c>
      <c r="C162" t="s">
        <v>160</v>
      </c>
      <c r="D162" t="s">
        <v>11</v>
      </c>
    </row>
    <row r="163" spans="1:4" x14ac:dyDescent="0.3">
      <c r="A163">
        <f>VALUE(_xlfn.XLOOKUP(C163,dish!B:B,dish!A:A))</f>
        <v>73</v>
      </c>
      <c r="B163">
        <f>VALUE(_xlfn.XLOOKUP(D163,meal_type!B:B,meal_type!A:A))</f>
        <v>2</v>
      </c>
      <c r="C163" t="s">
        <v>161</v>
      </c>
      <c r="D163" t="s">
        <v>10</v>
      </c>
    </row>
    <row r="164" spans="1:4" x14ac:dyDescent="0.3">
      <c r="A164">
        <f>VALUE(_xlfn.XLOOKUP(C164,dish!B:B,dish!A:A))</f>
        <v>73</v>
      </c>
      <c r="B164">
        <f>VALUE(_xlfn.XLOOKUP(D164,meal_type!B:B,meal_type!A:A))</f>
        <v>3</v>
      </c>
      <c r="C164" t="s">
        <v>161</v>
      </c>
      <c r="D164" t="s">
        <v>11</v>
      </c>
    </row>
    <row r="165" spans="1:4" x14ac:dyDescent="0.3">
      <c r="A165">
        <f>VALUE(_xlfn.XLOOKUP(C165,dish!B:B,dish!A:A))</f>
        <v>73</v>
      </c>
      <c r="B165">
        <f>VALUE(_xlfn.XLOOKUP(D165,meal_type!B:B,meal_type!A:A))</f>
        <v>4</v>
      </c>
      <c r="C165" t="s">
        <v>161</v>
      </c>
      <c r="D165" t="s">
        <v>12</v>
      </c>
    </row>
    <row r="166" spans="1:4" x14ac:dyDescent="0.3">
      <c r="A166">
        <f>VALUE(_xlfn.XLOOKUP(C166,dish!B:B,dish!A:A))</f>
        <v>74</v>
      </c>
      <c r="B166">
        <f>VALUE(_xlfn.XLOOKUP(D166,meal_type!B:B,meal_type!A:A))</f>
        <v>2</v>
      </c>
      <c r="C166" t="s">
        <v>162</v>
      </c>
      <c r="D166" t="s">
        <v>10</v>
      </c>
    </row>
    <row r="167" spans="1:4" x14ac:dyDescent="0.3">
      <c r="A167">
        <f>VALUE(_xlfn.XLOOKUP(C167,dish!B:B,dish!A:A))</f>
        <v>74</v>
      </c>
      <c r="B167">
        <f>VALUE(_xlfn.XLOOKUP(D167,meal_type!B:B,meal_type!A:A))</f>
        <v>3</v>
      </c>
      <c r="C167" t="s">
        <v>162</v>
      </c>
      <c r="D167" t="s">
        <v>11</v>
      </c>
    </row>
    <row r="168" spans="1:4" x14ac:dyDescent="0.3">
      <c r="A168">
        <f>VALUE(_xlfn.XLOOKUP(C168,dish!B:B,dish!A:A))</f>
        <v>75</v>
      </c>
      <c r="B168">
        <f>VALUE(_xlfn.XLOOKUP(D168,meal_type!B:B,meal_type!A:A))</f>
        <v>4</v>
      </c>
      <c r="C168" t="s">
        <v>175</v>
      </c>
      <c r="D168" t="s">
        <v>12</v>
      </c>
    </row>
    <row r="169" spans="1:4" x14ac:dyDescent="0.3">
      <c r="A169">
        <f>VALUE(_xlfn.XLOOKUP(C169,dish!B:B,dish!A:A))</f>
        <v>76</v>
      </c>
      <c r="B169">
        <f>VALUE(_xlfn.XLOOKUP(D169,meal_type!B:B,meal_type!A:A))</f>
        <v>4</v>
      </c>
      <c r="C169" t="s">
        <v>176</v>
      </c>
      <c r="D169" t="s">
        <v>12</v>
      </c>
    </row>
    <row r="170" spans="1:4" x14ac:dyDescent="0.3">
      <c r="A170">
        <f>VALUE(_xlfn.XLOOKUP(C170,dish!B:B,dish!A:A))</f>
        <v>77</v>
      </c>
      <c r="B170">
        <f>VALUE(_xlfn.XLOOKUP(D170,meal_type!B:B,meal_type!A:A))</f>
        <v>4</v>
      </c>
      <c r="C170" t="s">
        <v>177</v>
      </c>
      <c r="D170" t="s">
        <v>12</v>
      </c>
    </row>
    <row r="171" spans="1:4" x14ac:dyDescent="0.3">
      <c r="A171">
        <f>VALUE(_xlfn.XLOOKUP(C171,dish!B:B,dish!A:A))</f>
        <v>77</v>
      </c>
      <c r="B171">
        <f>VALUE(_xlfn.XLOOKUP(D171,meal_type!B:B,meal_type!A:A))</f>
        <v>2</v>
      </c>
      <c r="C171" t="s">
        <v>177</v>
      </c>
      <c r="D171" t="s">
        <v>10</v>
      </c>
    </row>
    <row r="172" spans="1:4" x14ac:dyDescent="0.3">
      <c r="A172">
        <f>VALUE(_xlfn.XLOOKUP(C172,dish!B:B,dish!A:A))</f>
        <v>77</v>
      </c>
      <c r="B172">
        <f>VALUE(_xlfn.XLOOKUP(D172,meal_type!B:B,meal_type!A:A))</f>
        <v>3</v>
      </c>
      <c r="C172" t="s">
        <v>177</v>
      </c>
      <c r="D172" t="s">
        <v>11</v>
      </c>
    </row>
    <row r="173" spans="1:4" x14ac:dyDescent="0.3">
      <c r="A173">
        <f>VALUE(_xlfn.XLOOKUP(C173,dish!B:B,dish!A:A))</f>
        <v>78</v>
      </c>
      <c r="B173">
        <f>VALUE(_xlfn.XLOOKUP(D173,meal_type!B:B,meal_type!A:A))</f>
        <v>2</v>
      </c>
      <c r="C173" t="s">
        <v>178</v>
      </c>
      <c r="D173" t="s">
        <v>10</v>
      </c>
    </row>
    <row r="174" spans="1:4" x14ac:dyDescent="0.3">
      <c r="A174">
        <f>VALUE(_xlfn.XLOOKUP(C174,dish!B:B,dish!A:A))</f>
        <v>78</v>
      </c>
      <c r="B174">
        <f>VALUE(_xlfn.XLOOKUP(D174,meal_type!B:B,meal_type!A:A))</f>
        <v>3</v>
      </c>
      <c r="C174" t="s">
        <v>178</v>
      </c>
      <c r="D174" t="s">
        <v>11</v>
      </c>
    </row>
    <row r="175" spans="1:4" x14ac:dyDescent="0.3">
      <c r="A175">
        <f>VALUE(_xlfn.XLOOKUP(C175,dish!B:B,dish!A:A))</f>
        <v>79</v>
      </c>
      <c r="B175">
        <f>VALUE(_xlfn.XLOOKUP(D175,meal_type!B:B,meal_type!A:A))</f>
        <v>2</v>
      </c>
      <c r="C175" t="s">
        <v>179</v>
      </c>
      <c r="D175" t="s">
        <v>10</v>
      </c>
    </row>
    <row r="176" spans="1:4" x14ac:dyDescent="0.3">
      <c r="A176">
        <f>VALUE(_xlfn.XLOOKUP(C176,dish!B:B,dish!A:A))</f>
        <v>79</v>
      </c>
      <c r="B176">
        <f>VALUE(_xlfn.XLOOKUP(D176,meal_type!B:B,meal_type!A:A))</f>
        <v>3</v>
      </c>
      <c r="C176" t="s">
        <v>179</v>
      </c>
      <c r="D176" t="s">
        <v>11</v>
      </c>
    </row>
    <row r="177" spans="1:4" x14ac:dyDescent="0.3">
      <c r="A177">
        <f>VALUE(_xlfn.XLOOKUP(C177,dish!B:B,dish!A:A))</f>
        <v>80</v>
      </c>
      <c r="B177">
        <f>VALUE(_xlfn.XLOOKUP(D177,meal_type!B:B,meal_type!A:A))</f>
        <v>4</v>
      </c>
      <c r="C177" t="s">
        <v>14</v>
      </c>
      <c r="D177" t="s">
        <v>12</v>
      </c>
    </row>
    <row r="178" spans="1:4" x14ac:dyDescent="0.3">
      <c r="A178">
        <f>VALUE(_xlfn.XLOOKUP(C178,dish!B:B,dish!A:A))</f>
        <v>81</v>
      </c>
      <c r="B178">
        <f>VALUE(_xlfn.XLOOKUP(D178,meal_type!B:B,meal_type!A:A))</f>
        <v>2</v>
      </c>
      <c r="C178" t="s">
        <v>180</v>
      </c>
      <c r="D178" t="s">
        <v>10</v>
      </c>
    </row>
    <row r="179" spans="1:4" x14ac:dyDescent="0.3">
      <c r="A179">
        <f>VALUE(_xlfn.XLOOKUP(C179,dish!B:B,dish!A:A))</f>
        <v>81</v>
      </c>
      <c r="B179">
        <f>VALUE(_xlfn.XLOOKUP(D179,meal_type!B:B,meal_type!A:A))</f>
        <v>3</v>
      </c>
      <c r="C179" t="s">
        <v>180</v>
      </c>
      <c r="D179" t="s">
        <v>11</v>
      </c>
    </row>
    <row r="180" spans="1:4" x14ac:dyDescent="0.3">
      <c r="A180">
        <f>VALUE(_xlfn.XLOOKUP(C180,dish!B:B,dish!A:A))</f>
        <v>82</v>
      </c>
      <c r="B180">
        <f>VALUE(_xlfn.XLOOKUP(D180,meal_type!B:B,meal_type!A:A))</f>
        <v>4</v>
      </c>
      <c r="C180" t="s">
        <v>181</v>
      </c>
      <c r="D180" t="s">
        <v>12</v>
      </c>
    </row>
    <row r="181" spans="1:4" x14ac:dyDescent="0.3">
      <c r="A181">
        <f>VALUE(_xlfn.XLOOKUP(C181,dish!B:B,dish!A:A))</f>
        <v>83</v>
      </c>
      <c r="B181">
        <f>VALUE(_xlfn.XLOOKUP(D181,meal_type!B:B,meal_type!A:A))</f>
        <v>2</v>
      </c>
      <c r="C181" t="s">
        <v>182</v>
      </c>
      <c r="D181" t="s">
        <v>10</v>
      </c>
    </row>
    <row r="182" spans="1:4" x14ac:dyDescent="0.3">
      <c r="A182">
        <f>VALUE(_xlfn.XLOOKUP(C182,dish!B:B,dish!A:A))</f>
        <v>83</v>
      </c>
      <c r="B182">
        <f>VALUE(_xlfn.XLOOKUP(D182,meal_type!B:B,meal_type!A:A))</f>
        <v>3</v>
      </c>
      <c r="C182" t="s">
        <v>182</v>
      </c>
      <c r="D182" t="s">
        <v>11</v>
      </c>
    </row>
    <row r="183" spans="1:4" x14ac:dyDescent="0.3">
      <c r="A183">
        <f>VALUE(_xlfn.XLOOKUP(C183,dish!B:B,dish!A:A))</f>
        <v>84</v>
      </c>
      <c r="B183">
        <f>VALUE(_xlfn.XLOOKUP(D183,meal_type!B:B,meal_type!A:A))</f>
        <v>4</v>
      </c>
      <c r="C183" t="s">
        <v>183</v>
      </c>
      <c r="D183" t="s">
        <v>12</v>
      </c>
    </row>
    <row r="184" spans="1:4" x14ac:dyDescent="0.3">
      <c r="A184">
        <f>VALUE(_xlfn.XLOOKUP(C184,dish!B:B,dish!A:A))</f>
        <v>84</v>
      </c>
      <c r="B184">
        <f>VALUE(_xlfn.XLOOKUP(D184,meal_type!B:B,meal_type!A:A))</f>
        <v>2</v>
      </c>
      <c r="C184" t="s">
        <v>183</v>
      </c>
      <c r="D184" t="s">
        <v>10</v>
      </c>
    </row>
    <row r="185" spans="1:4" x14ac:dyDescent="0.3">
      <c r="A185">
        <f>VALUE(_xlfn.XLOOKUP(C185,dish!B:B,dish!A:A))</f>
        <v>84</v>
      </c>
      <c r="B185">
        <f>VALUE(_xlfn.XLOOKUP(D185,meal_type!B:B,meal_type!A:A))</f>
        <v>3</v>
      </c>
      <c r="C185" t="s">
        <v>183</v>
      </c>
      <c r="D185" t="s">
        <v>11</v>
      </c>
    </row>
    <row r="186" spans="1:4" x14ac:dyDescent="0.3">
      <c r="A186">
        <f>VALUE(_xlfn.XLOOKUP(C186,dish!B:B,dish!A:A))</f>
        <v>85</v>
      </c>
      <c r="B186">
        <f>VALUE(_xlfn.XLOOKUP(D186,meal_type!B:B,meal_type!A:A))</f>
        <v>4</v>
      </c>
      <c r="C186" t="s">
        <v>184</v>
      </c>
      <c r="D186" t="s">
        <v>12</v>
      </c>
    </row>
    <row r="187" spans="1:4" x14ac:dyDescent="0.3">
      <c r="A187">
        <f>VALUE(_xlfn.XLOOKUP(C187,dish!B:B,dish!A:A))</f>
        <v>86</v>
      </c>
      <c r="B187">
        <f>VALUE(_xlfn.XLOOKUP(D187,meal_type!B:B,meal_type!A:A))</f>
        <v>4</v>
      </c>
      <c r="C187" t="s">
        <v>185</v>
      </c>
      <c r="D187" t="s">
        <v>12</v>
      </c>
    </row>
    <row r="188" spans="1:4" x14ac:dyDescent="0.3">
      <c r="A188">
        <f>VALUE(_xlfn.XLOOKUP(C188,dish!B:B,dish!A:A))</f>
        <v>87</v>
      </c>
      <c r="B188">
        <f>VALUE(_xlfn.XLOOKUP(D188,meal_type!B:B,meal_type!A:A))</f>
        <v>4</v>
      </c>
      <c r="C188" t="s">
        <v>186</v>
      </c>
      <c r="D188" t="s">
        <v>12</v>
      </c>
    </row>
    <row r="189" spans="1:4" x14ac:dyDescent="0.3">
      <c r="A189">
        <f>VALUE(_xlfn.XLOOKUP(C189,dish!B:B,dish!A:A))</f>
        <v>88</v>
      </c>
      <c r="B189">
        <f>VALUE(_xlfn.XLOOKUP(D189,meal_type!B:B,meal_type!A:A))</f>
        <v>4</v>
      </c>
      <c r="C189" t="s">
        <v>187</v>
      </c>
      <c r="D189" t="s">
        <v>12</v>
      </c>
    </row>
    <row r="190" spans="1:4" x14ac:dyDescent="0.3">
      <c r="A190">
        <f>VALUE(_xlfn.XLOOKUP(C190,dish!B:B,dish!A:A))</f>
        <v>89</v>
      </c>
      <c r="B190">
        <f>VALUE(_xlfn.XLOOKUP(D190,meal_type!B:B,meal_type!A:A))</f>
        <v>4</v>
      </c>
      <c r="C190" t="s">
        <v>188</v>
      </c>
      <c r="D190" t="s">
        <v>12</v>
      </c>
    </row>
    <row r="191" spans="1:4" x14ac:dyDescent="0.3">
      <c r="A191">
        <f>VALUE(_xlfn.XLOOKUP(C191,dish!B:B,dish!A:A))</f>
        <v>90</v>
      </c>
      <c r="B191">
        <f>VALUE(_xlfn.XLOOKUP(D191,meal_type!B:B,meal_type!A:A))</f>
        <v>1</v>
      </c>
      <c r="C191" t="s">
        <v>189</v>
      </c>
      <c r="D191" t="s">
        <v>9</v>
      </c>
    </row>
    <row r="192" spans="1:4" x14ac:dyDescent="0.3">
      <c r="A192">
        <f>VALUE(_xlfn.XLOOKUP(C192,dish!B:B,dish!A:A))</f>
        <v>90</v>
      </c>
      <c r="B192">
        <f>VALUE(_xlfn.XLOOKUP(D192,meal_type!B:B,meal_type!A:A))</f>
        <v>4</v>
      </c>
      <c r="C192" t="s">
        <v>189</v>
      </c>
      <c r="D192" t="s">
        <v>12</v>
      </c>
    </row>
    <row r="193" spans="1:4" x14ac:dyDescent="0.3">
      <c r="A193">
        <f>VALUE(_xlfn.XLOOKUP(C193,dish!B:B,dish!A:A))</f>
        <v>91</v>
      </c>
      <c r="B193">
        <f>VALUE(_xlfn.XLOOKUP(D193,meal_type!B:B,meal_type!A:A))</f>
        <v>2</v>
      </c>
      <c r="C193" t="s">
        <v>190</v>
      </c>
      <c r="D193" t="s">
        <v>10</v>
      </c>
    </row>
    <row r="194" spans="1:4" x14ac:dyDescent="0.3">
      <c r="A194">
        <f>VALUE(_xlfn.XLOOKUP(C194,dish!B:B,dish!A:A))</f>
        <v>91</v>
      </c>
      <c r="B194">
        <f>VALUE(_xlfn.XLOOKUP(D194,meal_type!B:B,meal_type!A:A))</f>
        <v>3</v>
      </c>
      <c r="C194" t="s">
        <v>190</v>
      </c>
      <c r="D194" t="s">
        <v>11</v>
      </c>
    </row>
    <row r="195" spans="1:4" x14ac:dyDescent="0.3">
      <c r="A195">
        <f>VALUE(_xlfn.XLOOKUP(C195,dish!B:B,dish!A:A))</f>
        <v>92</v>
      </c>
      <c r="B195">
        <f>VALUE(_xlfn.XLOOKUP(D195,meal_type!B:B,meal_type!A:A))</f>
        <v>2</v>
      </c>
      <c r="C195" t="s">
        <v>191</v>
      </c>
      <c r="D195" t="s">
        <v>10</v>
      </c>
    </row>
    <row r="196" spans="1:4" x14ac:dyDescent="0.3">
      <c r="A196">
        <f>VALUE(_xlfn.XLOOKUP(C196,dish!B:B,dish!A:A))</f>
        <v>92</v>
      </c>
      <c r="B196">
        <f>VALUE(_xlfn.XLOOKUP(D196,meal_type!B:B,meal_type!A:A))</f>
        <v>3</v>
      </c>
      <c r="C196" t="s">
        <v>191</v>
      </c>
      <c r="D196" t="s">
        <v>11</v>
      </c>
    </row>
    <row r="197" spans="1:4" x14ac:dyDescent="0.3">
      <c r="A197">
        <f>VALUE(_xlfn.XLOOKUP(C197,dish!B:B,dish!A:A))</f>
        <v>93</v>
      </c>
      <c r="B197">
        <f>VALUE(_xlfn.XLOOKUP(D197,meal_type!B:B,meal_type!A:A))</f>
        <v>4</v>
      </c>
      <c r="C197" t="s">
        <v>192</v>
      </c>
      <c r="D197" t="s">
        <v>12</v>
      </c>
    </row>
    <row r="198" spans="1:4" x14ac:dyDescent="0.3">
      <c r="A198">
        <f>VALUE(_xlfn.XLOOKUP(C198,dish!B:B,dish!A:A))</f>
        <v>94</v>
      </c>
      <c r="B198">
        <f>VALUE(_xlfn.XLOOKUP(D198,meal_type!B:B,meal_type!A:A))</f>
        <v>4</v>
      </c>
      <c r="C198" t="s">
        <v>193</v>
      </c>
      <c r="D198" t="s">
        <v>12</v>
      </c>
    </row>
    <row r="199" spans="1:4" x14ac:dyDescent="0.3">
      <c r="A199">
        <f>VALUE(_xlfn.XLOOKUP(C199,dish!B:B,dish!A:A))</f>
        <v>95</v>
      </c>
      <c r="B199">
        <f>VALUE(_xlfn.XLOOKUP(D199,meal_type!B:B,meal_type!A:A))</f>
        <v>1</v>
      </c>
      <c r="C199" t="s">
        <v>194</v>
      </c>
      <c r="D199" t="s">
        <v>9</v>
      </c>
    </row>
    <row r="200" spans="1:4" x14ac:dyDescent="0.3">
      <c r="A200">
        <f>VALUE(_xlfn.XLOOKUP(C200,dish!B:B,dish!A:A))</f>
        <v>95</v>
      </c>
      <c r="B200">
        <f>VALUE(_xlfn.XLOOKUP(D200,meal_type!B:B,meal_type!A:A))</f>
        <v>5</v>
      </c>
      <c r="C200" t="s">
        <v>194</v>
      </c>
      <c r="D200" t="s">
        <v>13</v>
      </c>
    </row>
    <row r="201" spans="1:4" x14ac:dyDescent="0.3">
      <c r="A201">
        <f>VALUE(_xlfn.XLOOKUP(C201,dish!B:B,dish!A:A))</f>
        <v>96</v>
      </c>
      <c r="B201">
        <f>VALUE(_xlfn.XLOOKUP(D201,meal_type!B:B,meal_type!A:A))</f>
        <v>4</v>
      </c>
      <c r="C201" t="s">
        <v>195</v>
      </c>
      <c r="D201" t="s">
        <v>12</v>
      </c>
    </row>
    <row r="202" spans="1:4" x14ac:dyDescent="0.3">
      <c r="A202">
        <f>VALUE(_xlfn.XLOOKUP(C202,dish!B:B,dish!A:A))</f>
        <v>97</v>
      </c>
      <c r="B202">
        <f>VALUE(_xlfn.XLOOKUP(D202,meal_type!B:B,meal_type!A:A))</f>
        <v>2</v>
      </c>
      <c r="C202" t="s">
        <v>352</v>
      </c>
      <c r="D202" t="s">
        <v>10</v>
      </c>
    </row>
    <row r="203" spans="1:4" x14ac:dyDescent="0.3">
      <c r="A203">
        <f>VALUE(_xlfn.XLOOKUP(C203,dish!B:B,dish!A:A))</f>
        <v>97</v>
      </c>
      <c r="B203">
        <f>VALUE(_xlfn.XLOOKUP(D203,meal_type!B:B,meal_type!A:A))</f>
        <v>3</v>
      </c>
      <c r="C203" t="s">
        <v>352</v>
      </c>
      <c r="D203" t="s">
        <v>11</v>
      </c>
    </row>
    <row r="204" spans="1:4" x14ac:dyDescent="0.3">
      <c r="A204">
        <f>VALUE(_xlfn.XLOOKUP(C204,dish!B:B,dish!A:A))</f>
        <v>98</v>
      </c>
      <c r="B204">
        <f>VALUE(_xlfn.XLOOKUP(D204,meal_type!B:B,meal_type!A:A))</f>
        <v>2</v>
      </c>
      <c r="C204" t="s">
        <v>198</v>
      </c>
      <c r="D204" t="s">
        <v>10</v>
      </c>
    </row>
    <row r="205" spans="1:4" x14ac:dyDescent="0.3">
      <c r="A205">
        <f>VALUE(_xlfn.XLOOKUP(C205,dish!B:B,dish!A:A))</f>
        <v>98</v>
      </c>
      <c r="B205">
        <f>VALUE(_xlfn.XLOOKUP(D205,meal_type!B:B,meal_type!A:A))</f>
        <v>3</v>
      </c>
      <c r="C205" t="s">
        <v>198</v>
      </c>
      <c r="D205" t="s">
        <v>11</v>
      </c>
    </row>
    <row r="206" spans="1:4" x14ac:dyDescent="0.3">
      <c r="A206">
        <f>VALUE(_xlfn.XLOOKUP(C206,dish!B:B,dish!A:A))</f>
        <v>99</v>
      </c>
      <c r="B206">
        <f>VALUE(_xlfn.XLOOKUP(D206,meal_type!B:B,meal_type!A:A))</f>
        <v>4</v>
      </c>
      <c r="C206" t="s">
        <v>174</v>
      </c>
      <c r="D206" t="s">
        <v>12</v>
      </c>
    </row>
    <row r="207" spans="1:4" x14ac:dyDescent="0.3">
      <c r="A207">
        <f>VALUE(_xlfn.XLOOKUP(C207,dish!B:B,dish!A:A))</f>
        <v>100</v>
      </c>
      <c r="B207">
        <f>VALUE(_xlfn.XLOOKUP(D207,meal_type!B:B,meal_type!A:A))</f>
        <v>4</v>
      </c>
      <c r="C207" t="s">
        <v>96</v>
      </c>
      <c r="D207" t="s">
        <v>12</v>
      </c>
    </row>
    <row r="208" spans="1:4" x14ac:dyDescent="0.3">
      <c r="A208">
        <f>VALUE(_xlfn.XLOOKUP(C208,dish!B:B,dish!A:A))</f>
        <v>100</v>
      </c>
      <c r="B208">
        <f>VALUE(_xlfn.XLOOKUP(D208,meal_type!B:B,meal_type!A:A))</f>
        <v>5</v>
      </c>
      <c r="C208" t="s">
        <v>96</v>
      </c>
      <c r="D208" t="s">
        <v>13</v>
      </c>
    </row>
    <row r="209" spans="1:4" x14ac:dyDescent="0.3">
      <c r="A209">
        <f>VALUE(_xlfn.XLOOKUP(C209,dish!B:B,dish!A:A))</f>
        <v>100</v>
      </c>
      <c r="B209">
        <f>VALUE(_xlfn.XLOOKUP(D209,meal_type!B:B,meal_type!A:A))</f>
        <v>2</v>
      </c>
      <c r="C209" t="s">
        <v>96</v>
      </c>
      <c r="D209" t="s">
        <v>10</v>
      </c>
    </row>
    <row r="210" spans="1:4" x14ac:dyDescent="0.3">
      <c r="A210">
        <f>VALUE(_xlfn.XLOOKUP(C210,dish!B:B,dish!A:A))</f>
        <v>100</v>
      </c>
      <c r="B210">
        <f>VALUE(_xlfn.XLOOKUP(D210,meal_type!B:B,meal_type!A:A))</f>
        <v>3</v>
      </c>
      <c r="C210" t="s">
        <v>96</v>
      </c>
      <c r="D210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ingredient</vt:lpstr>
      <vt:lpstr>dish_ingredient</vt:lpstr>
      <vt:lpstr>dish</vt:lpstr>
      <vt:lpstr>dietary_restriction</vt:lpstr>
      <vt:lpstr>ingredient_dietary_restriction</vt:lpstr>
      <vt:lpstr>meal_type</vt:lpstr>
      <vt:lpstr>dish_meal_type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Tyson Johnson</dc:creator>
  <cp:lastModifiedBy>Tyson Johnson</cp:lastModifiedBy>
  <dcterms:created xsi:type="dcterms:W3CDTF">2024-03-17T08:06:34Z</dcterms:created>
  <dcterms:modified xsi:type="dcterms:W3CDTF">2024-11-24T03:37:03Z</dcterms:modified>
</cp:coreProperties>
</file>