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3.xml.rels" ContentType="application/vnd.openxmlformats-package.relationships+xml"/>
  <Override PartName="/customXml/_rels/item2.xml.rels" ContentType="application/vnd.openxmlformats-package.relationships+xml"/>
  <Override PartName="/customXml/_rels/item1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Grille_financière" sheetId="1" state="visible" r:id="rId2"/>
    <sheet name="Feuille2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<sst xmlns="http://schemas.openxmlformats.org/spreadsheetml/2006/main" count="117" uniqueCount="57">
  <si>
    <t xml:space="preserve">2026 004 - TRAVAUX DE RÉNOVATION GROUPE FROID</t>
  </si>
  <si>
    <t xml:space="preserve">DÉSIGNATION</t>
  </si>
  <si>
    <t xml:space="preserve">PU HT €</t>
  </si>
  <si>
    <t xml:space="preserve">QUANTITE</t>
  </si>
  <si>
    <t xml:space="preserve">PRIX TOTAL HT €</t>
  </si>
  <si>
    <t xml:space="preserve">FOURNITURE DES ÉQUIPEMENTS</t>
  </si>
  <si>
    <t xml:space="preserve">Groupe frigorifique 750 kW min., compresseurs magnétiques, fluide R515B</t>
  </si>
  <si>
    <t xml:space="preserve">Accessoires hydrauliques (sondes, flow-switch, capteurs, vannes,limiter les vibrations)</t>
  </si>
  <si>
    <t xml:space="preserve">Pompes EG4 / EG5 (eau glacée) double avec variateur</t>
  </si>
  <si>
    <t xml:space="preserve">Pompes EF1 / EF2 (condenseur) double avec variateur</t>
  </si>
  <si>
    <t xml:space="preserve">Accessoires électriques (protections, câblage, borniers)</t>
  </si>
  <si>
    <t xml:space="preserve">SOUS-TOTAL, en € H.T </t>
  </si>
  <si>
    <t xml:space="preserve">TRAVAUX &amp; INSTALLATION GF</t>
  </si>
  <si>
    <t xml:space="preserve">Dépose du groupe existant + évacuation + CERFA</t>
  </si>
  <si>
    <t xml:space="preserve">Récupération réglementaire du fluide R134a + huile CERFA</t>
  </si>
  <si>
    <t xml:space="preserve">Manutention complète jusqu’au 3ᵉ sous‑sol</t>
  </si>
  <si>
    <t xml:space="preserve">Installation du nouveau groupe + supports + raccordements</t>
  </si>
  <si>
    <t xml:space="preserve">Raccordement hydraulique (adaptation réseaux, soudures, calorifuge)</t>
  </si>
  <si>
    <t xml:space="preserve">Peinture (nettoyage, brossage ou décapage)</t>
  </si>
  <si>
    <t xml:space="preserve">Calorifuge (vannes, brides, accessoires)</t>
  </si>
  <si>
    <t xml:space="preserve">Raccordement électrique (TGBT CLIM, protections, câbles 3×300mm²)</t>
  </si>
  <si>
    <t xml:space="preserve">Intégration régulation et GTB Siemens</t>
  </si>
  <si>
    <t xml:space="preserve">Essais, mise en eau, mise en service complète</t>
  </si>
  <si>
    <t xml:space="preserve">TRAVAUX &amp; INSTALLATION POMPE </t>
  </si>
  <si>
    <t xml:space="preserve">Dépose du pompe existant + évacuation </t>
  </si>
  <si>
    <t xml:space="preserve">Installation du nouveau pompe + supports + raccordements</t>
  </si>
  <si>
    <t xml:space="preserve">Raccordement électrique </t>
  </si>
  <si>
    <t xml:space="preserve">TRAVAUX PREPARATOIRES</t>
  </si>
  <si>
    <t xml:space="preserve">Mise en place d’un tableau électrique  provisoire </t>
  </si>
  <si>
    <t xml:space="preserve">Protection des zones communes</t>
  </si>
  <si>
    <t xml:space="preserve">Mise en place </t>
  </si>
  <si>
    <t xml:space="preserve">MAINTENANCE &amp; GARANTIES</t>
  </si>
  <si>
    <t xml:space="preserve">Maintenance préventive (2 visites/an)</t>
  </si>
  <si>
    <t xml:space="preserve">inclus</t>
  </si>
  <si>
    <t xml:space="preserve">Maintenance corrective &amp; astreintes</t>
  </si>
  <si>
    <t xml:space="preserve">Contrat de maintenance de 10 ans</t>
  </si>
  <si>
    <t xml:space="preserve">Garantie de performance (4,5°C / 8°C)</t>
  </si>
  <si>
    <t xml:space="preserve">LIGNES AJOUTEES PAR AIR CLIMAT</t>
  </si>
  <si>
    <t xml:space="preserve">Etudes, DOE</t>
  </si>
  <si>
    <t xml:space="preserve">Suivi de chantier</t>
  </si>
  <si>
    <t xml:space="preserve">Démontage + remontage du groupe froid afin de permettre la manutention</t>
  </si>
  <si>
    <t xml:space="preserve">OPTIONS ET VARIANTES PROPOSEES PAR LE CANDIDAT</t>
  </si>
  <si>
    <t xml:space="preserve">Variante YORK en cours de chiffrage</t>
  </si>
  <si>
    <t xml:space="preserve">TOTAL € H.T GENERAL (hors options)</t>
  </si>
  <si>
    <t xml:space="preserve">TOTAL € H.T GENERAL (avec autres frais/options)</t>
  </si>
  <si>
    <t xml:space="preserve">Groupe frigorifique 750 kW min., compresseurs magnétiques, fluide R1233zd(E)</t>
  </si>
  <si>
    <t xml:space="preserve">Inclus</t>
  </si>
  <si>
    <t xml:space="preserve">Pompes EG4 / EG5 (eau glacée)</t>
  </si>
  <si>
    <t xml:space="preserve">Pompes EF3 / EF4 (condenseur)</t>
  </si>
  <si>
    <t xml:space="preserve">Pas de peinture prevue</t>
  </si>
  <si>
    <t xml:space="preserve">Pas de programation GTB</t>
  </si>
  <si>
    <t xml:space="preserve">Pas prévu</t>
  </si>
  <si>
    <t xml:space="preserve">Maintenance préventive (1 visite par trimestre + 1 visite annuelle)</t>
  </si>
  <si>
    <t xml:space="preserve">Maintenance paliative &amp; astreintes (forfait de 50h)</t>
  </si>
  <si>
    <t xml:space="preserve">A définir</t>
  </si>
  <si>
    <t xml:space="preserve">Exclus</t>
  </si>
  <si>
    <t xml:space="preserve">Prime CEE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</si>
</sst>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.00"/>
    <numFmt numFmtId="166" formatCode="\ * #,##0.00\ [$€-40C]\ ;\-* #,##0.00\ [$€-40C]\ ;\ * \-#\ [$€-40C]\ ;\ @\ "/>
    <numFmt numFmtId="167" formatCode="\ * #,##0\ [$€-40C]\ ;\-* #,##0\ [$€-40C]\ ;\ * \-#\ [$€-40C]\ ;\ @\ "/>
    <numFmt numFmtId="168" formatCode="#,##0.0\ [$€-40C]"/>
    <numFmt numFmtId="169" formatCode="_-* #,##0.0\ [$€-40C]_-;\-* #,##0.0\ [$€-40C]_-;_-* \-?\ [$€-40C]_-;_-@_-"/>
  </numFmts>
  <fonts count="1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2"/>
      <charset val="1"/>
    </font>
    <font>
      <sz val="12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sz val="11"/>
      <color rgb="FFFF0000"/>
      <name val="Source Sans Pro"/>
      <family val="2"/>
      <charset val="1"/>
    </font>
    <font>
      <b val="true"/>
      <sz val="12"/>
      <name val="Calibri"/>
      <family val="2"/>
      <charset val="1"/>
    </font>
    <font>
      <b val="true"/>
      <sz val="12"/>
      <color rgb="FFFF0000"/>
      <name val="Calibri"/>
      <family val="2"/>
      <charset val="1"/>
    </font>
    <font>
      <b val="true"/>
      <sz val="12"/>
      <color rgb="FF0070C0"/>
      <name val="Calibri"/>
      <family val="2"/>
      <charset val="1"/>
    </font>
    <font>
      <i val="true"/>
      <sz val="14"/>
      <color rgb="FF000000"/>
      <name val="Calibri"/>
      <family val="2"/>
      <charset val="1"/>
    </font>
    <font>
      <b val="true"/>
      <i val="true"/>
      <sz val="12"/>
      <color rgb="FF0070C0"/>
      <name val="Calibri"/>
      <family val="2"/>
      <charset val="1"/>
    </font>
    <font>
      <sz val="12"/>
      <color rgb="FF0070C0"/>
      <name val="Calibri"/>
      <family val="2"/>
      <charset val="1"/>
    </font>
    <font>
      <b val="true"/>
      <sz val="14"/>
      <color rgb="FFFF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F4B183"/>
        <bgColor rgb="FFFF99CC"/>
      </patternFill>
    </fill>
  </fills>
  <borders count="21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 style="double"/>
      <diagonal/>
    </border>
    <border diagonalUp="false" diagonalDown="false">
      <left style="thin"/>
      <right/>
      <top style="thin"/>
      <bottom style="double"/>
      <diagonal/>
    </border>
    <border diagonalUp="false" diagonalDown="false">
      <left style="thin"/>
      <right style="thin"/>
      <top/>
      <bottom style="double"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/>
      <bottom style="double"/>
      <diagonal/>
    </border>
    <border diagonalUp="false" diagonalDown="false">
      <left style="thin"/>
      <right style="thin"/>
      <top style="double"/>
      <bottom/>
      <diagonal/>
    </border>
    <border diagonalUp="false" diagonalDown="false">
      <left style="thin"/>
      <right/>
      <top style="double"/>
      <bottom/>
      <diagonal/>
    </border>
    <border diagonalUp="false" diagonalDown="false">
      <left style="thin"/>
      <right style="thin"/>
      <top style="double"/>
      <bottom style="thin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5" fontId="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6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0" xfId="2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6" fontId="6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3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4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0" fillId="2" borderId="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2" borderId="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0" fillId="2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5" fillId="2" borderId="5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5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6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0" fillId="2" borderId="7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0" fillId="2" borderId="6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10" fillId="2" borderId="8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" fillId="2" borderId="1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5" fillId="2" borderId="11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5" fillId="2" borderId="5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9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10" fillId="2" borderId="12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0" fillId="2" borderId="8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3" borderId="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0" fillId="2" borderId="0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0" fillId="2" borderId="0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10" fillId="2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" fillId="2" borderId="5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13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5" fillId="0" borderId="13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14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" fillId="2" borderId="15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5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5" fillId="0" borderId="5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5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5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2" fillId="0" borderId="6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10" fillId="0" borderId="8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13" fillId="0" borderId="1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9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10" fillId="0" borderId="0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13" fillId="0" borderId="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0" fillId="0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4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4" fillId="4" borderId="16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4" fillId="4" borderId="17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4" fillId="4" borderId="18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5" fillId="2" borderId="5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5" fillId="2" borderId="11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19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" fillId="2" borderId="20" xfId="17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 2" xfId="20"/>
    <cellStyle name="Normal_PRO-STR-CDPGF 201-2-BHT-220903-0-T38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4B183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3714840</xdr:colOff>
      <xdr:row>1</xdr:row>
      <xdr:rowOff>142920</xdr:rowOff>
    </xdr:from>
    <xdr:to>
      <xdr:col>0</xdr:col>
      <xdr:colOff>5257440</xdr:colOff>
      <xdr:row>4</xdr:row>
      <xdr:rowOff>161640</xdr:rowOff>
    </xdr:to>
    <xdr:pic>
      <xdr:nvPicPr>
        <xdr:cNvPr id="0" name="Picture 2" descr=""/>
        <xdr:cNvPicPr/>
      </xdr:nvPicPr>
      <xdr:blipFill>
        <a:blip r:embed="rId1"/>
        <a:stretch/>
      </xdr:blipFill>
      <xdr:spPr>
        <a:xfrm>
          <a:off x="3714840" y="399960"/>
          <a:ext cx="1542600" cy="74268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6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53" activeCellId="0" sqref="A53"/>
    </sheetView>
  </sheetViews>
  <sheetFormatPr defaultColWidth="10.4296875" defaultRowHeight="15.75" zeroHeight="false" outlineLevelRow="0" outlineLevelCol="0"/>
  <cols>
    <col collapsed="false" customWidth="true" hidden="false" outlineLevel="0" max="1" min="1" style="1" width="83.85"/>
    <col collapsed="false" customWidth="true" hidden="false" outlineLevel="0" max="2" min="2" style="1" width="11.85"/>
    <col collapsed="false" customWidth="true" hidden="false" outlineLevel="0" max="3" min="3" style="1" width="14"/>
    <col collapsed="false" customWidth="true" hidden="false" outlineLevel="0" max="4" min="4" style="1" width="19.14"/>
    <col collapsed="false" customWidth="false" hidden="false" outlineLevel="0" max="1024" min="5" style="1" width="10.43"/>
  </cols>
  <sheetData>
    <row r="1" s="3" customFormat="true" ht="20.25" hidden="false" customHeight="true" outlineLevel="0" collapsed="false">
      <c r="A1" s="2" t="s">
        <v>0</v>
      </c>
    </row>
    <row r="2" s="3" customFormat="true" ht="20.25" hidden="false" customHeight="true" outlineLevel="0" collapsed="false">
      <c r="A2" s="2"/>
    </row>
    <row r="3" s="3" customFormat="true" ht="20.25" hidden="false" customHeight="true" outlineLevel="0" collapsed="false">
      <c r="A3" s="2"/>
    </row>
    <row r="4" customFormat="false" ht="16.5" hidden="false" customHeight="false" outlineLevel="0" collapsed="false">
      <c r="A4" s="4"/>
      <c r="B4" s="4"/>
      <c r="C4" s="5"/>
      <c r="D4" s="6"/>
    </row>
    <row r="5" s="9" customFormat="true" ht="20.1" hidden="false" customHeight="true" outlineLevel="0" collapsed="false">
      <c r="A5" s="7"/>
      <c r="B5" s="8"/>
      <c r="C5" s="8"/>
      <c r="D5" s="8"/>
      <c r="F5" s="7"/>
    </row>
    <row r="6" s="9" customFormat="true" ht="20.1" hidden="false" customHeight="true" outlineLevel="0" collapsed="false">
      <c r="A6" s="10" t="s">
        <v>1</v>
      </c>
      <c r="B6" s="11" t="s">
        <v>2</v>
      </c>
      <c r="C6" s="12" t="s">
        <v>3</v>
      </c>
      <c r="D6" s="13" t="s">
        <v>4</v>
      </c>
      <c r="F6" s="14"/>
    </row>
    <row r="7" s="9" customFormat="true" ht="20.1" hidden="false" customHeight="true" outlineLevel="0" collapsed="false">
      <c r="A7" s="15" t="s">
        <v>5</v>
      </c>
      <c r="B7" s="16"/>
      <c r="C7" s="17"/>
      <c r="D7" s="18"/>
    </row>
    <row r="8" s="9" customFormat="true" ht="20.1" hidden="false" customHeight="true" outlineLevel="0" collapsed="false">
      <c r="A8" s="19" t="s">
        <v>6</v>
      </c>
      <c r="B8" s="20" t="n">
        <v>166752</v>
      </c>
      <c r="C8" s="21" t="n">
        <v>1</v>
      </c>
      <c r="D8" s="20" t="n">
        <f aca="false">C8*B8</f>
        <v>166752</v>
      </c>
    </row>
    <row r="9" s="9" customFormat="true" ht="20.1" hidden="false" customHeight="true" outlineLevel="0" collapsed="false">
      <c r="A9" s="19" t="s">
        <v>7</v>
      </c>
      <c r="B9" s="20" t="n">
        <v>2250</v>
      </c>
      <c r="C9" s="21" t="n">
        <v>1</v>
      </c>
      <c r="D9" s="20" t="n">
        <f aca="false">C9*B9</f>
        <v>2250</v>
      </c>
    </row>
    <row r="10" s="9" customFormat="true" ht="20.1" hidden="false" customHeight="true" outlineLevel="0" collapsed="false">
      <c r="A10" s="19" t="s">
        <v>8</v>
      </c>
      <c r="B10" s="20" t="n">
        <v>18000</v>
      </c>
      <c r="C10" s="21" t="n">
        <v>1</v>
      </c>
      <c r="D10" s="20" t="n">
        <f aca="false">C10*B10</f>
        <v>18000</v>
      </c>
    </row>
    <row r="11" s="9" customFormat="true" ht="20.1" hidden="false" customHeight="true" outlineLevel="0" collapsed="false">
      <c r="A11" s="19" t="s">
        <v>9</v>
      </c>
      <c r="B11" s="20" t="n">
        <v>24000</v>
      </c>
      <c r="C11" s="21" t="n">
        <v>1</v>
      </c>
      <c r="D11" s="20" t="n">
        <f aca="false">C11*B11</f>
        <v>24000</v>
      </c>
    </row>
    <row r="12" s="9" customFormat="true" ht="20.1" hidden="false" customHeight="true" outlineLevel="0" collapsed="false">
      <c r="A12" s="19" t="s">
        <v>10</v>
      </c>
      <c r="B12" s="20" t="n">
        <v>1500</v>
      </c>
      <c r="C12" s="21" t="n">
        <v>1</v>
      </c>
      <c r="D12" s="20" t="n">
        <f aca="false">C12*B12</f>
        <v>1500</v>
      </c>
    </row>
    <row r="13" s="9" customFormat="true" ht="20.1" hidden="false" customHeight="true" outlineLevel="0" collapsed="false">
      <c r="A13" s="22" t="s">
        <v>11</v>
      </c>
      <c r="B13" s="23"/>
      <c r="C13" s="24"/>
      <c r="D13" s="25" t="n">
        <f aca="false">SUM(D8:D12)</f>
        <v>212502</v>
      </c>
    </row>
    <row r="14" s="9" customFormat="true" ht="20.1" hidden="false" customHeight="true" outlineLevel="0" collapsed="false">
      <c r="A14" s="26" t="s">
        <v>12</v>
      </c>
      <c r="B14" s="16"/>
      <c r="C14" s="17"/>
      <c r="D14" s="18"/>
    </row>
    <row r="15" s="9" customFormat="true" ht="20.1" hidden="false" customHeight="true" outlineLevel="0" collapsed="false">
      <c r="A15" s="19" t="s">
        <v>13</v>
      </c>
      <c r="B15" s="27" t="n">
        <v>9600</v>
      </c>
      <c r="C15" s="21" t="n">
        <v>1</v>
      </c>
      <c r="D15" s="20" t="n">
        <f aca="false">C15*B15</f>
        <v>9600</v>
      </c>
    </row>
    <row r="16" s="9" customFormat="true" ht="20.1" hidden="false" customHeight="true" outlineLevel="0" collapsed="false">
      <c r="A16" s="19" t="s">
        <v>14</v>
      </c>
      <c r="B16" s="27" t="n">
        <v>6780</v>
      </c>
      <c r="C16" s="21" t="n">
        <v>1</v>
      </c>
      <c r="D16" s="20" t="n">
        <f aca="false">C16*B16</f>
        <v>6780</v>
      </c>
    </row>
    <row r="17" s="9" customFormat="true" ht="20.1" hidden="false" customHeight="true" outlineLevel="0" collapsed="false">
      <c r="A17" s="19" t="s">
        <v>15</v>
      </c>
      <c r="B17" s="27" t="n">
        <v>10980</v>
      </c>
      <c r="C17" s="21" t="n">
        <v>1</v>
      </c>
      <c r="D17" s="20" t="n">
        <f aca="false">C17*B17</f>
        <v>10980</v>
      </c>
    </row>
    <row r="18" s="9" customFormat="true" ht="18.75" hidden="false" customHeight="true" outlineLevel="0" collapsed="false">
      <c r="A18" s="19" t="s">
        <v>16</v>
      </c>
      <c r="B18" s="27" t="n">
        <v>1545</v>
      </c>
      <c r="C18" s="21" t="n">
        <v>1</v>
      </c>
      <c r="D18" s="20" t="n">
        <f aca="false">C18*B18</f>
        <v>1545</v>
      </c>
    </row>
    <row r="19" s="9" customFormat="true" ht="20.1" hidden="false" customHeight="true" outlineLevel="0" collapsed="false">
      <c r="A19" s="19" t="s">
        <v>17</v>
      </c>
      <c r="B19" s="28" t="n">
        <v>10380</v>
      </c>
      <c r="C19" s="21" t="n">
        <v>1</v>
      </c>
      <c r="D19" s="29" t="n">
        <f aca="false">C19*B19</f>
        <v>10380</v>
      </c>
    </row>
    <row r="20" s="9" customFormat="true" ht="20.1" hidden="false" customHeight="true" outlineLevel="0" collapsed="false">
      <c r="A20" s="19" t="s">
        <v>18</v>
      </c>
      <c r="B20" s="28" t="n">
        <v>1470</v>
      </c>
      <c r="C20" s="21" t="n">
        <v>1</v>
      </c>
      <c r="D20" s="20" t="n">
        <f aca="false">C20*B20</f>
        <v>1470</v>
      </c>
    </row>
    <row r="21" s="9" customFormat="true" ht="20.1" hidden="false" customHeight="true" outlineLevel="0" collapsed="false">
      <c r="A21" s="30" t="s">
        <v>19</v>
      </c>
      <c r="B21" s="28" t="n">
        <v>150</v>
      </c>
      <c r="C21" s="21" t="n">
        <v>35</v>
      </c>
      <c r="D21" s="20" t="n">
        <f aca="false">C21*B21</f>
        <v>5250</v>
      </c>
    </row>
    <row r="22" s="9" customFormat="true" ht="20.1" hidden="false" customHeight="true" outlineLevel="0" collapsed="false">
      <c r="A22" s="19" t="s">
        <v>20</v>
      </c>
      <c r="B22" s="28" t="n">
        <v>4260</v>
      </c>
      <c r="C22" s="21" t="n">
        <v>1</v>
      </c>
      <c r="D22" s="20" t="n">
        <f aca="false">C22*B22</f>
        <v>4260</v>
      </c>
    </row>
    <row r="23" s="9" customFormat="true" ht="20.1" hidden="false" customHeight="true" outlineLevel="0" collapsed="false">
      <c r="A23" s="19" t="s">
        <v>21</v>
      </c>
      <c r="B23" s="28" t="n">
        <v>1488</v>
      </c>
      <c r="C23" s="21" t="n">
        <v>1</v>
      </c>
      <c r="D23" s="20" t="n">
        <f aca="false">C23*B23</f>
        <v>1488</v>
      </c>
    </row>
    <row r="24" s="9" customFormat="true" ht="20.25" hidden="false" customHeight="true" outlineLevel="0" collapsed="false">
      <c r="A24" s="19" t="s">
        <v>22</v>
      </c>
      <c r="B24" s="28" t="n">
        <v>3630</v>
      </c>
      <c r="C24" s="21" t="n">
        <v>1</v>
      </c>
      <c r="D24" s="20" t="n">
        <f aca="false">C24*B24</f>
        <v>3630</v>
      </c>
    </row>
    <row r="25" s="9" customFormat="true" ht="20.1" hidden="false" customHeight="true" outlineLevel="0" collapsed="false">
      <c r="A25" s="22" t="s">
        <v>11</v>
      </c>
      <c r="B25" s="23"/>
      <c r="C25" s="24"/>
      <c r="D25" s="25" t="n">
        <f aca="false">SUM(D15:D24)</f>
        <v>55383</v>
      </c>
    </row>
    <row r="26" s="9" customFormat="true" ht="20.1" hidden="false" customHeight="true" outlineLevel="0" collapsed="false">
      <c r="A26" s="26" t="s">
        <v>23</v>
      </c>
      <c r="B26" s="16"/>
      <c r="C26" s="17"/>
      <c r="D26" s="18"/>
    </row>
    <row r="27" s="9" customFormat="true" ht="20.1" hidden="false" customHeight="true" outlineLevel="0" collapsed="false">
      <c r="A27" s="19" t="s">
        <v>24</v>
      </c>
      <c r="B27" s="28" t="n">
        <v>2640</v>
      </c>
      <c r="C27" s="21" t="n">
        <v>1</v>
      </c>
      <c r="D27" s="20" t="n">
        <f aca="false">C27*B27</f>
        <v>2640</v>
      </c>
    </row>
    <row r="28" s="9" customFormat="true" ht="20.1" hidden="false" customHeight="true" outlineLevel="0" collapsed="false">
      <c r="A28" s="19" t="s">
        <v>15</v>
      </c>
      <c r="B28" s="28" t="n">
        <v>1320</v>
      </c>
      <c r="C28" s="21" t="n">
        <v>1</v>
      </c>
      <c r="D28" s="20" t="n">
        <f aca="false">C28*B28</f>
        <v>1320</v>
      </c>
    </row>
    <row r="29" s="9" customFormat="true" ht="18.75" hidden="false" customHeight="true" outlineLevel="0" collapsed="false">
      <c r="A29" s="19" t="s">
        <v>25</v>
      </c>
      <c r="B29" s="28" t="n">
        <v>2070</v>
      </c>
      <c r="C29" s="21" t="n">
        <v>2</v>
      </c>
      <c r="D29" s="20" t="n">
        <f aca="false">C29*B29</f>
        <v>4140</v>
      </c>
    </row>
    <row r="30" s="9" customFormat="true" ht="20.1" hidden="false" customHeight="true" outlineLevel="0" collapsed="false">
      <c r="A30" s="19" t="s">
        <v>17</v>
      </c>
      <c r="B30" s="28" t="n">
        <v>1920</v>
      </c>
      <c r="C30" s="21" t="n">
        <v>2</v>
      </c>
      <c r="D30" s="20" t="n">
        <f aca="false">C30*B30</f>
        <v>3840</v>
      </c>
    </row>
    <row r="31" s="9" customFormat="true" ht="20.1" hidden="false" customHeight="true" outlineLevel="0" collapsed="false">
      <c r="A31" s="19" t="s">
        <v>26</v>
      </c>
      <c r="B31" s="28" t="n">
        <v>810</v>
      </c>
      <c r="C31" s="21" t="n">
        <v>2</v>
      </c>
      <c r="D31" s="20" t="n">
        <f aca="false">C31*B31</f>
        <v>1620</v>
      </c>
    </row>
    <row r="32" s="9" customFormat="true" ht="20.25" hidden="false" customHeight="true" outlineLevel="0" collapsed="false">
      <c r="A32" s="19" t="s">
        <v>22</v>
      </c>
      <c r="B32" s="28" t="n">
        <v>1542</v>
      </c>
      <c r="C32" s="21" t="n">
        <v>1</v>
      </c>
      <c r="D32" s="20" t="n">
        <f aca="false">C32*B32</f>
        <v>1542</v>
      </c>
    </row>
    <row r="33" s="9" customFormat="true" ht="20.1" hidden="false" customHeight="true" outlineLevel="0" collapsed="false">
      <c r="A33" s="22" t="s">
        <v>11</v>
      </c>
      <c r="B33" s="23"/>
      <c r="C33" s="24"/>
      <c r="D33" s="25" t="n">
        <f aca="false">SUM(D27:D32)</f>
        <v>15102</v>
      </c>
    </row>
    <row r="34" s="9" customFormat="true" ht="20.1" hidden="false" customHeight="true" outlineLevel="0" collapsed="false">
      <c r="A34" s="26" t="s">
        <v>27</v>
      </c>
      <c r="B34" s="16"/>
      <c r="C34" s="17"/>
      <c r="D34" s="18"/>
    </row>
    <row r="35" s="9" customFormat="true" ht="20.1" hidden="false" customHeight="true" outlineLevel="0" collapsed="false">
      <c r="A35" s="19" t="s">
        <v>28</v>
      </c>
      <c r="B35" s="28" t="n">
        <v>1545</v>
      </c>
      <c r="C35" s="21" t="n">
        <v>1</v>
      </c>
      <c r="D35" s="20" t="n">
        <f aca="false">C35*B35</f>
        <v>1545</v>
      </c>
    </row>
    <row r="36" s="9" customFormat="true" ht="20.1" hidden="false" customHeight="true" outlineLevel="0" collapsed="false">
      <c r="A36" s="19" t="s">
        <v>29</v>
      </c>
      <c r="B36" s="28" t="n">
        <v>3780</v>
      </c>
      <c r="C36" s="21" t="n">
        <v>1</v>
      </c>
      <c r="D36" s="20" t="n">
        <f aca="false">C36*B36</f>
        <v>3780</v>
      </c>
    </row>
    <row r="37" s="9" customFormat="true" ht="18.75" hidden="false" customHeight="true" outlineLevel="0" collapsed="false">
      <c r="A37" s="19" t="s">
        <v>30</v>
      </c>
      <c r="B37" s="28" t="n">
        <v>2118</v>
      </c>
      <c r="C37" s="21" t="n">
        <v>1</v>
      </c>
      <c r="D37" s="20" t="n">
        <f aca="false">C37*B37</f>
        <v>2118</v>
      </c>
    </row>
    <row r="38" s="9" customFormat="true" ht="20.1" hidden="false" customHeight="true" outlineLevel="0" collapsed="false">
      <c r="A38" s="22" t="s">
        <v>11</v>
      </c>
      <c r="B38" s="23"/>
      <c r="C38" s="24"/>
      <c r="D38" s="25" t="n">
        <f aca="false">SUM(D35:D37)</f>
        <v>7443</v>
      </c>
    </row>
    <row r="39" s="9" customFormat="true" ht="20.1" hidden="false" customHeight="true" outlineLevel="0" collapsed="false">
      <c r="A39" s="31" t="s">
        <v>31</v>
      </c>
      <c r="B39" s="16"/>
      <c r="C39" s="17"/>
      <c r="D39" s="18"/>
    </row>
    <row r="40" s="9" customFormat="true" ht="20.1" hidden="false" customHeight="true" outlineLevel="0" collapsed="false">
      <c r="A40" s="19" t="s">
        <v>32</v>
      </c>
      <c r="B40" s="20"/>
      <c r="C40" s="20" t="s">
        <v>33</v>
      </c>
      <c r="D40" s="20"/>
    </row>
    <row r="41" s="9" customFormat="true" ht="20.1" hidden="false" customHeight="true" outlineLevel="0" collapsed="false">
      <c r="A41" s="19" t="s">
        <v>34</v>
      </c>
      <c r="B41" s="20"/>
      <c r="C41" s="20" t="s">
        <v>33</v>
      </c>
      <c r="D41" s="20"/>
    </row>
    <row r="42" s="9" customFormat="true" ht="20.1" hidden="false" customHeight="true" outlineLevel="0" collapsed="false">
      <c r="A42" s="32" t="s">
        <v>35</v>
      </c>
      <c r="B42" s="20" t="n">
        <v>8160</v>
      </c>
      <c r="C42" s="21" t="n">
        <v>10</v>
      </c>
      <c r="D42" s="20" t="n">
        <f aca="false">C42*B42</f>
        <v>81600</v>
      </c>
    </row>
    <row r="43" s="9" customFormat="true" ht="20.1" hidden="false" customHeight="true" outlineLevel="0" collapsed="false">
      <c r="A43" s="33" t="s">
        <v>36</v>
      </c>
      <c r="B43" s="20"/>
      <c r="C43" s="20" t="s">
        <v>33</v>
      </c>
      <c r="D43" s="20"/>
    </row>
    <row r="44" s="9" customFormat="true" ht="20.1" hidden="false" customHeight="true" outlineLevel="0" collapsed="false">
      <c r="A44" s="22" t="s">
        <v>11</v>
      </c>
      <c r="B44" s="34"/>
      <c r="C44" s="35"/>
      <c r="D44" s="25" t="n">
        <f aca="false">SUM(D40:D43)</f>
        <v>81600</v>
      </c>
    </row>
    <row r="45" s="9" customFormat="true" ht="20.1" hidden="false" customHeight="true" outlineLevel="0" collapsed="false">
      <c r="A45" s="36" t="s">
        <v>37</v>
      </c>
      <c r="B45" s="37"/>
      <c r="C45" s="38"/>
      <c r="D45" s="39"/>
    </row>
    <row r="46" s="9" customFormat="true" ht="20.1" hidden="false" customHeight="true" outlineLevel="0" collapsed="false">
      <c r="A46" s="19" t="s">
        <v>38</v>
      </c>
      <c r="B46" s="20" t="n">
        <v>3300</v>
      </c>
      <c r="C46" s="21" t="n">
        <v>1</v>
      </c>
      <c r="D46" s="20" t="n">
        <f aca="false">C46*B46</f>
        <v>3300</v>
      </c>
    </row>
    <row r="47" s="9" customFormat="true" ht="20.1" hidden="false" customHeight="true" outlineLevel="0" collapsed="false">
      <c r="A47" s="19" t="s">
        <v>39</v>
      </c>
      <c r="B47" s="20" t="n">
        <v>5580</v>
      </c>
      <c r="C47" s="21" t="n">
        <v>1</v>
      </c>
      <c r="D47" s="20" t="n">
        <f aca="false">C47*B47</f>
        <v>5580</v>
      </c>
    </row>
    <row r="48" s="9" customFormat="true" ht="20.1" hidden="false" customHeight="true" outlineLevel="0" collapsed="false">
      <c r="A48" s="19" t="s">
        <v>40</v>
      </c>
      <c r="B48" s="20" t="n">
        <v>18000</v>
      </c>
      <c r="C48" s="21" t="n">
        <v>1</v>
      </c>
      <c r="D48" s="20" t="n">
        <f aca="false">C48*B48</f>
        <v>18000</v>
      </c>
    </row>
    <row r="49" s="9" customFormat="true" ht="20.1" hidden="false" customHeight="true" outlineLevel="0" collapsed="false">
      <c r="A49" s="19"/>
      <c r="B49" s="40"/>
      <c r="C49" s="21"/>
      <c r="D49" s="20"/>
    </row>
    <row r="50" s="9" customFormat="true" ht="20.1" hidden="false" customHeight="true" outlineLevel="0" collapsed="false">
      <c r="A50" s="22" t="s">
        <v>11</v>
      </c>
      <c r="B50" s="34"/>
      <c r="C50" s="35"/>
      <c r="D50" s="25" t="n">
        <f aca="false">SUM(D46:D49)</f>
        <v>26880</v>
      </c>
    </row>
    <row r="51" s="9" customFormat="true" ht="20.1" hidden="false" customHeight="true" outlineLevel="0" collapsed="false">
      <c r="A51" s="26" t="s">
        <v>41</v>
      </c>
      <c r="B51" s="16"/>
      <c r="C51" s="17"/>
      <c r="D51" s="18"/>
    </row>
    <row r="52" s="9" customFormat="true" ht="20.1" hidden="false" customHeight="true" outlineLevel="0" collapsed="false">
      <c r="A52" s="41"/>
      <c r="B52" s="42"/>
      <c r="C52" s="43"/>
      <c r="D52" s="44" t="n">
        <f aca="false">B52*C52</f>
        <v>0</v>
      </c>
    </row>
    <row r="53" s="9" customFormat="true" ht="20.1" hidden="false" customHeight="true" outlineLevel="0" collapsed="false">
      <c r="A53" s="45" t="s">
        <v>42</v>
      </c>
      <c r="B53" s="46"/>
      <c r="C53" s="47"/>
      <c r="D53" s="20" t="n">
        <f aca="false">B53*C53</f>
        <v>0</v>
      </c>
    </row>
    <row r="54" s="9" customFormat="true" ht="20.1" hidden="false" customHeight="true" outlineLevel="0" collapsed="false">
      <c r="A54" s="48"/>
      <c r="B54" s="46"/>
      <c r="C54" s="47"/>
      <c r="D54" s="20" t="n">
        <f aca="false">B54*C54</f>
        <v>0</v>
      </c>
    </row>
    <row r="55" s="9" customFormat="true" ht="20.1" hidden="false" customHeight="true" outlineLevel="0" collapsed="false">
      <c r="A55" s="48"/>
      <c r="B55" s="46"/>
      <c r="C55" s="47"/>
      <c r="D55" s="20" t="n">
        <f aca="false">B55*C55</f>
        <v>0</v>
      </c>
    </row>
    <row r="56" s="9" customFormat="true" ht="20.1" hidden="false" customHeight="true" outlineLevel="0" collapsed="false">
      <c r="A56" s="49" t="s">
        <v>11</v>
      </c>
      <c r="B56" s="50"/>
      <c r="C56" s="51"/>
      <c r="D56" s="25" t="n">
        <f aca="false">SUM(D52:D55)</f>
        <v>0</v>
      </c>
    </row>
    <row r="57" s="9" customFormat="true" ht="20.1" hidden="false" customHeight="true" outlineLevel="0" collapsed="false">
      <c r="A57" s="52"/>
      <c r="B57" s="53"/>
      <c r="C57" s="54"/>
      <c r="D57" s="55"/>
    </row>
    <row r="58" s="9" customFormat="true" ht="20.1" hidden="false" customHeight="true" outlineLevel="0" collapsed="false"/>
    <row r="59" s="9" customFormat="true" ht="20.1" hidden="false" customHeight="true" outlineLevel="0" collapsed="false">
      <c r="A59" s="56" t="s">
        <v>43</v>
      </c>
      <c r="B59" s="57"/>
      <c r="C59" s="58"/>
      <c r="D59" s="59" t="n">
        <f aca="false">D44+D25+D13+D33+D38+D50</f>
        <v>398910</v>
      </c>
    </row>
    <row r="60" s="9" customFormat="true" ht="20.1" hidden="false" customHeight="true" outlineLevel="0" collapsed="false">
      <c r="A60" s="56" t="s">
        <v>44</v>
      </c>
      <c r="B60" s="57"/>
      <c r="C60" s="58"/>
      <c r="D60" s="59" t="n">
        <f aca="false">D59+D56</f>
        <v>398910</v>
      </c>
    </row>
  </sheetData>
  <mergeCells count="1">
    <mergeCell ref="B5:D5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2" activeCellId="0" sqref="A22"/>
    </sheetView>
  </sheetViews>
  <sheetFormatPr defaultColWidth="10.4296875" defaultRowHeight="15" zeroHeight="false" outlineLevelRow="0" outlineLevelCol="0"/>
  <cols>
    <col collapsed="false" customWidth="true" hidden="false" outlineLevel="0" max="1" min="1" style="1" width="83.85"/>
    <col collapsed="false" customWidth="true" hidden="false" outlineLevel="0" max="2" min="2" style="1" width="13.43"/>
    <col collapsed="false" customWidth="true" hidden="false" outlineLevel="0" max="3" min="3" style="1" width="14"/>
    <col collapsed="false" customWidth="true" hidden="false" outlineLevel="0" max="4" min="4" style="1" width="26.15"/>
    <col collapsed="false" customWidth="false" hidden="false" outlineLevel="0" max="1024" min="5" style="1" width="10.43"/>
  </cols>
  <sheetData>
    <row r="1" s="3" customFormat="true" ht="20.25" hidden="false" customHeight="true" outlineLevel="0" collapsed="false">
      <c r="A1" s="2" t="s">
        <v>0</v>
      </c>
    </row>
    <row r="2" customFormat="false" ht="15" hidden="false" customHeight="false" outlineLevel="0" collapsed="false">
      <c r="A2" s="4"/>
      <c r="B2" s="4"/>
      <c r="C2" s="5"/>
      <c r="D2" s="6"/>
    </row>
    <row r="3" s="9" customFormat="true" ht="20.1" hidden="false" customHeight="true" outlineLevel="0" collapsed="false">
      <c r="A3" s="7"/>
      <c r="B3" s="8"/>
      <c r="C3" s="8"/>
      <c r="D3" s="8"/>
      <c r="F3" s="7"/>
    </row>
    <row r="4" s="9" customFormat="true" ht="20.1" hidden="false" customHeight="true" outlineLevel="0" collapsed="false">
      <c r="A4" s="10" t="s">
        <v>1</v>
      </c>
      <c r="B4" s="11" t="s">
        <v>2</v>
      </c>
      <c r="C4" s="12" t="s">
        <v>3</v>
      </c>
      <c r="D4" s="13" t="s">
        <v>4</v>
      </c>
      <c r="F4" s="14"/>
    </row>
    <row r="5" s="9" customFormat="true" ht="20.1" hidden="false" customHeight="true" outlineLevel="0" collapsed="false">
      <c r="A5" s="15" t="s">
        <v>5</v>
      </c>
      <c r="B5" s="16"/>
      <c r="C5" s="17"/>
      <c r="D5" s="18"/>
    </row>
    <row r="6" s="9" customFormat="true" ht="20.1" hidden="false" customHeight="true" outlineLevel="0" collapsed="false">
      <c r="A6" s="19" t="s">
        <v>45</v>
      </c>
      <c r="B6" s="40"/>
      <c r="C6" s="21"/>
      <c r="D6" s="20" t="n">
        <v>220049.82</v>
      </c>
    </row>
    <row r="7" s="9" customFormat="true" ht="20.1" hidden="false" customHeight="true" outlineLevel="0" collapsed="false">
      <c r="A7" s="19" t="s">
        <v>7</v>
      </c>
      <c r="B7" s="60"/>
      <c r="C7" s="21"/>
      <c r="D7" s="60" t="s">
        <v>46</v>
      </c>
    </row>
    <row r="8" s="9" customFormat="true" ht="20.1" hidden="false" customHeight="true" outlineLevel="0" collapsed="false">
      <c r="A8" s="19" t="s">
        <v>47</v>
      </c>
      <c r="B8" s="61"/>
      <c r="C8" s="62"/>
      <c r="D8" s="20" t="n">
        <v>12440.15</v>
      </c>
    </row>
    <row r="9" s="9" customFormat="true" ht="20.1" hidden="false" customHeight="true" outlineLevel="0" collapsed="false">
      <c r="A9" s="19" t="s">
        <v>48</v>
      </c>
      <c r="B9" s="61"/>
      <c r="C9" s="62"/>
      <c r="D9" s="20" t="n">
        <v>14135.64</v>
      </c>
    </row>
    <row r="10" s="9" customFormat="true" ht="20.1" hidden="false" customHeight="true" outlineLevel="0" collapsed="false">
      <c r="A10" s="19" t="s">
        <v>10</v>
      </c>
      <c r="B10" s="40"/>
      <c r="C10" s="21"/>
      <c r="D10" s="20" t="n">
        <v>1555</v>
      </c>
    </row>
    <row r="11" s="9" customFormat="true" ht="20.1" hidden="false" customHeight="true" outlineLevel="0" collapsed="false">
      <c r="A11" s="22" t="s">
        <v>11</v>
      </c>
      <c r="B11" s="23"/>
      <c r="C11" s="24"/>
      <c r="D11" s="25" t="n">
        <f aca="false">SUM(D6:D10)</f>
        <v>248180.61</v>
      </c>
    </row>
    <row r="12" s="9" customFormat="true" ht="20.1" hidden="false" customHeight="true" outlineLevel="0" collapsed="false">
      <c r="A12" s="26" t="s">
        <v>12</v>
      </c>
      <c r="B12" s="16"/>
      <c r="C12" s="17"/>
      <c r="D12" s="18"/>
    </row>
    <row r="13" s="9" customFormat="true" ht="20.1" hidden="false" customHeight="true" outlineLevel="0" collapsed="false">
      <c r="A13" s="19" t="s">
        <v>13</v>
      </c>
      <c r="B13" s="27"/>
      <c r="C13" s="21"/>
      <c r="D13" s="20" t="n">
        <v>11834</v>
      </c>
    </row>
    <row r="14" s="9" customFormat="true" ht="20.1" hidden="false" customHeight="true" outlineLevel="0" collapsed="false">
      <c r="A14" s="19" t="s">
        <v>14</v>
      </c>
      <c r="B14" s="27"/>
      <c r="C14" s="21"/>
      <c r="D14" s="60" t="s">
        <v>46</v>
      </c>
    </row>
    <row r="15" s="9" customFormat="true" ht="20.1" hidden="false" customHeight="true" outlineLevel="0" collapsed="false">
      <c r="A15" s="19" t="s">
        <v>15</v>
      </c>
      <c r="B15" s="27"/>
      <c r="C15" s="21"/>
      <c r="D15" s="60" t="s">
        <v>46</v>
      </c>
    </row>
    <row r="16" s="9" customFormat="true" ht="18.75" hidden="false" customHeight="true" outlineLevel="0" collapsed="false">
      <c r="A16" s="19" t="s">
        <v>16</v>
      </c>
      <c r="B16" s="27"/>
      <c r="C16" s="21"/>
      <c r="D16" s="20" t="n">
        <v>11834</v>
      </c>
    </row>
    <row r="17" s="9" customFormat="true" ht="20.1" hidden="false" customHeight="true" outlineLevel="0" collapsed="false">
      <c r="A17" s="19" t="s">
        <v>17</v>
      </c>
      <c r="B17" s="61"/>
      <c r="C17" s="62"/>
      <c r="D17" s="20" t="n">
        <v>9358</v>
      </c>
    </row>
    <row r="18" s="9" customFormat="true" ht="20.1" hidden="false" customHeight="true" outlineLevel="0" collapsed="false">
      <c r="A18" s="19" t="s">
        <v>18</v>
      </c>
      <c r="B18" s="61"/>
      <c r="C18" s="62"/>
      <c r="D18" s="20" t="s">
        <v>49</v>
      </c>
    </row>
    <row r="19" s="9" customFormat="true" ht="20.1" hidden="false" customHeight="true" outlineLevel="0" collapsed="false">
      <c r="A19" s="30" t="s">
        <v>19</v>
      </c>
      <c r="B19" s="61"/>
      <c r="C19" s="62"/>
      <c r="D19" s="60" t="s">
        <v>46</v>
      </c>
    </row>
    <row r="20" s="9" customFormat="true" ht="20.1" hidden="false" customHeight="true" outlineLevel="0" collapsed="false">
      <c r="A20" s="19" t="s">
        <v>20</v>
      </c>
      <c r="B20" s="61"/>
      <c r="C20" s="62"/>
      <c r="D20" s="20" t="n">
        <v>1555</v>
      </c>
    </row>
    <row r="21" s="9" customFormat="true" ht="20.1" hidden="false" customHeight="true" outlineLevel="0" collapsed="false">
      <c r="A21" s="19" t="s">
        <v>21</v>
      </c>
      <c r="B21" s="61"/>
      <c r="C21" s="62"/>
      <c r="D21" s="20" t="s">
        <v>50</v>
      </c>
    </row>
    <row r="22" s="9" customFormat="true" ht="20.25" hidden="false" customHeight="true" outlineLevel="0" collapsed="false">
      <c r="A22" s="19" t="s">
        <v>22</v>
      </c>
      <c r="B22" s="61"/>
      <c r="C22" s="62"/>
      <c r="D22" s="60" t="n">
        <v>2071.5</v>
      </c>
    </row>
    <row r="23" s="9" customFormat="true" ht="20.1" hidden="false" customHeight="true" outlineLevel="0" collapsed="false">
      <c r="A23" s="22" t="s">
        <v>11</v>
      </c>
      <c r="B23" s="23" t="n">
        <v>26452.51</v>
      </c>
      <c r="C23" s="24" t="n">
        <v>1</v>
      </c>
      <c r="D23" s="25" t="n">
        <f aca="false">SUM(D13:D22)</f>
        <v>36652.5</v>
      </c>
    </row>
    <row r="24" s="9" customFormat="true" ht="20.1" hidden="false" customHeight="true" outlineLevel="0" collapsed="false">
      <c r="A24" s="26" t="s">
        <v>23</v>
      </c>
      <c r="B24" s="16"/>
      <c r="C24" s="17"/>
      <c r="D24" s="18"/>
    </row>
    <row r="25" s="9" customFormat="true" ht="20.1" hidden="false" customHeight="true" outlineLevel="0" collapsed="false">
      <c r="A25" s="19" t="s">
        <v>24</v>
      </c>
      <c r="B25" s="27"/>
      <c r="C25" s="21"/>
      <c r="D25" s="20" t="n">
        <v>1393</v>
      </c>
    </row>
    <row r="26" s="9" customFormat="true" ht="20.1" hidden="false" customHeight="true" outlineLevel="0" collapsed="false">
      <c r="A26" s="19" t="s">
        <v>15</v>
      </c>
      <c r="B26" s="27"/>
      <c r="C26" s="21"/>
      <c r="D26" s="60" t="s">
        <v>46</v>
      </c>
    </row>
    <row r="27" s="9" customFormat="true" ht="18.75" hidden="false" customHeight="true" outlineLevel="0" collapsed="false">
      <c r="A27" s="19" t="s">
        <v>25</v>
      </c>
      <c r="B27" s="27"/>
      <c r="C27" s="21"/>
      <c r="D27" s="20" t="n">
        <v>1393</v>
      </c>
    </row>
    <row r="28" s="9" customFormat="true" ht="20.1" hidden="false" customHeight="true" outlineLevel="0" collapsed="false">
      <c r="A28" s="19" t="s">
        <v>17</v>
      </c>
      <c r="B28" s="61"/>
      <c r="C28" s="62"/>
      <c r="D28" s="63" t="n">
        <v>9358</v>
      </c>
    </row>
    <row r="29" s="9" customFormat="true" ht="20.1" hidden="false" customHeight="true" outlineLevel="0" collapsed="false">
      <c r="A29" s="19" t="s">
        <v>26</v>
      </c>
      <c r="B29" s="61"/>
      <c r="C29" s="62"/>
      <c r="D29" s="63" t="n">
        <v>1555</v>
      </c>
    </row>
    <row r="30" s="9" customFormat="true" ht="20.25" hidden="false" customHeight="true" outlineLevel="0" collapsed="false">
      <c r="A30" s="19" t="s">
        <v>22</v>
      </c>
      <c r="B30" s="61"/>
      <c r="C30" s="62"/>
      <c r="D30" s="63" t="n">
        <v>2071.5</v>
      </c>
    </row>
    <row r="31" s="9" customFormat="true" ht="20.1" hidden="false" customHeight="true" outlineLevel="0" collapsed="false">
      <c r="A31" s="22" t="s">
        <v>11</v>
      </c>
      <c r="B31" s="23"/>
      <c r="C31" s="24"/>
      <c r="D31" s="25" t="n">
        <f aca="false">SUM(D25:D30)</f>
        <v>15770.5</v>
      </c>
    </row>
    <row r="32" s="9" customFormat="true" ht="20.1" hidden="false" customHeight="true" outlineLevel="0" collapsed="false">
      <c r="A32" s="26" t="s">
        <v>27</v>
      </c>
      <c r="B32" s="16"/>
      <c r="C32" s="17"/>
      <c r="D32" s="18"/>
    </row>
    <row r="33" s="9" customFormat="true" ht="20.1" hidden="false" customHeight="true" outlineLevel="0" collapsed="false">
      <c r="A33" s="19" t="s">
        <v>28</v>
      </c>
      <c r="B33" s="27"/>
      <c r="C33" s="21"/>
      <c r="D33" s="20" t="s">
        <v>51</v>
      </c>
    </row>
    <row r="34" s="9" customFormat="true" ht="20.1" hidden="false" customHeight="true" outlineLevel="0" collapsed="false">
      <c r="A34" s="19" t="s">
        <v>29</v>
      </c>
      <c r="B34" s="27"/>
      <c r="C34" s="21"/>
      <c r="D34" s="60" t="s">
        <v>46</v>
      </c>
    </row>
    <row r="35" s="9" customFormat="true" ht="18.75" hidden="false" customHeight="true" outlineLevel="0" collapsed="false">
      <c r="A35" s="19" t="s">
        <v>30</v>
      </c>
      <c r="B35" s="27"/>
      <c r="C35" s="21"/>
      <c r="D35" s="60" t="s">
        <v>46</v>
      </c>
    </row>
    <row r="36" s="9" customFormat="true" ht="20.1" hidden="false" customHeight="true" outlineLevel="0" collapsed="false">
      <c r="A36" s="22" t="s">
        <v>11</v>
      </c>
      <c r="B36" s="23"/>
      <c r="C36" s="24"/>
      <c r="D36" s="25" t="s">
        <v>46</v>
      </c>
    </row>
    <row r="37" s="9" customFormat="true" ht="20.1" hidden="false" customHeight="true" outlineLevel="0" collapsed="false">
      <c r="A37" s="31" t="s">
        <v>31</v>
      </c>
      <c r="B37" s="16"/>
      <c r="C37" s="17"/>
      <c r="D37" s="18"/>
    </row>
    <row r="38" s="9" customFormat="true" ht="20.1" hidden="false" customHeight="true" outlineLevel="0" collapsed="false">
      <c r="A38" s="19" t="s">
        <v>52</v>
      </c>
      <c r="B38" s="40"/>
      <c r="C38" s="21"/>
      <c r="D38" s="20" t="n">
        <v>3780</v>
      </c>
    </row>
    <row r="39" s="9" customFormat="true" ht="20.1" hidden="false" customHeight="true" outlineLevel="0" collapsed="false">
      <c r="A39" s="19" t="s">
        <v>53</v>
      </c>
      <c r="B39" s="40"/>
      <c r="C39" s="21"/>
      <c r="D39" s="20" t="n">
        <v>6000</v>
      </c>
    </row>
    <row r="40" s="9" customFormat="true" ht="20.1" hidden="false" customHeight="true" outlineLevel="0" collapsed="false">
      <c r="A40" s="32" t="s">
        <v>35</v>
      </c>
      <c r="B40" s="40"/>
      <c r="C40" s="21"/>
      <c r="D40" s="60" t="s">
        <v>54</v>
      </c>
    </row>
    <row r="41" s="9" customFormat="true" ht="20.1" hidden="false" customHeight="true" outlineLevel="0" collapsed="false">
      <c r="A41" s="33" t="s">
        <v>36</v>
      </c>
      <c r="B41" s="40"/>
      <c r="C41" s="21"/>
      <c r="D41" s="60" t="s">
        <v>55</v>
      </c>
    </row>
    <row r="42" s="9" customFormat="true" ht="20.1" hidden="false" customHeight="true" outlineLevel="0" collapsed="false">
      <c r="A42" s="22" t="s">
        <v>11</v>
      </c>
      <c r="B42" s="34"/>
      <c r="C42" s="35"/>
      <c r="D42" s="25" t="n">
        <f aca="false">SUM(D38:D41)</f>
        <v>9780</v>
      </c>
    </row>
    <row r="43" s="9" customFormat="true" ht="20.1" hidden="false" customHeight="true" outlineLevel="0" collapsed="false">
      <c r="A43" s="26" t="s">
        <v>41</v>
      </c>
      <c r="B43" s="16"/>
      <c r="C43" s="17"/>
      <c r="D43" s="18"/>
    </row>
    <row r="44" s="9" customFormat="true" ht="20.1" hidden="false" customHeight="true" outlineLevel="0" collapsed="false">
      <c r="A44" s="41"/>
      <c r="B44" s="42"/>
      <c r="C44" s="43"/>
      <c r="D44" s="44"/>
    </row>
    <row r="45" s="9" customFormat="true" ht="20.1" hidden="false" customHeight="true" outlineLevel="0" collapsed="false">
      <c r="A45" s="48" t="s">
        <v>56</v>
      </c>
      <c r="B45" s="46"/>
      <c r="C45" s="47"/>
      <c r="D45" s="20" t="n">
        <v>-19032.38</v>
      </c>
    </row>
    <row r="46" s="9" customFormat="true" ht="20.1" hidden="false" customHeight="true" outlineLevel="0" collapsed="false">
      <c r="A46" s="48"/>
      <c r="B46" s="46"/>
      <c r="C46" s="47"/>
      <c r="D46" s="20" t="n">
        <f aca="false">B46*C46</f>
        <v>0</v>
      </c>
    </row>
    <row r="47" s="9" customFormat="true" ht="20.1" hidden="false" customHeight="true" outlineLevel="0" collapsed="false">
      <c r="A47" s="48"/>
      <c r="B47" s="46"/>
      <c r="C47" s="47"/>
      <c r="D47" s="20" t="n">
        <f aca="false">B47*C47</f>
        <v>0</v>
      </c>
    </row>
    <row r="48" s="9" customFormat="true" ht="20.1" hidden="false" customHeight="true" outlineLevel="0" collapsed="false">
      <c r="A48" s="22" t="s">
        <v>11</v>
      </c>
      <c r="B48" s="50"/>
      <c r="C48" s="51"/>
      <c r="D48" s="25" t="n">
        <f aca="false">SUM(D44:D47)</f>
        <v>-19032.38</v>
      </c>
    </row>
    <row r="49" s="9" customFormat="true" ht="20.1" hidden="false" customHeight="true" outlineLevel="0" collapsed="false">
      <c r="A49" s="52"/>
      <c r="B49" s="53"/>
      <c r="C49" s="54"/>
      <c r="D49" s="55"/>
    </row>
    <row r="50" s="9" customFormat="true" ht="20.1" hidden="false" customHeight="true" outlineLevel="0" collapsed="false"/>
    <row r="51" s="9" customFormat="true" ht="20.1" hidden="false" customHeight="true" outlineLevel="0" collapsed="false">
      <c r="A51" s="56" t="s">
        <v>43</v>
      </c>
      <c r="B51" s="57"/>
      <c r="C51" s="58"/>
      <c r="D51" s="59" t="n">
        <f aca="false">D11+D23+D31+D42</f>
        <v>310383.61</v>
      </c>
    </row>
    <row r="52" s="9" customFormat="true" ht="20.1" hidden="false" customHeight="true" outlineLevel="0" collapsed="false">
      <c r="A52" s="56" t="s">
        <v>44</v>
      </c>
      <c r="B52" s="57"/>
      <c r="C52" s="58"/>
      <c r="D52" s="59" t="n">
        <f aca="false">D51+D45</f>
        <v>291351.23</v>
      </c>
    </row>
  </sheetData>
  <mergeCells count="1">
    <mergeCell ref="B3:D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32ED294F0ABD4380338B5DB058CA1D" ma:contentTypeVersion="16" ma:contentTypeDescription="Crée un document." ma:contentTypeScope="" ma:versionID="b2b107afc77cc4af0c2b3e75e7301f12">
  <xsd:schema xmlns:xsd="http://www.w3.org/2001/XMLSchema" xmlns:xs="http://www.w3.org/2001/XMLSchema" xmlns:p="http://schemas.microsoft.com/office/2006/metadata/properties" xmlns:ns2="3ddfbb62-6c66-4ed8-8bf3-c07114f0797c" xmlns:ns3="af240cdb-9a8b-43c1-8d2c-cbfb7a886194" targetNamespace="http://schemas.microsoft.com/office/2006/metadata/properties" ma:root="true" ma:fieldsID="0a5aec3b3cae5c8d0ea28cf5cbe1ef2d" ns2:_="" ns3:_="">
    <xsd:import namespace="3ddfbb62-6c66-4ed8-8bf3-c07114f0797c"/>
    <xsd:import namespace="af240cdb-9a8b-43c1-8d2c-cbfb7a8861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dfbb62-6c66-4ed8-8bf3-c07114f079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a06851e8-19fe-4af2-a806-92877d84c9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240cdb-9a8b-43c1-8d2c-cbfb7a88619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36311b70-c6e2-45f4-aaa0-3d3ec911b5ef}" ma:internalName="TaxCatchAll" ma:showField="CatchAllData" ma:web="af240cdb-9a8b-43c1-8d2c-cbfb7a8861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f240cdb-9a8b-43c1-8d2c-cbfb7a886194" xsi:nil="true"/>
    <lcf76f155ced4ddcb4097134ff3c332f xmlns="3ddfbb62-6c66-4ed8-8bf3-c07114f0797c">
      <Terms xmlns="http://schemas.microsoft.com/office/infopath/2007/PartnerControls"/>
    </lcf76f155ced4ddcb4097134ff3c332f>
    <SharedWithUsers xmlns="af240cdb-9a8b-43c1-8d2c-cbfb7a886194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2316CB-4F65-4422-B851-2CE5D79E07B0}"/>
</file>

<file path=customXml/itemProps2.xml><?xml version="1.0" encoding="utf-8"?>
<ds:datastoreItem xmlns:ds="http://schemas.openxmlformats.org/officeDocument/2006/customXml" ds:itemID="{B8A03AAD-F755-4D40-BEEA-506CD221CAFD}">
  <ds:schemaRefs>
    <ds:schemaRef ds:uri="2c060b59-75a4-4a85-b68a-db9a080da974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a0834e22-c84f-41e1-b764-afea4fb91735"/>
    <ds:schemaRef ds:uri="2e9c5455-f5f4-4267-8de2-2d5c4fa52aae"/>
  </ds:schemaRefs>
</ds:datastoreItem>
</file>

<file path=customXml/itemProps3.xml><?xml version="1.0" encoding="utf-8"?>
<ds:datastoreItem xmlns:ds="http://schemas.openxmlformats.org/officeDocument/2006/customXml" ds:itemID="{DD4A9575-E5CB-40D0-8499-03C0FA88FE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LibreOffice/6.4.7.2$Linux_X86_64 LibreOffice_project/40$Build-2</Application>
  <Company>Agence France Presse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2024-10-04T14:22:09Z</dcterms:created>
  <dc:creator>Camille VICARIOT</dc:creator>
  <dc:description/>
  <dc:language>en-US</dc:language>
  <cp:lastModifiedBy/>
  <dcterms:modified xsi:type="dcterms:W3CDTF">2026-04-21T10:52:42Z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Agence France Presse</vt:lpwstr>
  </property>
  <property fmtid="{D5CDD505-2E9C-101B-9397-08002B2CF9AE}" pid="4" name="ComplianceAssetId">
    <vt:lpwstr/>
  </property>
  <property fmtid="{D5CDD505-2E9C-101B-9397-08002B2CF9AE}" pid="5" name="ContentTypeId">
    <vt:lpwstr>0x0101003332ED294F0ABD4380338B5DB058CA1D</vt:lpwstr>
  </property>
  <property fmtid="{D5CDD505-2E9C-101B-9397-08002B2CF9AE}" pid="6" name="DocSecurity">
    <vt:i4>0</vt:i4>
  </property>
  <property fmtid="{D5CDD505-2E9C-101B-9397-08002B2CF9AE}" pid="7" name="HyperlinksChanged">
    <vt:bool>0</vt:bool>
  </property>
  <property fmtid="{D5CDD505-2E9C-101B-9397-08002B2CF9AE}" pid="8" name="LinksUpToDate">
    <vt:bool>0</vt:bool>
  </property>
  <property fmtid="{D5CDD505-2E9C-101B-9397-08002B2CF9AE}" pid="9" name="MediaServiceImageTags">
    <vt:lpwstr/>
  </property>
  <property fmtid="{D5CDD505-2E9C-101B-9397-08002B2CF9AE}" pid="10" name="Order">
    <vt:i4>2902500</vt:i4>
  </property>
  <property fmtid="{D5CDD505-2E9C-101B-9397-08002B2CF9AE}" pid="11" name="ScaleCrop">
    <vt:bool>0</vt:bool>
  </property>
  <property fmtid="{D5CDD505-2E9C-101B-9397-08002B2CF9AE}" pid="12" name="ShareDoc">
    <vt:bool>0</vt:bool>
  </property>
  <property fmtid="{D5CDD505-2E9C-101B-9397-08002B2CF9AE}" pid="13" name="TemplateUrl">
    <vt:lpwstr/>
  </property>
  <property fmtid="{D5CDD505-2E9C-101B-9397-08002B2CF9AE}" pid="14" name="TriggerFlowInfo">
    <vt:lpwstr/>
  </property>
  <property fmtid="{D5CDD505-2E9C-101B-9397-08002B2CF9AE}" pid="15" name="_ExtendedDescription">
    <vt:lpwstr/>
  </property>
  <property fmtid="{D5CDD505-2E9C-101B-9397-08002B2CF9AE}" pid="16" name="_SharedFileIndex">
    <vt:lpwstr/>
  </property>
  <property fmtid="{D5CDD505-2E9C-101B-9397-08002B2CF9AE}" pid="17" name="_SourceUrl">
    <vt:lpwstr/>
  </property>
  <property fmtid="{D5CDD505-2E9C-101B-9397-08002B2CF9AE}" pid="18" name="xd_ProgID">
    <vt:lpwstr/>
  </property>
  <property fmtid="{D5CDD505-2E9C-101B-9397-08002B2CF9AE}" pid="19" name="xd_Signature">
    <vt:bool>0</vt:bool>
  </property>
</Properties>
</file>