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hris\Software\tiny-dsa-extraction-pipeline\data\"/>
    </mc:Choice>
  </mc:AlternateContent>
  <xr:revisionPtr revIDLastSave="0" documentId="11_BF616C890BED4554521A62F719C72CFE85E33ED1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puts" sheetId="1" r:id="rId1"/>
    <sheet name="Engine" sheetId="2" r:id="rId2"/>
    <sheet name="Outputs" sheetId="3" r:id="rId3"/>
  </sheets>
  <definedNames>
    <definedName name="baseline_path">Engine!$C$6:$G$6</definedName>
    <definedName name="country_name">Inputs!$B$5</definedName>
    <definedName name="country_profile_table">Inputs!$A$10:$C$12</definedName>
    <definedName name="growth_baseline">Inputs!$C$16:$G$16</definedName>
    <definedName name="initial_debt_to_gdp">Inputs!$B$6</definedName>
    <definedName name="interest_baseline">Inputs!$C$17:$G$17</definedName>
    <definedName name="output_baseline">Outputs!$B$12:$F$12</definedName>
    <definedName name="output_delta">Outputs!$B$14:$F$14</definedName>
    <definedName name="output_shocked">Outputs!$B$13:$F$13</definedName>
    <definedName name="primary_balance_baseline">Inputs!$C$18:$G$18</definedName>
    <definedName name="shock_magnitude_resolved">Engine!$B$9</definedName>
    <definedName name="shock_table">Inputs!$B$26:$D$26</definedName>
    <definedName name="shock_type">Inputs!$B$22</definedName>
    <definedName name="shock_year">Inputs!$B$21</definedName>
    <definedName name="shocked_path">Engine!$C$20:$G$20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7" i="3"/>
  <c r="B5" i="3"/>
  <c r="G10" i="2"/>
  <c r="F10" i="2"/>
  <c r="E10" i="2"/>
  <c r="D10" i="2"/>
  <c r="C10" i="2"/>
  <c r="B9" i="2"/>
  <c r="B6" i="1"/>
  <c r="G16" i="2" l="1"/>
  <c r="G15" i="2"/>
  <c r="G14" i="2"/>
  <c r="F16" i="2"/>
  <c r="F15" i="2"/>
  <c r="F14" i="2"/>
  <c r="E16" i="2"/>
  <c r="E15" i="2"/>
  <c r="E14" i="2"/>
  <c r="D16" i="2"/>
  <c r="D15" i="2"/>
  <c r="D14" i="2"/>
  <c r="C16" i="2"/>
  <c r="C15" i="2"/>
  <c r="C14" i="2"/>
  <c r="B6" i="3"/>
  <c r="B20" i="2"/>
  <c r="B6" i="2"/>
  <c r="C6" i="2" s="1"/>
  <c r="D6" i="2" l="1"/>
  <c r="B12" i="3"/>
  <c r="C20" i="2"/>
  <c r="E6" i="2" l="1"/>
  <c r="C12" i="3"/>
  <c r="B13" i="3"/>
  <c r="B14" i="3" s="1"/>
  <c r="D20" i="2"/>
  <c r="F6" i="2" l="1"/>
  <c r="D12" i="3"/>
  <c r="E20" i="2"/>
  <c r="C13" i="3"/>
  <c r="C14" i="3" s="1"/>
  <c r="G6" i="2" l="1"/>
  <c r="F12" i="3" s="1"/>
  <c r="E12" i="3"/>
  <c r="F20" i="2"/>
  <c r="D13" i="3"/>
  <c r="D14" i="3" s="1"/>
  <c r="G20" i="2" l="1"/>
  <c r="F13" i="3" s="1"/>
  <c r="F14" i="3" s="1"/>
  <c r="E13" i="3"/>
  <c r="E14" i="3" s="1"/>
</calcChain>
</file>

<file path=xl/sharedStrings.xml><?xml version="1.0" encoding="utf-8"?>
<sst xmlns="http://schemas.openxmlformats.org/spreadsheetml/2006/main" count="58" uniqueCount="49">
  <si>
    <t>TINY-DSA — INPUTS</t>
  </si>
  <si>
    <t>Tiny Debt Dynamics, version 0.2.0. All user-editable parameters.</t>
  </si>
  <si>
    <t>COUNTRY SELECTOR</t>
  </si>
  <si>
    <t>Country name</t>
  </si>
  <si>
    <t>Borvelia</t>
  </si>
  <si>
    <t>Initial debt-to-GDP (% of GDP)</t>
  </si>
  <si>
    <t>COUNTRY PROFILE TABLE (lookup data)</t>
  </si>
  <si>
    <t>Country</t>
  </si>
  <si>
    <t>Initial debt (% of GDP)</t>
  </si>
  <si>
    <t>Description</t>
  </si>
  <si>
    <t>stylized emerging market</t>
  </si>
  <si>
    <t>Litellia</t>
  </si>
  <si>
    <t>stylized HIPC</t>
  </si>
  <si>
    <t>Aurelium</t>
  </si>
  <si>
    <t>stylized advanced economy</t>
  </si>
  <si>
    <t>BASELINE PARAMETERS</t>
  </si>
  <si>
    <t>Year</t>
  </si>
  <si>
    <t>Real GDP growth (% per annum)</t>
  </si>
  <si>
    <t>Real interest rate (% per annum)</t>
  </si>
  <si>
    <t>Primary balance (% of GDP)</t>
  </si>
  <si>
    <t>SHOCK CONFIGURATION</t>
  </si>
  <si>
    <t>Shock year (integer, 1 to 5)</t>
  </si>
  <si>
    <t>Shock type (1=growth, 2=interest, 3=primary balance)</t>
  </si>
  <si>
    <t>SHOCK TABLE (lookup by shock type, in percentage points)</t>
  </si>
  <si>
    <t>Shock type</t>
  </si>
  <si>
    <t>Growth (pp)</t>
  </si>
  <si>
    <t>Interest (pp)</t>
  </si>
  <si>
    <t>Primary balance (pp)</t>
  </si>
  <si>
    <t>Magnitude</t>
  </si>
  <si>
    <t>TINY-DSA — ENGINE</t>
  </si>
  <si>
    <t>All references read from the Inputs sheet. Outputs are exposed on the Outputs sheet.</t>
  </si>
  <si>
    <t>BASELINE PATH</t>
  </si>
  <si>
    <t>Debt-to-GDP (%)</t>
  </si>
  <si>
    <t>SHOCK ACTIVATION</t>
  </si>
  <si>
    <t>Shock magnitude (pp), via OFFSET on shock_type</t>
  </si>
  <si>
    <t>Shock active (1 if year &gt;= shock_year, else 0)</t>
  </si>
  <si>
    <t>SHOCKED PARAMETERS</t>
  </si>
  <si>
    <t>Real GDP growth, shocked (%)</t>
  </si>
  <si>
    <t>Real interest rate, shocked (%)</t>
  </si>
  <si>
    <t>Primary balance, shocked (% of GDP)</t>
  </si>
  <si>
    <t>SHOCKED PATH</t>
  </si>
  <si>
    <t>TINY-DSA — OUTPUTS</t>
  </si>
  <si>
    <t>Comparison: baseline vs shocked debt-to-GDP trajectory.</t>
  </si>
  <si>
    <t>SUMMARY</t>
  </si>
  <si>
    <t>Shock year</t>
  </si>
  <si>
    <t>DEBT-TO-GDP TRAJECTORY</t>
  </si>
  <si>
    <t>Baseline (% of GDP)</t>
  </si>
  <si>
    <t>Shocked (% of GDP)</t>
  </si>
  <si>
    <t>Delta (shocked − baseline, 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</si>
</sst>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\-0.00"/>
    <numFmt numFmtId="165" formatCode="\+0.00;\-0.00"/>
  </numFmts>
  <fonts count="5">
    <font>
      <sz val="11"/>
      <color theme="1"/>
      <name val="Calibri"/>
      <family val="2"/>
      <scheme val="minor"/>
    </font>
    <font>
      <b/>
      <sz val="14"/>
      <name val="Calibri"/>
    </font>
    <font>
      <i/>
      <sz val="11"/>
      <color rgb="FF666666"/>
      <name val="Calibri"/>
    </font>
    <font>
      <b/>
      <sz val="11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DE5EE"/>
      </patternFill>
    </fill>
    <fill>
      <patternFill patternType="solid">
        <fgColor rgb="FFFFF8DC"/>
      </patternFill>
    </fill>
    <fill>
      <patternFill patternType="solid">
        <fgColor rgb="FFE0F0E0"/>
      </patternFill>
    </fill>
    <fill>
      <patternFill patternType="solid">
        <fgColor rgb="FFF0E8FF"/>
      </patternFill>
    </fill>
  </fills>
  <borders count="2">
    <border>
      <left/>
      <right/>
      <top/>
      <bottom/>
      <diagonal/>
    </border>
    <border>
      <left style="thin">
        <color rgb="FF888888"/>
      </left>
      <right style="thin">
        <color rgb="FF888888"/>
      </right>
      <top style="thin">
        <color rgb="FF888888"/>
      </top>
      <bottom style="thin">
        <color rgb="FF88888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1" xfId="0" applyFill="1" applyBorder="1" applyAlignment="1">
      <alignment horizontal="left" vertical="center"/>
    </xf>
    <xf numFmtId="2" fontId="0" fillId="4" borderId="1" xfId="0" applyNumberForma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5" borderId="1" xfId="0" applyFill="1" applyBorder="1"/>
    <xf numFmtId="2" fontId="0" fillId="5" borderId="1" xfId="0" applyNumberFormat="1" applyFill="1" applyBorder="1" applyAlignment="1">
      <alignment horizontal="right" vertical="center"/>
    </xf>
    <xf numFmtId="0" fontId="0" fillId="5" borderId="1" xfId="0" applyFill="1" applyBorder="1" applyAlignment="1">
      <alignment horizontal="left" vertical="center"/>
    </xf>
    <xf numFmtId="0" fontId="3" fillId="0" borderId="0" xfId="0" applyFont="1"/>
    <xf numFmtId="2" fontId="0" fillId="3" borderId="1" xfId="0" applyNumberForma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/>
    <xf numFmtId="165" fontId="0" fillId="3" borderId="1" xfId="0" applyNumberFormat="1" applyFill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165" fontId="0" fillId="4" borderId="1" xfId="0" applyNumberForma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2" fontId="0" fillId="4" borderId="0" xfId="0" applyNumberFormat="1" applyFill="1" applyAlignment="1">
      <alignment horizontal="right" vertical="center"/>
    </xf>
    <xf numFmtId="165" fontId="0" fillId="4" borderId="0" xfId="0" applyNumberFormat="1" applyFill="1" applyAlignment="1">
      <alignment horizontal="right" vertical="center"/>
    </xf>
    <xf numFmtId="0" fontId="3" fillId="2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sqref="A1:G1"/>
    </sheetView>
  </sheetViews>
  <sheetFormatPr defaultRowHeight="15"/>
  <cols>
    <col min="1" max="1" width="42" customWidth="1"/>
    <col min="2" max="3" width="14" customWidth="1"/>
    <col min="4" max="4" width="24" customWidth="1"/>
    <col min="5" max="7" width="11" customWidth="1"/>
  </cols>
  <sheetData>
    <row r="1" spans="1:7" ht="18.75">
      <c r="A1" s="23" t="s">
        <v>0</v>
      </c>
      <c r="B1" s="22"/>
      <c r="C1" s="22"/>
      <c r="D1" s="22"/>
      <c r="E1" s="22"/>
      <c r="F1" s="22"/>
      <c r="G1" s="22"/>
    </row>
    <row r="2" spans="1:7">
      <c r="A2" s="24" t="s">
        <v>1</v>
      </c>
      <c r="B2" s="22"/>
      <c r="C2" s="22"/>
      <c r="D2" s="22"/>
      <c r="E2" s="22"/>
      <c r="F2" s="22"/>
      <c r="G2" s="22"/>
    </row>
    <row r="4" spans="1:7">
      <c r="A4" s="21" t="s">
        <v>2</v>
      </c>
      <c r="B4" s="22"/>
      <c r="C4" s="22"/>
      <c r="D4" s="22"/>
      <c r="E4" s="22"/>
      <c r="F4" s="22"/>
      <c r="G4" s="22"/>
    </row>
    <row r="5" spans="1:7">
      <c r="A5" t="s">
        <v>3</v>
      </c>
      <c r="B5" s="1" t="s">
        <v>4</v>
      </c>
    </row>
    <row r="6" spans="1:7">
      <c r="A6" t="s">
        <v>5</v>
      </c>
      <c r="B6" s="2">
        <f>INDEX($A$10:$C$12,MATCH($B$5,$A$10:$A$12,0),2)</f>
        <v>60</v>
      </c>
    </row>
    <row r="8" spans="1:7">
      <c r="A8" s="21" t="s">
        <v>6</v>
      </c>
      <c r="B8" s="22"/>
      <c r="C8" s="22"/>
      <c r="D8" s="22"/>
      <c r="E8" s="22"/>
      <c r="F8" s="22"/>
      <c r="G8" s="22"/>
    </row>
    <row r="9" spans="1:7">
      <c r="A9" s="3" t="s">
        <v>7</v>
      </c>
      <c r="B9" s="4" t="s">
        <v>8</v>
      </c>
      <c r="C9" s="3" t="s">
        <v>9</v>
      </c>
    </row>
    <row r="10" spans="1:7">
      <c r="A10" s="5" t="s">
        <v>4</v>
      </c>
      <c r="B10" s="6">
        <v>60</v>
      </c>
      <c r="C10" s="7" t="s">
        <v>10</v>
      </c>
    </row>
    <row r="11" spans="1:7">
      <c r="A11" s="5" t="s">
        <v>11</v>
      </c>
      <c r="B11" s="6">
        <v>80</v>
      </c>
      <c r="C11" s="7" t="s">
        <v>12</v>
      </c>
    </row>
    <row r="12" spans="1:7">
      <c r="A12" s="5" t="s">
        <v>13</v>
      </c>
      <c r="B12" s="6">
        <v>40</v>
      </c>
      <c r="C12" s="7" t="s">
        <v>14</v>
      </c>
    </row>
    <row r="14" spans="1:7">
      <c r="A14" s="21" t="s">
        <v>15</v>
      </c>
      <c r="B14" s="22"/>
      <c r="C14" s="22"/>
      <c r="D14" s="22"/>
      <c r="E14" s="22"/>
      <c r="F14" s="22"/>
      <c r="G14" s="22"/>
    </row>
    <row r="15" spans="1:7">
      <c r="A15" s="8" t="s">
        <v>16</v>
      </c>
      <c r="C15" s="4">
        <v>1</v>
      </c>
      <c r="D15" s="4">
        <v>2</v>
      </c>
      <c r="E15" s="4">
        <v>3</v>
      </c>
      <c r="F15" s="4">
        <v>4</v>
      </c>
      <c r="G15" s="4">
        <v>5</v>
      </c>
    </row>
    <row r="16" spans="1:7">
      <c r="A16" t="s">
        <v>17</v>
      </c>
      <c r="C16" s="9">
        <v>3.5</v>
      </c>
      <c r="D16" s="9">
        <v>3.5</v>
      </c>
      <c r="E16" s="9">
        <v>3.5</v>
      </c>
      <c r="F16" s="9">
        <v>3.5</v>
      </c>
      <c r="G16" s="9">
        <v>3.5</v>
      </c>
    </row>
    <row r="17" spans="1:7">
      <c r="A17" t="s">
        <v>18</v>
      </c>
      <c r="C17" s="9">
        <v>4</v>
      </c>
      <c r="D17" s="9">
        <v>4</v>
      </c>
      <c r="E17" s="9">
        <v>4</v>
      </c>
      <c r="F17" s="9">
        <v>4</v>
      </c>
      <c r="G17" s="9">
        <v>4</v>
      </c>
    </row>
    <row r="18" spans="1:7">
      <c r="A18" t="s">
        <v>19</v>
      </c>
      <c r="C18" s="10">
        <v>-1</v>
      </c>
      <c r="D18" s="10">
        <v>-0.5</v>
      </c>
      <c r="E18" s="10">
        <v>0</v>
      </c>
      <c r="F18" s="10">
        <v>0.5</v>
      </c>
      <c r="G18" s="10">
        <v>1</v>
      </c>
    </row>
    <row r="20" spans="1:7">
      <c r="A20" s="21" t="s">
        <v>20</v>
      </c>
      <c r="B20" s="22"/>
      <c r="C20" s="22"/>
      <c r="D20" s="22"/>
      <c r="E20" s="22"/>
      <c r="F20" s="22"/>
      <c r="G20" s="22"/>
    </row>
    <row r="21" spans="1:7">
      <c r="A21" t="s">
        <v>21</v>
      </c>
      <c r="B21" s="11">
        <v>2</v>
      </c>
    </row>
    <row r="22" spans="1:7">
      <c r="A22" t="s">
        <v>22</v>
      </c>
      <c r="B22" s="11">
        <v>1</v>
      </c>
    </row>
    <row r="24" spans="1:7">
      <c r="A24" s="21" t="s">
        <v>23</v>
      </c>
      <c r="B24" s="22"/>
      <c r="C24" s="22"/>
      <c r="D24" s="22"/>
      <c r="E24" s="22"/>
      <c r="F24" s="22"/>
      <c r="G24" s="22"/>
    </row>
    <row r="25" spans="1:7">
      <c r="A25" s="3" t="s">
        <v>24</v>
      </c>
      <c r="B25" s="4" t="s">
        <v>25</v>
      </c>
      <c r="C25" s="4" t="s">
        <v>26</v>
      </c>
      <c r="D25" s="4" t="s">
        <v>27</v>
      </c>
    </row>
    <row r="26" spans="1:7">
      <c r="A26" s="12" t="s">
        <v>28</v>
      </c>
      <c r="B26" s="13">
        <v>-2</v>
      </c>
      <c r="C26" s="13">
        <v>2</v>
      </c>
      <c r="D26" s="13">
        <v>-1</v>
      </c>
    </row>
  </sheetData>
  <mergeCells count="7">
    <mergeCell ref="A24:G24"/>
    <mergeCell ref="A2:G2"/>
    <mergeCell ref="A14:G14"/>
    <mergeCell ref="A1:G1"/>
    <mergeCell ref="A8:G8"/>
    <mergeCell ref="A4:G4"/>
    <mergeCell ref="A20:G20"/>
  </mergeCells>
  <dataValidations count="3">
    <dataValidation type="list" showErrorMessage="1" errorTitle="Invalid country" error="Country must be one of: Borvelia, Litellia, Aurelium." sqref="B5" xr:uid="{00000000-0002-0000-0000-000000000000}">
      <formula1>$A$10:$A$12</formula1>
    </dataValidation>
    <dataValidation type="whole" showErrorMessage="1" errorTitle="Invalid shock year" error="Shock year must be an integer between 1 and 5." sqref="B21" xr:uid="{00000000-0002-0000-0000-000001000000}">
      <formula1>1</formula1>
      <formula2>5</formula2>
    </dataValidation>
    <dataValidation type="whole" showErrorMessage="1" errorTitle="Invalid shock type" error="Shock type must be 1 (growth), 2 (interest), or 3 (primary balance)." sqref="B22" xr:uid="{00000000-0002-0000-0000-000002000000}">
      <formula1>1</formula1>
      <formula2>3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/>
  </sheetViews>
  <sheetFormatPr defaultRowHeight="15"/>
  <cols>
    <col min="1" max="1" width="42" customWidth="1"/>
    <col min="2" max="7" width="12" customWidth="1"/>
  </cols>
  <sheetData>
    <row r="1" spans="1:7" ht="18.75">
      <c r="A1" s="23" t="s">
        <v>29</v>
      </c>
      <c r="B1" s="22"/>
      <c r="C1" s="22"/>
      <c r="D1" s="22"/>
      <c r="E1" s="22"/>
      <c r="F1" s="22"/>
      <c r="G1" s="22"/>
    </row>
    <row r="2" spans="1:7">
      <c r="A2" s="24" t="s">
        <v>30</v>
      </c>
      <c r="B2" s="22"/>
      <c r="C2" s="22"/>
      <c r="D2" s="22"/>
      <c r="E2" s="22"/>
      <c r="F2" s="22"/>
      <c r="G2" s="22"/>
    </row>
    <row r="4" spans="1:7">
      <c r="A4" s="21" t="s">
        <v>31</v>
      </c>
      <c r="B4" s="22"/>
      <c r="C4" s="22"/>
      <c r="D4" s="22"/>
      <c r="E4" s="22"/>
      <c r="F4" s="22"/>
      <c r="G4" s="22"/>
    </row>
    <row r="5" spans="1:7">
      <c r="A5" s="8" t="s">
        <v>16</v>
      </c>
      <c r="B5" s="4">
        <v>0</v>
      </c>
      <c r="C5" s="4">
        <v>1</v>
      </c>
      <c r="D5" s="4">
        <v>2</v>
      </c>
      <c r="E5" s="4">
        <v>3</v>
      </c>
      <c r="F5" s="4">
        <v>4</v>
      </c>
      <c r="G5" s="4">
        <v>5</v>
      </c>
    </row>
    <row r="6" spans="1:7">
      <c r="A6" t="s">
        <v>32</v>
      </c>
      <c r="B6" s="14">
        <f>Inputs!B6</f>
        <v>60</v>
      </c>
      <c r="C6" s="14">
        <f>B6*(1+Inputs!C17/100)/(1+Inputs!C16/100)-Inputs!C18</f>
        <v>61.28985507246378</v>
      </c>
      <c r="D6" s="14">
        <f>C6*(1+Inputs!D17/100)/(1+Inputs!D16/100)-Inputs!D18</f>
        <v>62.085941328852499</v>
      </c>
      <c r="E6" s="14">
        <f>D6*(1+Inputs!E17/100)/(1+Inputs!E16/100)-Inputs!E18</f>
        <v>62.385873412566767</v>
      </c>
      <c r="F6" s="14">
        <f>E6*(1+Inputs!F17/100)/(1+Inputs!F16/100)-Inputs!F18</f>
        <v>62.187254443545363</v>
      </c>
      <c r="G6" s="14">
        <f>F6*(1+Inputs!G17/100)/(1+Inputs!G16/100)-Inputs!G18</f>
        <v>61.487675962596306</v>
      </c>
    </row>
    <row r="8" spans="1:7">
      <c r="A8" s="21" t="s">
        <v>33</v>
      </c>
      <c r="B8" s="22"/>
      <c r="C8" s="22"/>
      <c r="D8" s="22"/>
      <c r="E8" s="22"/>
      <c r="F8" s="22"/>
      <c r="G8" s="22"/>
    </row>
    <row r="9" spans="1:7">
      <c r="A9" t="s">
        <v>34</v>
      </c>
      <c r="B9" s="15">
        <f ca="1">OFFSET(Inputs!$B$26,0,Inputs!$B$22-1)</f>
        <v>-2</v>
      </c>
    </row>
    <row r="10" spans="1:7">
      <c r="A10" t="s">
        <v>35</v>
      </c>
      <c r="C10" s="16">
        <f>IF(C5&gt;=Inputs!$B$21,1,0)</f>
        <v>0</v>
      </c>
      <c r="D10" s="16">
        <f>IF(D5&gt;=Inputs!$B$21,1,0)</f>
        <v>1</v>
      </c>
      <c r="E10" s="16">
        <f>IF(E5&gt;=Inputs!$B$21,1,0)</f>
        <v>1</v>
      </c>
      <c r="F10" s="16">
        <f>IF(F5&gt;=Inputs!$B$21,1,0)</f>
        <v>1</v>
      </c>
      <c r="G10" s="16">
        <f>IF(G5&gt;=Inputs!$B$21,1,0)</f>
        <v>1</v>
      </c>
    </row>
    <row r="12" spans="1:7">
      <c r="A12" s="21" t="s">
        <v>36</v>
      </c>
      <c r="B12" s="22"/>
      <c r="C12" s="22"/>
      <c r="D12" s="22"/>
      <c r="E12" s="22"/>
      <c r="F12" s="22"/>
      <c r="G12" s="22"/>
    </row>
    <row r="13" spans="1:7">
      <c r="A13" s="8" t="s">
        <v>16</v>
      </c>
      <c r="C13" s="4">
        <v>1</v>
      </c>
      <c r="D13" s="4">
        <v>2</v>
      </c>
      <c r="E13" s="4">
        <v>3</v>
      </c>
      <c r="F13" s="4">
        <v>4</v>
      </c>
      <c r="G13" s="4">
        <v>5</v>
      </c>
    </row>
    <row r="14" spans="1:7">
      <c r="A14" t="s">
        <v>37</v>
      </c>
      <c r="C14" s="14">
        <f ca="1">Inputs!C16+CHOOSE(Inputs!$B$22,$B$9,0,0)*C10</f>
        <v>3.5</v>
      </c>
      <c r="D14" s="14">
        <f ca="1">Inputs!D16+CHOOSE(Inputs!$B$22,$B$9,0,0)*D10</f>
        <v>1.5</v>
      </c>
      <c r="E14" s="14">
        <f ca="1">Inputs!E16+CHOOSE(Inputs!$B$22,$B$9,0,0)*E10</f>
        <v>1.5</v>
      </c>
      <c r="F14" s="14">
        <f ca="1">Inputs!F16+CHOOSE(Inputs!$B$22,$B$9,0,0)*F10</f>
        <v>1.5</v>
      </c>
      <c r="G14" s="14">
        <f ca="1">Inputs!G16+CHOOSE(Inputs!$B$22,$B$9,0,0)*G10</f>
        <v>1.5</v>
      </c>
    </row>
    <row r="15" spans="1:7">
      <c r="A15" t="s">
        <v>38</v>
      </c>
      <c r="C15" s="14">
        <f>Inputs!C17+CHOOSE(Inputs!$B$22,0,$B$9,0)*C10</f>
        <v>4</v>
      </c>
      <c r="D15" s="14">
        <f>Inputs!D17+CHOOSE(Inputs!$B$22,0,$B$9,0)*D10</f>
        <v>4</v>
      </c>
      <c r="E15" s="14">
        <f>Inputs!E17+CHOOSE(Inputs!$B$22,0,$B$9,0)*E10</f>
        <v>4</v>
      </c>
      <c r="F15" s="14">
        <f>Inputs!F17+CHOOSE(Inputs!$B$22,0,$B$9,0)*F10</f>
        <v>4</v>
      </c>
      <c r="G15" s="14">
        <f>Inputs!G17+CHOOSE(Inputs!$B$22,0,$B$9,0)*G10</f>
        <v>4</v>
      </c>
    </row>
    <row r="16" spans="1:7">
      <c r="A16" t="s">
        <v>39</v>
      </c>
      <c r="C16" s="17">
        <f>Inputs!C18+CHOOSE(Inputs!$B$22,0,0,$B$9)*C10</f>
        <v>-1</v>
      </c>
      <c r="D16" s="17">
        <f>Inputs!D18+CHOOSE(Inputs!$B$22,0,0,$B$9)*D10</f>
        <v>-0.5</v>
      </c>
      <c r="E16" s="17">
        <f>Inputs!E18+CHOOSE(Inputs!$B$22,0,0,$B$9)*E10</f>
        <v>0</v>
      </c>
      <c r="F16" s="17">
        <f>Inputs!F18+CHOOSE(Inputs!$B$22,0,0,$B$9)*F10</f>
        <v>0.5</v>
      </c>
      <c r="G16" s="17">
        <f>Inputs!G18+CHOOSE(Inputs!$B$22,0,0,$B$9)*G10</f>
        <v>1</v>
      </c>
    </row>
    <row r="18" spans="1:7">
      <c r="A18" s="21" t="s">
        <v>40</v>
      </c>
      <c r="B18" s="22"/>
      <c r="C18" s="22"/>
      <c r="D18" s="22"/>
      <c r="E18" s="22"/>
      <c r="F18" s="22"/>
      <c r="G18" s="22"/>
    </row>
    <row r="19" spans="1:7">
      <c r="A19" s="8" t="s">
        <v>16</v>
      </c>
      <c r="B19" s="4">
        <v>0</v>
      </c>
      <c r="C19" s="4">
        <v>1</v>
      </c>
      <c r="D19" s="4">
        <v>2</v>
      </c>
      <c r="E19" s="4">
        <v>3</v>
      </c>
      <c r="F19" s="4">
        <v>4</v>
      </c>
      <c r="G19" s="4">
        <v>5</v>
      </c>
    </row>
    <row r="20" spans="1:7">
      <c r="A20" t="s">
        <v>32</v>
      </c>
      <c r="B20" s="14">
        <f>Inputs!B6</f>
        <v>60</v>
      </c>
      <c r="C20" s="14">
        <f ca="1">B20*(1+C15/100)/(1+C14/100)-C16</f>
        <v>61.28985507246378</v>
      </c>
      <c r="D20" s="14">
        <f ca="1">C20*(1+D15/100)/(1+D14/100)-D16</f>
        <v>63.299457414150091</v>
      </c>
      <c r="E20" s="14">
        <f ca="1">D20*(1+E15/100)/(1+E14/100)-E16</f>
        <v>64.858557350459208</v>
      </c>
      <c r="F20" s="14">
        <f ca="1">E20*(1+F15/100)/(1+F14/100)-F16</f>
        <v>65.956058763032104</v>
      </c>
      <c r="G20" s="14">
        <f ca="1">F20*(1+G15/100)/(1+G14/100)-G16</f>
        <v>66.580592230101857</v>
      </c>
    </row>
  </sheetData>
  <mergeCells count="6">
    <mergeCell ref="A1:G1"/>
    <mergeCell ref="A18:G18"/>
    <mergeCell ref="A8:G8"/>
    <mergeCell ref="A12:G12"/>
    <mergeCell ref="A4:G4"/>
    <mergeCell ref="A2:G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/>
  </sheetViews>
  <sheetFormatPr defaultRowHeight="15"/>
  <cols>
    <col min="1" max="1" width="38" customWidth="1"/>
    <col min="2" max="7" width="12" customWidth="1"/>
  </cols>
  <sheetData>
    <row r="1" spans="1:7" ht="18.75">
      <c r="A1" s="23" t="s">
        <v>41</v>
      </c>
      <c r="B1" s="22"/>
      <c r="C1" s="22"/>
      <c r="D1" s="22"/>
      <c r="E1" s="22"/>
      <c r="F1" s="22"/>
      <c r="G1" s="22"/>
    </row>
    <row r="2" spans="1:7">
      <c r="A2" s="24" t="s">
        <v>42</v>
      </c>
      <c r="B2" s="22"/>
      <c r="C2" s="22"/>
      <c r="D2" s="22"/>
      <c r="E2" s="22"/>
      <c r="F2" s="22"/>
      <c r="G2" s="22"/>
    </row>
    <row r="4" spans="1:7">
      <c r="A4" s="21" t="s">
        <v>43</v>
      </c>
      <c r="B4" s="22"/>
      <c r="C4" s="22"/>
      <c r="D4" s="22"/>
      <c r="E4" s="22"/>
      <c r="F4" s="22"/>
      <c r="G4" s="22"/>
    </row>
    <row r="5" spans="1:7">
      <c r="A5" t="s">
        <v>7</v>
      </c>
      <c r="B5" s="18" t="str">
        <f>Inputs!B5</f>
        <v>Borvelia</v>
      </c>
    </row>
    <row r="6" spans="1:7">
      <c r="A6" t="s">
        <v>8</v>
      </c>
      <c r="B6" s="14">
        <f>Inputs!B6</f>
        <v>60</v>
      </c>
    </row>
    <row r="7" spans="1:7">
      <c r="A7" t="s">
        <v>44</v>
      </c>
      <c r="B7" s="16">
        <f>Inputs!B21</f>
        <v>2</v>
      </c>
    </row>
    <row r="8" spans="1:7">
      <c r="A8" t="s">
        <v>22</v>
      </c>
      <c r="B8" s="16">
        <f>Inputs!B22</f>
        <v>1</v>
      </c>
    </row>
    <row r="10" spans="1:7">
      <c r="A10" s="21" t="s">
        <v>45</v>
      </c>
      <c r="B10" s="22"/>
      <c r="C10" s="22"/>
      <c r="D10" s="22"/>
      <c r="E10" s="22"/>
      <c r="F10" s="22"/>
      <c r="G10" s="22"/>
    </row>
    <row r="11" spans="1:7">
      <c r="A11" s="8" t="s">
        <v>16</v>
      </c>
      <c r="B11" s="4">
        <v>1</v>
      </c>
      <c r="C11" s="4">
        <v>2</v>
      </c>
      <c r="D11" s="4">
        <v>3</v>
      </c>
      <c r="E11" s="4">
        <v>4</v>
      </c>
      <c r="F11" s="4">
        <v>5</v>
      </c>
    </row>
    <row r="12" spans="1:7">
      <c r="A12" t="s">
        <v>46</v>
      </c>
      <c r="B12" s="19">
        <f>Engine!C6</f>
        <v>61.28985507246378</v>
      </c>
      <c r="C12" s="19">
        <f>Engine!D6</f>
        <v>62.085941328852499</v>
      </c>
      <c r="D12" s="19">
        <f>Engine!E6</f>
        <v>62.385873412566767</v>
      </c>
      <c r="E12" s="19">
        <f>Engine!F6</f>
        <v>62.187254443545363</v>
      </c>
      <c r="F12" s="19">
        <f>Engine!G6</f>
        <v>61.487675962596306</v>
      </c>
    </row>
    <row r="13" spans="1:7">
      <c r="A13" t="s">
        <v>47</v>
      </c>
      <c r="B13" s="19">
        <f ca="1">Engine!C20</f>
        <v>61.28985507246378</v>
      </c>
      <c r="C13" s="19">
        <f ca="1">Engine!D20</f>
        <v>63.299457414150091</v>
      </c>
      <c r="D13" s="19">
        <f ca="1">Engine!E20</f>
        <v>64.858557350459208</v>
      </c>
      <c r="E13" s="19">
        <f ca="1">Engine!F20</f>
        <v>65.956058763032104</v>
      </c>
      <c r="F13" s="19">
        <f ca="1">Engine!G20</f>
        <v>66.580592230101857</v>
      </c>
    </row>
    <row r="14" spans="1:7">
      <c r="A14" t="s">
        <v>48</v>
      </c>
      <c r="B14" s="20">
        <f ca="1">B13-B12</f>
        <v>0</v>
      </c>
      <c r="C14" s="20">
        <f ca="1">C13-C12</f>
        <v>1.2135160852975915</v>
      </c>
      <c r="D14" s="20">
        <f ca="1">D13-D12</f>
        <v>2.472683937892441</v>
      </c>
      <c r="E14" s="20">
        <f ca="1">E13-E12</f>
        <v>3.7688043194867404</v>
      </c>
      <c r="F14" s="20">
        <f ca="1">F13-F12</f>
        <v>5.0929162675055508</v>
      </c>
    </row>
  </sheetData>
  <mergeCells count="4">
    <mergeCell ref="A2:G2"/>
    <mergeCell ref="A1:G1"/>
    <mergeCell ref="A10:G10"/>
    <mergeCell ref="A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Inputs</vt:lpstr>
      <vt:lpstr>Engine</vt:lpstr>
      <vt:lpstr>Outputs</vt:lpstr>
      <vt:lpstr>baseline_path</vt:lpstr>
      <vt:lpstr>country_name</vt:lpstr>
      <vt:lpstr>country_profile_table</vt:lpstr>
      <vt:lpstr>growth_baseline</vt:lpstr>
      <vt:lpstr>initial_debt_to_gdp</vt:lpstr>
      <vt:lpstr>interest_baseline</vt:lpstr>
      <vt:lpstr>output_baseline</vt:lpstr>
      <vt:lpstr>output_delta</vt:lpstr>
      <vt:lpstr>output_shocked</vt:lpstr>
      <vt:lpstr>primary_balance_baseline</vt:lpstr>
      <vt:lpstr>shock_magnitude_resolved</vt:lpstr>
      <vt:lpstr>shock_table</vt:lpstr>
      <vt:lpstr>shock_type</vt:lpstr>
      <vt:lpstr>shock_year</vt:lpstr>
      <vt:lpstr>shocked_path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Tiny-DSA v0.2.0</dc:title>
  <dc:creator>Teal Insights</dc:creator>
  <cp:lastModifiedBy>Christopher Smith</cp:lastModifiedBy>
  <dcterms:created xsi:type="dcterms:W3CDTF">2026-05-04T00:00:00Z</dcterms:created>
  <dcterms:modified xsi:type="dcterms:W3CDTF">2026-05-12T18:55:28Z</dcterms:modified>
</cp:coreProperties>
</file>