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136D2BC6-69E0-4607-BC72-B8B688A23CCC}" xr6:coauthVersionLast="47" xr6:coauthVersionMax="47" xr10:uidLastSave="{00000000-0000-0000-0000-000000000000}"/>
  <bookViews>
    <workbookView xWindow="-120" yWindow="-120" windowWidth="29040" windowHeight="15720" tabRatio="953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6" r:id="rId9"/>
    <sheet name="AirEmissionsComponents" sheetId="150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19" r:id="rId28"/>
    <sheet name="SNA" sheetId="77" r:id="rId29"/>
    <sheet name="SOA" sheetId="120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1" r:id="rId36"/>
    <sheet name="RKA" sheetId="134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2" r:id="rId44"/>
    <sheet name="ROT" sheetId="123" r:id="rId45"/>
    <sheet name="SOT" sheetId="124" r:id="rId46"/>
    <sheet name="RKT" sheetId="135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7" r:id="rId54"/>
    <sheet name="InitialDisposalCapacity" sheetId="46" r:id="rId55"/>
    <sheet name="InitialStorageCapacity" sheetId="80" r:id="rId56"/>
    <sheet name="InitialTreatmentCapacity" sheetId="67" r:id="rId57"/>
    <sheet name="ReuseMinimum" sheetId="125" r:id="rId58"/>
    <sheet name="ReuseCapacity" sheetId="126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133" r:id="rId79"/>
    <sheet name="PipelineCapexCapacityBased" sheetId="98" r:id="rId80"/>
    <sheet name="PipelineCapacityIncrements" sheetId="97" r:id="rId81"/>
    <sheet name="PipelineDiameterValues" sheetId="78" r:id="rId82"/>
    <sheet name="TreatmentEfficiency" sheetId="107" r:id="rId83"/>
    <sheet name="RemovalEfficiency" sheetId="114" r:id="rId84"/>
    <sheet name="DesalinationTechnologies" sheetId="111" r:id="rId85"/>
    <sheet name="DesalinationSites" sheetId="113" r:id="rId86"/>
    <sheet name="BeneficialReuseCost" sheetId="136" r:id="rId87"/>
    <sheet name="BeneficialReuseCredit" sheetId="127" r:id="rId88"/>
    <sheet name="CompletionsPadOutsideSystem" sheetId="110" r:id="rId89"/>
    <sheet name="Hydraulics" sheetId="93" r:id="rId90"/>
    <sheet name="Economics" sheetId="95" r:id="rId91"/>
    <sheet name="ExternalWaterQuality" sheetId="147" r:id="rId92"/>
    <sheet name="PadWaterQuality" sheetId="99" r:id="rId93"/>
    <sheet name="StorageInitialWaterQuality" sheetId="100" r:id="rId94"/>
    <sheet name="AirEmissionCoefficients" sheetId="148" r:id="rId95"/>
    <sheet name="TreatmentEmissionCoefficients" sheetId="149" r:id="rId96"/>
    <sheet name="PadStorageInitialWaterQuality" sheetId="101" r:id="rId97"/>
    <sheet name="TreatmentExpansionLeadTime" sheetId="128" r:id="rId98"/>
    <sheet name="DisposalExpansionLeadTime" sheetId="129" r:id="rId99"/>
    <sheet name="StorageExpansionLeadTime" sheetId="130" r:id="rId100"/>
    <sheet name="PipelineExpansionLeadTime_Dist" sheetId="131" r:id="rId101"/>
    <sheet name="PipelineExpansionLeadTime_Capac" sheetId="132" r:id="rId102"/>
    <sheet name="SWDDeep" sheetId="144" r:id="rId103"/>
    <sheet name="SWDAveragePressure" sheetId="145" r:id="rId104"/>
    <sheet name="SWDProxPAWell" sheetId="137" r:id="rId105"/>
    <sheet name="SWDProxInactiveWell" sheetId="139" r:id="rId106"/>
    <sheet name="SWDProxEQ" sheetId="140" r:id="rId107"/>
    <sheet name="SWDProxFault" sheetId="141" r:id="rId108"/>
    <sheet name="SWDProxHpOrLpWell" sheetId="142" r:id="rId109"/>
    <sheet name="SWDRiskFactors" sheetId="143" r:id="rId110"/>
  </sheets>
  <definedNames>
    <definedName name="_xlnm._FilterDatabase" localSheetId="78" hidden="1">#REF!</definedName>
    <definedName name="_xlnm.Extract" localSheetId="78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9" l="1"/>
  <c r="A7" i="148"/>
  <c r="A6" i="148"/>
  <c r="A5" i="148"/>
  <c r="A4" i="148"/>
  <c r="A3" i="148"/>
  <c r="A1" i="148"/>
  <c r="A1" i="147" l="1"/>
  <c r="A1" i="52"/>
  <c r="A1" i="47"/>
  <c r="A1" i="116" l="1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N3" i="75" l="1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A3" i="75" l="1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<sst xmlns="http://schemas.openxmlformats.org/spreadsheetml/2006/main" count="1710" uniqueCount="323">
  <si>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</si>
  <si>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</si>
  <si>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</si>
  <si>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</si>
  <si>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</si>
  <si>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</si>
  <si>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</si>
  <si>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</si>
  <si>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</si>
  <si>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</si>
  <si>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</si>
  <si>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</si>
  <si>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</si>
  <si>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</si>
  <si>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</si>
  <si>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</si>
  <si>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</si>
  <si>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</si>
  <si>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</si>
  <si>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</si>
  <si>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</si>
  <si>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</si>
  <si>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</si>
  <si>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</si>
  <si>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</si>
  <si>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</si>
  <si>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</si>
  <si>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</si>
  <si>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</si>
  <si>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</si>
  <si>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</si>
  <si>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</si>
  <si>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</si>
  <si>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</si>
  <si>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</si>
  <si>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</si>
  <si>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</si>
  <si>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</si>
  <si>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</si>
  <si>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</si>
  <si>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</si>
  <si>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</si>
  <si>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</si>
  <si>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</si>
  <si>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</si>
  <si>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</si>
  <si>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</si>
  <si>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</si>
  <si>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</si>
  <si>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</si>
  <si>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</si>
  <si>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</si>
  <si>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</si>
  <si>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</si>
  <si>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</si>
  <si>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</si>
  <si>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</si>
  <si>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</si>
  <si>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</si>
  <si>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</si>
  <si>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</si>
  <si>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</si>
  <si>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</si>
  <si>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</si>
  <si>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</si>
  <si>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</si>
  <si>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</si>
  <si>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</si>
  <si>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</si>
  <si>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</si>
  <si>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</si>
  <si>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</si>
  <si>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</si>
  <si>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</si>
  <si>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</si>
  <si>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</si>
  <si>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</si>
  <si>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</si>
  <si>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</si>
  <si>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</si>
  <si>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</si>
  <si>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</si>
  <si>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</si>
  <si>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</si>
  <si>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</si>
  <si>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</si>
  <si>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</si>
  <si>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</si>
  <si>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</si>
  <si>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</si>
  <si>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</si>
  <si>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</si>
  <si>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</si>
  <si>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</si>
  <si>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</si>
  <si>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</si>
  <si>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</si>
  <si>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</si>
  <si>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</si>
  <si>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</si>
  <si>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</si>
  <si>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</si>
  <si>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</si>
  <si>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</si>
  <si>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</si>
  <si>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</si>
  <si>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</si>
  <si>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</si>
  <si>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</si>
  <si>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</si>
  <si>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</si>
  <si>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</si>
  <si>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</si>
  <si>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</si>
  <si>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</si>
  <si>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</si>
  <si>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</si>
  <si>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</si>
  <si>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</si>
  <si>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</si>
  <si>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</si>
  <si>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</si>
  <si>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</si>
  <si>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</si>
  <si>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</si>
  <si>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</si>
  <si>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</si>
  <si>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</si>
  <si>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</si>
  <si>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</si>
  <si>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</si>
  <si>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</si>
  <si>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</si>
  <si>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</si>
  <si>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</si>
  <si>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</si>
  <si>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</si>
  <si>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</si>
  <si>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</si>
  <si>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</si>
  <si>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</si>
  <si>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</si>
  <si>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</si>
  <si>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</si>
  <si>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</si>
  <si>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</si>
  <si>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</si>
  <si>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</si>
  <si>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</si>
  <si>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</si>
  <si>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</si>
  <si>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</si>
  <si>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</si>
  <si>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</si>
  <si>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</si>
  <si>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</si>
  <si>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</si>
  <si>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</si>
  <si>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</si>
  <si>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</si>
  <si>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</si>
  <si>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</si>
  <si>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</si>
  <si>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</si>
  <si>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</si>
  <si>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</si>
  <si>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</si>
  <si>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</si>
  <si>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</si>
  <si>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</si>
  <si>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</si>
  <si>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</si>
  <si>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</si>
  <si>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</si>
  <si>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</si>
  <si>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</si>
  <si>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</si>
  <si>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</si>
  <si>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</si>
  <si>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</si>
  <si>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</si>
  <si>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</si>
  <si>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</si>
  <si>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</si>
  <si>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</si>
  <si>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</si>
  <si>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</si>
  <si>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</si>
  <si>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</si>
  <si>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</si>
  <si>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</si>
  <si>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</si>
  <si>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</si>
  <si>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</si>
  <si>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</si>
  <si>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</si>
  <si>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</si>
  <si>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</si>
  <si>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</si>
  <si>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</si>
  <si>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</si>
  <si>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</si>
  <si>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</si>
  <si>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</si>
  <si>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</si>
  <si>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</si>
  <si>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</si>
  <si>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</si>
  <si>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</si>
  <si>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</si>
  <si>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</si>
  <si>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</si>
  <si>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</si>
  <si>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</si>
  <si>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</si>
  <si>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</si>
  <si>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</si>
  <si>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</si>
  <si>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</si>
  <si>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</si>
  <si>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</si>
  <si>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</si>
  <si>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</si>
  <si>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</si>
  <si>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</si>
  <si>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</si>
  <si>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</si>
  <si>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</si>
  <si>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</si>
  <si>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</si>
  <si>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</si>
  <si>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</si>
  <si>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</si>
  <si>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</si>
  <si>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</si>
  <si>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</si>
  <si>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</si>
  <si>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</si>
  <si>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</si>
  <si>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</si>
  <si>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</si>
  <si>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</si>
  <si>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</si>
  <si>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</si>
  <si>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</si>
  <si>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</si>
  <si>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</si>
  <si>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</si>
  <si>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</si>
  <si>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</si>
  <si>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</si>
  <si>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</si>
  <si>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</si>
  <si>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</si>
  <si>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</si>
  <si>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</si>
  <si>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</si>
  <si>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</si>
  <si>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</si>
  <si>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</si>
  <si>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</si>
  <si>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</si>
  <si>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</si>
  <si>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</si>
  <si>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</si>
  <si>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</si>
  <si>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</si>
  <si>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</si>
  <si>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</si>
  <si>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</si>
  <si>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</si>
  <si>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</si>
  <si>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</si>
  <si>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</si>
  <si>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</si>
  <si>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</si>
  <si>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</si>
  <si>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</si>
  <si>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</si>
  <si>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</si>
  <si>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</si>
  <si>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</si>
  <si>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</si>
  <si>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</si>
  <si>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</si>
  <si>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</si>
  <si>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</si>
  <si>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</si>
  <si>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</si>
  <si>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</si>
  <si>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</si>
  <si>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</si>
  <si>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</si>
  <si>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</si>
  <si>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</si>
  <si>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</si>
  <si>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</si>
  <si>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</si>
  <si>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</si>
  <si>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</si>
  <si>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</si>
  <si>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</si>
  <si>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</si>
  <si>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</si>
  <si>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</si>
  <si>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</si>
  <si>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</si>
  <si>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</si>
  <si>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</si>
  <si>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</si>
  <si>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</si>
  <si>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</si>
  <si>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CO2</t>
  </si>
  <si>
    <t>NH3</t>
  </si>
  <si>
    <t>NOx</t>
  </si>
  <si>
    <t>SO2</t>
  </si>
  <si>
    <t>PM 2.5</t>
  </si>
  <si>
    <t>mass</t>
  </si>
  <si>
    <t>g</t>
  </si>
  <si>
    <t>Mass units is used for measuring emissions coefficients (e.g. 10g per treated produced water bbl).</t>
  </si>
  <si>
    <t>kg</t>
  </si>
  <si>
    <t>1000g</t>
  </si>
  <si>
    <t>List of all Air Emissions Components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</si>
</sst>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3" xfId="0" applyFont="1" applyFill="1" applyBorder="1"/>
    <xf numFmtId="0" fontId="1" fillId="2" borderId="34" xfId="0" applyFont="1" applyFill="1" applyBorder="1"/>
    <xf numFmtId="0" fontId="3" fillId="2" borderId="41" xfId="0" applyFont="1" applyFill="1" applyBorder="1"/>
    <xf numFmtId="0" fontId="1" fillId="2" borderId="42" xfId="0" applyFont="1" applyFill="1" applyBorder="1"/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25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25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25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25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25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25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25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25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25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25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25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25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25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25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25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25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25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25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25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25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25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25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25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25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25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25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25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25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25">
      <c r="B31" s="15"/>
      <c r="C31" s="20" t="s">
        <v>307</v>
      </c>
      <c r="D31" s="17"/>
      <c r="E31" s="17"/>
      <c r="F31" s="17" t="s">
        <v>306</v>
      </c>
      <c r="G31" s="17"/>
      <c r="H31" s="17"/>
      <c r="I31" s="17"/>
      <c r="J31" s="17"/>
      <c r="K31" s="18"/>
      <c r="M31" s="24" t="s">
        <v>31</v>
      </c>
    </row>
    <row r="32" spans="2:13" x14ac:dyDescent="0.25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25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25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25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25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.75" thickBot="1" x14ac:dyDescent="0.3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3" spans="3:3" x14ac:dyDescent="0.25">
      <c r="C3" s="38"/>
    </row>
    <row r="21" spans="3:13" x14ac:dyDescent="0.25">
      <c r="C21" s="39"/>
      <c r="F21" s="39"/>
    </row>
    <row r="23" spans="3:13" x14ac:dyDescent="0.25">
      <c r="C23" s="40"/>
    </row>
    <row r="24" spans="3:13" x14ac:dyDescent="0.25">
      <c r="C24" s="40"/>
    </row>
    <row r="25" spans="3:13" x14ac:dyDescent="0.25">
      <c r="C25" s="40"/>
    </row>
    <row r="26" spans="3:13" x14ac:dyDescent="0.25">
      <c r="C26" s="40"/>
    </row>
    <row r="27" spans="3:13" x14ac:dyDescent="0.25">
      <c r="C27" s="40"/>
    </row>
    <row r="28" spans="3:13" x14ac:dyDescent="0.25">
      <c r="C28" s="40"/>
    </row>
    <row r="29" spans="3:13" x14ac:dyDescent="0.25">
      <c r="C29" s="40"/>
    </row>
    <row r="30" spans="3:13" x14ac:dyDescent="0.25">
      <c r="C30" s="40"/>
    </row>
    <row r="31" spans="3:13" x14ac:dyDescent="0.25">
      <c r="C31" s="40"/>
      <c r="M31" s="24"/>
    </row>
    <row r="32" spans="3:13" x14ac:dyDescent="0.25">
      <c r="C32" s="40"/>
    </row>
    <row r="33" spans="3:3" x14ac:dyDescent="0.25">
      <c r="C33" s="40"/>
    </row>
    <row r="34" spans="3:3" x14ac:dyDescent="0.25">
      <c r="C34" s="40"/>
    </row>
    <row r="35" spans="3:3" x14ac:dyDescent="0.25">
      <c r="C35" s="40"/>
    </row>
    <row r="36" spans="3:3" x14ac:dyDescent="0.25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/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42</v>
      </c>
    </row>
    <row r="2" spans="1:54" s="6" customFormat="1" x14ac:dyDescent="0.25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25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25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25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25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25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25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252</v>
      </c>
      <c r="BA8" s="30" t="s">
        <v>74</v>
      </c>
    </row>
    <row r="9" spans="1:54" x14ac:dyDescent="0.25">
      <c r="A9" s="26" t="s">
        <v>252</v>
      </c>
      <c r="B9" s="41" t="s">
        <v>253</v>
      </c>
      <c r="D9" s="56" t="s">
        <v>254</v>
      </c>
      <c r="E9" s="59" t="s">
        <v>253</v>
      </c>
      <c r="F9" s="52" t="s">
        <v>50</v>
      </c>
      <c r="G9" s="52" t="s">
        <v>255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256</v>
      </c>
      <c r="BA9" s="1" t="s">
        <v>72</v>
      </c>
    </row>
    <row r="10" spans="1:54" x14ac:dyDescent="0.25">
      <c r="A10" s="26" t="s">
        <v>257</v>
      </c>
      <c r="B10" s="41" t="s">
        <v>82</v>
      </c>
      <c r="D10" s="56" t="s">
        <v>258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253</v>
      </c>
      <c r="BA10" s="1" t="s">
        <v>76</v>
      </c>
    </row>
    <row r="11" spans="1:54" x14ac:dyDescent="0.25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U11" s="1" t="s">
        <v>85</v>
      </c>
      <c r="BA11" s="1" t="s">
        <v>78</v>
      </c>
    </row>
    <row r="12" spans="1:54" ht="16.5" thickBot="1" x14ac:dyDescent="0.3">
      <c r="A12" s="27" t="s">
        <v>317</v>
      </c>
      <c r="B12" s="37" t="s">
        <v>318</v>
      </c>
      <c r="D12" s="60" t="s">
        <v>319</v>
      </c>
      <c r="E12" s="64" t="s">
        <v>320</v>
      </c>
      <c r="F12" s="65" t="s">
        <v>50</v>
      </c>
      <c r="G12" s="66" t="s">
        <v>321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5" sqref="A5"/>
    </sheetView>
  </sheetViews>
  <sheetFormatPr defaultColWidth="9.140625" defaultRowHeight="15.75" x14ac:dyDescent="0.25"/>
  <cols>
    <col min="1" max="2" width="9.140625" style="1"/>
    <col min="3" max="3" width="3.5703125" style="1" customWidth="1"/>
    <col min="4" max="12" width="9.140625" style="1"/>
    <col min="13" max="13" width="11.140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140625" style="1"/>
  </cols>
  <sheetData>
    <row r="1" spans="1:4" x14ac:dyDescent="0.25">
      <c r="A1" s="1" t="s">
        <v>86</v>
      </c>
    </row>
    <row r="2" spans="1:4" x14ac:dyDescent="0.25">
      <c r="A2" s="2" t="s">
        <v>87</v>
      </c>
    </row>
    <row r="3" spans="1:4" x14ac:dyDescent="0.25">
      <c r="A3" s="2" t="s">
        <v>88</v>
      </c>
      <c r="D3" s="10"/>
    </row>
    <row r="4" spans="1:4" x14ac:dyDescent="0.25">
      <c r="A4" s="2" t="s">
        <v>89</v>
      </c>
    </row>
    <row r="5" spans="1:4" x14ac:dyDescent="0.25">
      <c r="A5" s="2" t="s">
        <v>90</v>
      </c>
    </row>
    <row r="6" spans="1:4" x14ac:dyDescent="0.25">
      <c r="A6" s="10"/>
    </row>
    <row r="7" spans="1:4" x14ac:dyDescent="0.25">
      <c r="A7" s="10"/>
    </row>
    <row r="8" spans="1:4" x14ac:dyDescent="0.25">
      <c r="A8" s="10"/>
    </row>
    <row r="9" spans="1:4" x14ac:dyDescent="0.25">
      <c r="A9" s="10"/>
    </row>
    <row r="10" spans="1:4" x14ac:dyDescent="0.25">
      <c r="A10" s="10"/>
    </row>
    <row r="11" spans="1:4" x14ac:dyDescent="0.25">
      <c r="A11" s="10"/>
    </row>
    <row r="12" spans="1:4" x14ac:dyDescent="0.25">
      <c r="A12" s="10"/>
    </row>
    <row r="13" spans="1:4" x14ac:dyDescent="0.25">
      <c r="A13" s="10"/>
    </row>
    <row r="14" spans="1:4" x14ac:dyDescent="0.25">
      <c r="A14" s="10"/>
    </row>
    <row r="15" spans="1:4" x14ac:dyDescent="0.25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40625" defaultRowHeight="15.75" x14ac:dyDescent="0.25"/>
  <cols>
    <col min="1" max="2" width="9.140625" style="1"/>
    <col min="3" max="3" width="3.5703125" style="1" customWidth="1"/>
    <col min="4" max="12" width="9.140625" style="1"/>
    <col min="13" max="13" width="11.140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140625" style="1"/>
  </cols>
  <sheetData>
    <row r="1" spans="1:15" x14ac:dyDescent="0.25">
      <c r="A1" s="1" t="s">
        <v>91</v>
      </c>
    </row>
    <row r="2" spans="1:15" x14ac:dyDescent="0.25">
      <c r="A2" s="2" t="s">
        <v>92</v>
      </c>
    </row>
    <row r="3" spans="1:15" x14ac:dyDescent="0.25">
      <c r="A3" s="2" t="s">
        <v>93</v>
      </c>
    </row>
    <row r="4" spans="1:15" x14ac:dyDescent="0.25">
      <c r="A4" s="2" t="s">
        <v>94</v>
      </c>
      <c r="D4" s="10"/>
    </row>
    <row r="5" spans="1:15" x14ac:dyDescent="0.25">
      <c r="A5" s="2" t="s">
        <v>95</v>
      </c>
      <c r="M5" s="11"/>
      <c r="N5" s="11"/>
      <c r="O5" s="11"/>
    </row>
    <row r="6" spans="1:15" x14ac:dyDescent="0.25">
      <c r="A6" s="2" t="s">
        <v>96</v>
      </c>
    </row>
    <row r="7" spans="1:15" x14ac:dyDescent="0.25">
      <c r="A7" s="2" t="s">
        <v>97</v>
      </c>
    </row>
    <row r="8" spans="1:15" x14ac:dyDescent="0.25">
      <c r="A8" s="2" t="s">
        <v>98</v>
      </c>
    </row>
    <row r="9" spans="1:15" x14ac:dyDescent="0.25">
      <c r="A9" s="2" t="s">
        <v>99</v>
      </c>
    </row>
    <row r="10" spans="1:15" x14ac:dyDescent="0.25">
      <c r="A10" s="2" t="s">
        <v>100</v>
      </c>
    </row>
    <row r="11" spans="1:15" x14ac:dyDescent="0.25">
      <c r="A11" s="2" t="s">
        <v>101</v>
      </c>
    </row>
    <row r="12" spans="1:15" x14ac:dyDescent="0.25">
      <c r="A12" s="2" t="s">
        <v>102</v>
      </c>
    </row>
    <row r="13" spans="1:15" x14ac:dyDescent="0.25">
      <c r="A13" s="2" t="s">
        <v>103</v>
      </c>
    </row>
    <row r="14" spans="1:15" x14ac:dyDescent="0.25">
      <c r="A14" s="2" t="s">
        <v>104</v>
      </c>
    </row>
    <row r="15" spans="1:15" x14ac:dyDescent="0.25">
      <c r="A15" s="2" t="s">
        <v>105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4" sqref="A4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106</v>
      </c>
    </row>
    <row r="2" spans="1:16" x14ac:dyDescent="0.25">
      <c r="A2" s="2" t="s">
        <v>107</v>
      </c>
    </row>
    <row r="3" spans="1:16" x14ac:dyDescent="0.25">
      <c r="A3" s="10"/>
      <c r="N3" s="11"/>
      <c r="O3" s="11"/>
      <c r="P3" s="11"/>
    </row>
    <row r="4" spans="1:16" x14ac:dyDescent="0.25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4.42578125" style="1" customWidth="1"/>
    <col min="5" max="14" width="9.140625" style="1"/>
    <col min="15" max="16" width="12.140625" style="1" customWidth="1"/>
    <col min="17" max="17" width="4.5703125" style="1" customWidth="1"/>
    <col min="18" max="16384" width="9.140625" style="1"/>
  </cols>
  <sheetData>
    <row r="1" spans="1:1" x14ac:dyDescent="0.25">
      <c r="A1" s="1" t="s">
        <v>108</v>
      </c>
    </row>
    <row r="2" spans="1:1" x14ac:dyDescent="0.25">
      <c r="A2" s="2" t="s">
        <v>109</v>
      </c>
    </row>
    <row r="3" spans="1:1" x14ac:dyDescent="0.25">
      <c r="A3" s="2" t="s">
        <v>110</v>
      </c>
    </row>
    <row r="4" spans="1:1" x14ac:dyDescent="0.25">
      <c r="A4" s="10"/>
    </row>
    <row r="5" spans="1:1" x14ac:dyDescent="0.25">
      <c r="A5" s="10"/>
    </row>
    <row r="6" spans="1:1" x14ac:dyDescent="0.25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308</v>
      </c>
    </row>
    <row r="2" spans="1:16" x14ac:dyDescent="0.25">
      <c r="A2" s="2" t="s">
        <v>111</v>
      </c>
    </row>
    <row r="3" spans="1:16" x14ac:dyDescent="0.25">
      <c r="A3" s="2" t="s">
        <v>112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A2" sqref="A2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305</v>
      </c>
    </row>
    <row r="2" spans="1:1" x14ac:dyDescent="0.25">
      <c r="A2" s="2" t="s">
        <v>232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537B-0C84-4698-9B2C-0008367A054E}">
  <sheetPr>
    <tabColor theme="9" tint="0.79998168889431442"/>
  </sheetPr>
  <dimension ref="A1:A6"/>
  <sheetViews>
    <sheetView workbookViewId="0">
      <selection activeCell="C6" sqref="C6"/>
    </sheetView>
  </sheetViews>
  <sheetFormatPr defaultRowHeight="15" x14ac:dyDescent="0.25"/>
  <sheetData>
    <row r="1" spans="1:1" ht="15.75" x14ac:dyDescent="0.25">
      <c r="A1" s="1" t="s">
        <v>322</v>
      </c>
    </row>
    <row r="2" spans="1:1" ht="15.75" x14ac:dyDescent="0.25">
      <c r="A2" s="2" t="s">
        <v>312</v>
      </c>
    </row>
    <row r="3" spans="1:1" ht="15.75" x14ac:dyDescent="0.25">
      <c r="A3" s="2" t="s">
        <v>313</v>
      </c>
    </row>
    <row r="4" spans="1:1" ht="15.75" x14ac:dyDescent="0.25">
      <c r="A4" s="2" t="s">
        <v>314</v>
      </c>
    </row>
    <row r="5" spans="1:1" ht="15.75" x14ac:dyDescent="0.25">
      <c r="A5" s="2" t="s">
        <v>315</v>
      </c>
    </row>
    <row r="6" spans="1:1" ht="15.75" x14ac:dyDescent="0.25">
      <c r="A6" s="2" t="s">
        <v>316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113</v>
      </c>
    </row>
    <row r="2" spans="1:16" x14ac:dyDescent="0.25">
      <c r="A2" s="2" t="s">
        <v>114</v>
      </c>
    </row>
    <row r="3" spans="1:16" x14ac:dyDescent="0.25">
      <c r="A3" s="2" t="s">
        <v>266</v>
      </c>
      <c r="N3" s="11"/>
      <c r="O3" s="11"/>
      <c r="P3" s="11"/>
    </row>
    <row r="4" spans="1:16" x14ac:dyDescent="0.25">
      <c r="A4" s="2" t="s">
        <v>267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115</v>
      </c>
    </row>
    <row r="2" spans="1:16" x14ac:dyDescent="0.25">
      <c r="A2" s="2" t="s">
        <v>116</v>
      </c>
    </row>
    <row r="3" spans="1:16" x14ac:dyDescent="0.25">
      <c r="A3" s="2" t="s">
        <v>117</v>
      </c>
      <c r="N3" s="11"/>
      <c r="O3" s="11"/>
      <c r="P3" s="11"/>
    </row>
    <row r="4" spans="1:16" x14ac:dyDescent="0.25">
      <c r="A4" s="10"/>
    </row>
    <row r="5" spans="1:16" x14ac:dyDescent="0.25">
      <c r="A5" s="10"/>
    </row>
    <row r="6" spans="1:16" x14ac:dyDescent="0.25">
      <c r="A6" s="10"/>
    </row>
    <row r="7" spans="1:16" x14ac:dyDescent="0.2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115</v>
      </c>
    </row>
    <row r="2" spans="1:16" x14ac:dyDescent="0.25">
      <c r="A2" s="2" t="s">
        <v>118</v>
      </c>
    </row>
    <row r="3" spans="1:16" x14ac:dyDescent="0.25">
      <c r="A3" s="2" t="s">
        <v>119</v>
      </c>
      <c r="N3" s="11"/>
      <c r="O3" s="11"/>
      <c r="P3" s="11"/>
    </row>
    <row r="4" spans="1:16" x14ac:dyDescent="0.25">
      <c r="A4" s="2" t="s">
        <v>248</v>
      </c>
    </row>
    <row r="5" spans="1:16" x14ac:dyDescent="0.25">
      <c r="A5" s="2" t="s">
        <v>249</v>
      </c>
    </row>
    <row r="6" spans="1:16" x14ac:dyDescent="0.25">
      <c r="A6" s="2" t="s">
        <v>250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120</v>
      </c>
    </row>
    <row r="2" spans="1:16" x14ac:dyDescent="0.25">
      <c r="A2" s="2" t="s">
        <v>268</v>
      </c>
    </row>
    <row r="3" spans="1:16" x14ac:dyDescent="0.25">
      <c r="A3" s="2" t="s">
        <v>269</v>
      </c>
      <c r="N3" s="11"/>
      <c r="O3" s="11"/>
      <c r="P3" s="11"/>
    </row>
    <row r="4" spans="1:16" x14ac:dyDescent="0.25">
      <c r="A4" s="2" t="s">
        <v>270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121</v>
      </c>
    </row>
    <row r="2" spans="1:16" x14ac:dyDescent="0.25">
      <c r="A2" s="2" t="s">
        <v>122</v>
      </c>
    </row>
    <row r="3" spans="1:16" x14ac:dyDescent="0.25">
      <c r="A3" s="2" t="s">
        <v>123</v>
      </c>
      <c r="N3" s="11"/>
      <c r="O3" s="11"/>
      <c r="P3" s="11"/>
    </row>
    <row r="4" spans="1:16" x14ac:dyDescent="0.25">
      <c r="A4" s="2" t="s">
        <v>124</v>
      </c>
    </row>
    <row r="5" spans="1:16" x14ac:dyDescent="0.25">
      <c r="A5" s="2" t="s">
        <v>125</v>
      </c>
    </row>
    <row r="6" spans="1:16" x14ac:dyDescent="0.25">
      <c r="A6" s="2" t="s">
        <v>126</v>
      </c>
    </row>
    <row r="7" spans="1:16" x14ac:dyDescent="0.25">
      <c r="A7" s="2" t="s">
        <v>127</v>
      </c>
    </row>
    <row r="8" spans="1:16" x14ac:dyDescent="0.25">
      <c r="A8" s="2" t="s">
        <v>128</v>
      </c>
    </row>
    <row r="9" spans="1:16" x14ac:dyDescent="0.25">
      <c r="A9" s="2" t="s">
        <v>129</v>
      </c>
    </row>
    <row r="10" spans="1:16" x14ac:dyDescent="0.25">
      <c r="A10" s="2" t="s">
        <v>130</v>
      </c>
    </row>
    <row r="11" spans="1:16" x14ac:dyDescent="0.25">
      <c r="A11" s="10"/>
    </row>
    <row r="12" spans="1:16" x14ac:dyDescent="0.25">
      <c r="A12" s="10"/>
    </row>
    <row r="13" spans="1:16" x14ac:dyDescent="0.25">
      <c r="A13" s="10"/>
    </row>
    <row r="14" spans="1:16" x14ac:dyDescent="0.25">
      <c r="A14" s="10"/>
    </row>
    <row r="15" spans="1:16" x14ac:dyDescent="0.25">
      <c r="A15" s="10"/>
    </row>
    <row r="16" spans="1:16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" x14ac:dyDescent="0.25">
      <c r="A1" s="1" t="s">
        <v>131</v>
      </c>
    </row>
    <row r="2" spans="1:1" x14ac:dyDescent="0.25">
      <c r="A2" s="2" t="s">
        <v>132</v>
      </c>
    </row>
    <row r="3" spans="1:1" x14ac:dyDescent="0.25">
      <c r="A3" s="2" t="s">
        <v>133</v>
      </c>
    </row>
    <row r="4" spans="1:1" x14ac:dyDescent="0.25">
      <c r="A4" s="2" t="s">
        <v>134</v>
      </c>
    </row>
    <row r="5" spans="1:1" x14ac:dyDescent="0.25">
      <c r="A5" s="2" t="s">
        <v>135</v>
      </c>
    </row>
    <row r="6" spans="1:1" x14ac:dyDescent="0.25">
      <c r="A6" s="2" t="s">
        <v>136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137</v>
      </c>
    </row>
    <row r="2" spans="1:16" x14ac:dyDescent="0.25">
      <c r="A2" s="2" t="s">
        <v>138</v>
      </c>
    </row>
    <row r="3" spans="1:16" x14ac:dyDescent="0.25">
      <c r="A3" s="2" t="s">
        <v>139</v>
      </c>
      <c r="N3" s="11"/>
      <c r="O3" s="11"/>
      <c r="P3" s="11"/>
    </row>
    <row r="4" spans="1:16" x14ac:dyDescent="0.25">
      <c r="A4" s="2" t="s">
        <v>140</v>
      </c>
    </row>
    <row r="5" spans="1:16" x14ac:dyDescent="0.25">
      <c r="A5" s="2" t="s">
        <v>141</v>
      </c>
    </row>
    <row r="6" spans="1:16" x14ac:dyDescent="0.25">
      <c r="A6" s="10"/>
    </row>
    <row r="7" spans="1:16" x14ac:dyDescent="0.25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142</v>
      </c>
    </row>
    <row r="2" spans="1:16" x14ac:dyDescent="0.25">
      <c r="A2" s="2" t="s">
        <v>143</v>
      </c>
    </row>
    <row r="3" spans="1:16" x14ac:dyDescent="0.25">
      <c r="A3" s="2" t="s">
        <v>144</v>
      </c>
      <c r="N3" s="11"/>
      <c r="O3" s="11"/>
      <c r="P3" s="11"/>
    </row>
    <row r="4" spans="1:16" x14ac:dyDescent="0.25">
      <c r="A4" s="2" t="s">
        <v>145</v>
      </c>
    </row>
    <row r="5" spans="1:16" x14ac:dyDescent="0.25">
      <c r="A5" s="2" t="s">
        <v>146</v>
      </c>
    </row>
    <row r="6" spans="1:16" x14ac:dyDescent="0.25">
      <c r="A6" s="10"/>
    </row>
    <row r="7" spans="1:16" x14ac:dyDescent="0.25">
      <c r="A7" s="10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40625" defaultRowHeight="15.75" x14ac:dyDescent="0.25"/>
  <cols>
    <col min="1" max="3" width="9.140625" style="1"/>
    <col min="4" max="4" width="3.5703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147</v>
      </c>
    </row>
    <row r="2" spans="1:16" x14ac:dyDescent="0.25">
      <c r="A2" s="2" t="s">
        <v>148</v>
      </c>
    </row>
    <row r="3" spans="1:16" x14ac:dyDescent="0.25">
      <c r="A3" s="2" t="s">
        <v>149</v>
      </c>
      <c r="N3" s="11"/>
      <c r="O3" s="11"/>
      <c r="P3" s="11"/>
    </row>
    <row r="4" spans="1:16" x14ac:dyDescent="0.25">
      <c r="A4" s="2" t="s">
        <v>150</v>
      </c>
    </row>
    <row r="5" spans="1:16" x14ac:dyDescent="0.25">
      <c r="A5" s="2" t="s">
        <v>151</v>
      </c>
    </row>
    <row r="6" spans="1:16" x14ac:dyDescent="0.25">
      <c r="A6" s="10"/>
    </row>
    <row r="7" spans="1:16" x14ac:dyDescent="0.25">
      <c r="A7" s="10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40625" defaultRowHeight="15.75" x14ac:dyDescent="0.25"/>
  <cols>
    <col min="1" max="1" width="15.5703125" style="1" customWidth="1"/>
    <col min="2" max="16384" width="9.140625" style="1"/>
  </cols>
  <sheetData>
    <row r="1" spans="1:11" ht="16.5" thickBot="1" x14ac:dyDescent="0.3">
      <c r="A1" s="1" t="s">
        <v>152</v>
      </c>
    </row>
    <row r="2" spans="1:11" s="6" customFormat="1" x14ac:dyDescent="0.25">
      <c r="A2" s="4" t="s">
        <v>153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25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25">
      <c r="A4" s="26" t="s">
        <v>88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25">
      <c r="A5" s="26" t="s">
        <v>89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5" thickBot="1" x14ac:dyDescent="0.3">
      <c r="A6" s="27" t="s">
        <v>90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A5" sqref="A5"/>
    </sheetView>
  </sheetViews>
  <sheetFormatPr defaultColWidth="9.140625" defaultRowHeight="15.75" x14ac:dyDescent="0.25"/>
  <cols>
    <col min="1" max="1" width="16.85546875" style="1" customWidth="1"/>
    <col min="2" max="16384" width="9.140625" style="1"/>
  </cols>
  <sheetData>
    <row r="1" spans="1:11" ht="16.5" thickBot="1" x14ac:dyDescent="0.3">
      <c r="A1" s="1" t="s">
        <v>154</v>
      </c>
    </row>
    <row r="2" spans="1:11" s="6" customFormat="1" x14ac:dyDescent="0.25">
      <c r="A2" s="4" t="s">
        <v>155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ht="16.5" thickBot="1" x14ac:dyDescent="0.3">
      <c r="A3" s="27" t="s">
        <v>107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2" ht="16.5" thickBot="1" x14ac:dyDescent="0.3">
      <c r="A1" s="1" t="s">
        <v>156</v>
      </c>
    </row>
    <row r="2" spans="1:2" s="6" customFormat="1" x14ac:dyDescent="0.25">
      <c r="A2" s="4" t="s">
        <v>155</v>
      </c>
      <c r="B2" s="25" t="s">
        <v>107</v>
      </c>
    </row>
    <row r="3" spans="1:2" ht="16.5" thickBot="1" x14ac:dyDescent="0.3">
      <c r="A3" s="27" t="s">
        <v>107</v>
      </c>
      <c r="B3" s="9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40625" defaultRowHeight="15.75" x14ac:dyDescent="0.25"/>
  <cols>
    <col min="1" max="1" width="15.140625" style="1" customWidth="1"/>
    <col min="2" max="16384" width="9.140625" style="1"/>
  </cols>
  <sheetData>
    <row r="1" spans="1:11" ht="16.5" thickBot="1" x14ac:dyDescent="0.3">
      <c r="A1" s="1" t="s">
        <v>157</v>
      </c>
    </row>
    <row r="2" spans="1:11" s="6" customFormat="1" x14ac:dyDescent="0.25">
      <c r="A2" s="4" t="s">
        <v>158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  <c r="K2" s="11"/>
    </row>
    <row r="3" spans="1:11" s="6" customFormat="1" x14ac:dyDescent="0.25">
      <c r="A3" s="26" t="s">
        <v>122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25">
      <c r="A4" s="26" t="s">
        <v>123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25">
      <c r="A5" s="26" t="s">
        <v>124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25">
      <c r="A6" s="26" t="s">
        <v>125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25">
      <c r="A7" s="26" t="s">
        <v>126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25">
      <c r="A8" s="26" t="s">
        <v>127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25">
      <c r="A9" s="26" t="s">
        <v>128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25">
      <c r="A10" s="26" t="s">
        <v>129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5" thickBot="1" x14ac:dyDescent="0.3">
      <c r="A11" s="27" t="s">
        <v>130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25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2" ht="16.5" thickBot="1" x14ac:dyDescent="0.3">
      <c r="A1" s="1" t="s">
        <v>159</v>
      </c>
    </row>
    <row r="2" spans="1:2" s="6" customFormat="1" x14ac:dyDescent="0.25">
      <c r="A2" s="4" t="s">
        <v>158</v>
      </c>
      <c r="B2" s="25" t="s">
        <v>107</v>
      </c>
    </row>
    <row r="3" spans="1:2" x14ac:dyDescent="0.25">
      <c r="A3" s="26" t="s">
        <v>122</v>
      </c>
      <c r="B3" s="29"/>
    </row>
    <row r="4" spans="1:2" x14ac:dyDescent="0.25">
      <c r="A4" s="26" t="s">
        <v>123</v>
      </c>
      <c r="B4" s="29"/>
    </row>
    <row r="5" spans="1:2" x14ac:dyDescent="0.25">
      <c r="A5" s="26" t="s">
        <v>124</v>
      </c>
      <c r="B5" s="29"/>
    </row>
    <row r="6" spans="1:2" x14ac:dyDescent="0.25">
      <c r="A6" s="26" t="s">
        <v>125</v>
      </c>
      <c r="B6" s="29"/>
    </row>
    <row r="7" spans="1:2" x14ac:dyDescent="0.25">
      <c r="A7" s="26" t="s">
        <v>126</v>
      </c>
      <c r="B7" s="29"/>
    </row>
    <row r="8" spans="1:2" x14ac:dyDescent="0.25">
      <c r="A8" s="26" t="s">
        <v>127</v>
      </c>
      <c r="B8" s="29"/>
    </row>
    <row r="9" spans="1:2" x14ac:dyDescent="0.25">
      <c r="A9" s="26" t="s">
        <v>128</v>
      </c>
      <c r="B9" s="29"/>
    </row>
    <row r="10" spans="1:2" x14ac:dyDescent="0.25">
      <c r="A10" s="26" t="s">
        <v>129</v>
      </c>
      <c r="B10" s="29"/>
    </row>
    <row r="11" spans="1:2" ht="16.5" thickBot="1" x14ac:dyDescent="0.3">
      <c r="A11" s="27" t="s">
        <v>130</v>
      </c>
      <c r="B11" s="9"/>
    </row>
    <row r="12" spans="1:2" x14ac:dyDescent="0.25">
      <c r="A12" s="11"/>
      <c r="B12" s="6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3" ht="16.5" thickBot="1" x14ac:dyDescent="0.3">
      <c r="A1" s="1" t="s">
        <v>160</v>
      </c>
    </row>
    <row r="2" spans="1:3" s="6" customFormat="1" x14ac:dyDescent="0.25">
      <c r="A2" s="4" t="s">
        <v>158</v>
      </c>
      <c r="B2" s="5" t="s">
        <v>109</v>
      </c>
      <c r="C2" s="25" t="s">
        <v>110</v>
      </c>
    </row>
    <row r="3" spans="1:3" x14ac:dyDescent="0.25">
      <c r="A3" s="26" t="s">
        <v>122</v>
      </c>
      <c r="B3" s="7">
        <v>1</v>
      </c>
      <c r="C3" s="29"/>
    </row>
    <row r="4" spans="1:3" x14ac:dyDescent="0.25">
      <c r="A4" s="26" t="s">
        <v>123</v>
      </c>
      <c r="B4" s="7"/>
      <c r="C4" s="29"/>
    </row>
    <row r="5" spans="1:3" x14ac:dyDescent="0.25">
      <c r="A5" s="26" t="s">
        <v>124</v>
      </c>
      <c r="B5" s="7"/>
      <c r="C5" s="29"/>
    </row>
    <row r="6" spans="1:3" x14ac:dyDescent="0.25">
      <c r="A6" s="26" t="s">
        <v>125</v>
      </c>
      <c r="B6" s="7"/>
      <c r="C6" s="29">
        <v>1</v>
      </c>
    </row>
    <row r="7" spans="1:3" x14ac:dyDescent="0.25">
      <c r="A7" s="26" t="s">
        <v>126</v>
      </c>
      <c r="B7" s="7"/>
      <c r="C7" s="29"/>
    </row>
    <row r="8" spans="1:3" x14ac:dyDescent="0.25">
      <c r="A8" s="26" t="s">
        <v>127</v>
      </c>
      <c r="B8" s="7"/>
      <c r="C8" s="29"/>
    </row>
    <row r="9" spans="1:3" x14ac:dyDescent="0.25">
      <c r="A9" s="26" t="s">
        <v>128</v>
      </c>
      <c r="B9" s="7"/>
      <c r="C9" s="29"/>
    </row>
    <row r="10" spans="1:3" x14ac:dyDescent="0.25">
      <c r="A10" s="26" t="s">
        <v>129</v>
      </c>
      <c r="B10" s="7"/>
      <c r="C10" s="29"/>
    </row>
    <row r="11" spans="1:3" ht="16.5" thickBot="1" x14ac:dyDescent="0.3">
      <c r="A11" s="27" t="s">
        <v>130</v>
      </c>
      <c r="B11" s="8"/>
      <c r="C11" s="9"/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40625" defaultRowHeight="15.75" x14ac:dyDescent="0.25"/>
  <cols>
    <col min="1" max="1" width="15" style="1" customWidth="1"/>
    <col min="2" max="16384" width="9.140625" style="1"/>
  </cols>
  <sheetData>
    <row r="1" spans="1:3" ht="16.5" thickBot="1" x14ac:dyDescent="0.3">
      <c r="A1" s="1" t="s">
        <v>161</v>
      </c>
    </row>
    <row r="2" spans="1:3" s="6" customFormat="1" x14ac:dyDescent="0.25">
      <c r="A2" s="4" t="s">
        <v>158</v>
      </c>
      <c r="B2" s="5" t="s">
        <v>116</v>
      </c>
      <c r="C2" s="25" t="s">
        <v>117</v>
      </c>
    </row>
    <row r="3" spans="1:3" x14ac:dyDescent="0.25">
      <c r="A3" s="26" t="s">
        <v>122</v>
      </c>
      <c r="B3" s="7"/>
      <c r="C3" s="29"/>
    </row>
    <row r="4" spans="1:3" x14ac:dyDescent="0.25">
      <c r="A4" s="26" t="s">
        <v>123</v>
      </c>
      <c r="B4" s="7"/>
      <c r="C4" s="29"/>
    </row>
    <row r="5" spans="1:3" x14ac:dyDescent="0.25">
      <c r="A5" s="26" t="s">
        <v>124</v>
      </c>
      <c r="B5" s="7">
        <v>1</v>
      </c>
      <c r="C5" s="29"/>
    </row>
    <row r="6" spans="1:3" x14ac:dyDescent="0.25">
      <c r="A6" s="26" t="s">
        <v>125</v>
      </c>
      <c r="B6" s="7"/>
      <c r="C6" s="29"/>
    </row>
    <row r="7" spans="1:3" x14ac:dyDescent="0.25">
      <c r="A7" s="26" t="s">
        <v>126</v>
      </c>
      <c r="B7" s="7"/>
      <c r="C7" s="29"/>
    </row>
    <row r="8" spans="1:3" x14ac:dyDescent="0.25">
      <c r="A8" s="26" t="s">
        <v>127</v>
      </c>
      <c r="B8" s="7"/>
      <c r="C8" s="29"/>
    </row>
    <row r="9" spans="1:3" x14ac:dyDescent="0.25">
      <c r="A9" s="26" t="s">
        <v>128</v>
      </c>
      <c r="B9" s="7"/>
      <c r="C9" s="29"/>
    </row>
    <row r="10" spans="1:3" x14ac:dyDescent="0.25">
      <c r="A10" s="26" t="s">
        <v>129</v>
      </c>
      <c r="B10" s="7"/>
      <c r="C10" s="29"/>
    </row>
    <row r="11" spans="1:3" ht="16.5" thickBot="1" x14ac:dyDescent="0.3">
      <c r="A11" s="27" t="s">
        <v>130</v>
      </c>
      <c r="B11" s="8"/>
      <c r="C11" s="9">
        <v>1</v>
      </c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40625" defaultRowHeight="15.75" x14ac:dyDescent="0.25"/>
  <cols>
    <col min="1" max="1" width="16" style="1" customWidth="1"/>
    <col min="2" max="16384" width="9.140625" style="1"/>
  </cols>
  <sheetData>
    <row r="1" spans="1:4" ht="16.5" thickBot="1" x14ac:dyDescent="0.3">
      <c r="A1" s="1" t="s">
        <v>162</v>
      </c>
    </row>
    <row r="2" spans="1:4" s="6" customFormat="1" x14ac:dyDescent="0.25">
      <c r="A2" s="4" t="s">
        <v>158</v>
      </c>
      <c r="B2" s="73" t="s">
        <v>114</v>
      </c>
      <c r="C2" s="5" t="s">
        <v>266</v>
      </c>
      <c r="D2" s="25" t="s">
        <v>267</v>
      </c>
    </row>
    <row r="3" spans="1:4" x14ac:dyDescent="0.25">
      <c r="A3" s="26" t="s">
        <v>122</v>
      </c>
      <c r="B3" s="105"/>
      <c r="C3" s="7"/>
      <c r="D3" s="29"/>
    </row>
    <row r="4" spans="1:4" x14ac:dyDescent="0.25">
      <c r="A4" s="26" t="s">
        <v>123</v>
      </c>
      <c r="B4" s="105"/>
      <c r="C4" s="7"/>
      <c r="D4" s="29"/>
    </row>
    <row r="5" spans="1:4" x14ac:dyDescent="0.25">
      <c r="A5" s="26" t="s">
        <v>124</v>
      </c>
      <c r="B5" s="105"/>
      <c r="C5" s="7"/>
      <c r="D5" s="29"/>
    </row>
    <row r="6" spans="1:4" x14ac:dyDescent="0.25">
      <c r="A6" s="26" t="s">
        <v>125</v>
      </c>
      <c r="B6" s="105"/>
      <c r="C6" s="7"/>
      <c r="D6" s="29"/>
    </row>
    <row r="7" spans="1:4" x14ac:dyDescent="0.25">
      <c r="A7" s="26" t="s">
        <v>126</v>
      </c>
      <c r="B7" s="105"/>
      <c r="C7" s="7"/>
      <c r="D7" s="29"/>
    </row>
    <row r="8" spans="1:4" x14ac:dyDescent="0.25">
      <c r="A8" s="26" t="s">
        <v>127</v>
      </c>
      <c r="B8" s="105"/>
      <c r="C8" s="7"/>
      <c r="D8" s="29"/>
    </row>
    <row r="9" spans="1:4" x14ac:dyDescent="0.25">
      <c r="A9" s="26" t="s">
        <v>128</v>
      </c>
      <c r="B9" s="105"/>
      <c r="C9" s="7"/>
      <c r="D9" s="29"/>
    </row>
    <row r="10" spans="1:4" x14ac:dyDescent="0.25">
      <c r="A10" s="26" t="s">
        <v>129</v>
      </c>
      <c r="B10" s="105"/>
      <c r="C10" s="7"/>
      <c r="D10" s="29"/>
    </row>
    <row r="11" spans="1:4" ht="16.5" thickBot="1" x14ac:dyDescent="0.3">
      <c r="A11" s="27" t="s">
        <v>130</v>
      </c>
      <c r="B11" s="106"/>
      <c r="C11" s="8"/>
      <c r="D11" s="9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40625" defaultRowHeight="15.75" x14ac:dyDescent="0.25"/>
  <cols>
    <col min="1" max="1" width="16.7109375" style="1" customWidth="1"/>
    <col min="2" max="16384" width="9.140625" style="1"/>
  </cols>
  <sheetData>
    <row r="1" spans="1:4" ht="16.5" thickBot="1" x14ac:dyDescent="0.3">
      <c r="A1" s="1" t="s">
        <v>271</v>
      </c>
    </row>
    <row r="2" spans="1:4" x14ac:dyDescent="0.25">
      <c r="A2" s="4" t="s">
        <v>158</v>
      </c>
      <c r="B2" s="73" t="s">
        <v>268</v>
      </c>
      <c r="C2" s="5" t="s">
        <v>269</v>
      </c>
      <c r="D2" s="25" t="s">
        <v>270</v>
      </c>
    </row>
    <row r="3" spans="1:4" x14ac:dyDescent="0.25">
      <c r="A3" s="26" t="s">
        <v>122</v>
      </c>
      <c r="B3" s="107"/>
      <c r="C3" s="7"/>
      <c r="D3" s="29"/>
    </row>
    <row r="4" spans="1:4" x14ac:dyDescent="0.25">
      <c r="A4" s="26" t="s">
        <v>123</v>
      </c>
      <c r="B4" s="107"/>
      <c r="C4" s="7"/>
      <c r="D4" s="29"/>
    </row>
    <row r="5" spans="1:4" x14ac:dyDescent="0.25">
      <c r="A5" s="26" t="s">
        <v>124</v>
      </c>
      <c r="B5" s="107"/>
      <c r="C5" s="7"/>
      <c r="D5" s="29"/>
    </row>
    <row r="6" spans="1:4" x14ac:dyDescent="0.25">
      <c r="A6" s="26" t="s">
        <v>125</v>
      </c>
      <c r="B6" s="107"/>
      <c r="C6" s="7"/>
      <c r="D6" s="29"/>
    </row>
    <row r="7" spans="1:4" x14ac:dyDescent="0.25">
      <c r="A7" s="26" t="s">
        <v>126</v>
      </c>
      <c r="B7" s="107"/>
      <c r="C7" s="7"/>
      <c r="D7" s="29"/>
    </row>
    <row r="8" spans="1:4" x14ac:dyDescent="0.25">
      <c r="A8" s="26" t="s">
        <v>127</v>
      </c>
      <c r="B8" s="107"/>
      <c r="C8" s="7"/>
      <c r="D8" s="29"/>
    </row>
    <row r="9" spans="1:4" x14ac:dyDescent="0.25">
      <c r="A9" s="26" t="s">
        <v>128</v>
      </c>
      <c r="B9" s="107"/>
      <c r="C9" s="7"/>
      <c r="D9" s="29"/>
    </row>
    <row r="10" spans="1:4" x14ac:dyDescent="0.25">
      <c r="A10" s="26" t="s">
        <v>129</v>
      </c>
      <c r="B10" s="107"/>
      <c r="C10" s="7"/>
      <c r="D10" s="29"/>
    </row>
    <row r="11" spans="1:4" ht="16.5" thickBot="1" x14ac:dyDescent="0.3">
      <c r="A11" s="27" t="s">
        <v>130</v>
      </c>
      <c r="B11" s="108"/>
      <c r="C11" s="8"/>
      <c r="D11" s="9"/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10" ht="16.5" thickBot="1" x14ac:dyDescent="0.3">
      <c r="A1" s="1" t="s">
        <v>163</v>
      </c>
    </row>
    <row r="2" spans="1:10" s="6" customFormat="1" x14ac:dyDescent="0.25">
      <c r="A2" s="4" t="s">
        <v>166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25">
      <c r="A3" s="26" t="s">
        <v>114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25">
      <c r="A4" s="26" t="s">
        <v>266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5" thickBot="1" x14ac:dyDescent="0.3">
      <c r="A5" s="27" t="s">
        <v>267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40625" defaultRowHeight="15.75" x14ac:dyDescent="0.25"/>
  <cols>
    <col min="1" max="1" width="14.42578125" style="1" customWidth="1"/>
    <col min="2" max="16384" width="9.140625" style="1"/>
  </cols>
  <sheetData>
    <row r="1" spans="1:4" ht="16.5" thickBot="1" x14ac:dyDescent="0.3">
      <c r="A1" s="1" t="s">
        <v>272</v>
      </c>
    </row>
    <row r="2" spans="1:4" x14ac:dyDescent="0.25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25">
      <c r="A3" s="26" t="s">
        <v>114</v>
      </c>
      <c r="B3" s="30"/>
      <c r="C3" s="30"/>
      <c r="D3" s="125"/>
    </row>
    <row r="4" spans="1:4" x14ac:dyDescent="0.25">
      <c r="A4" s="26" t="s">
        <v>266</v>
      </c>
      <c r="B4" s="7">
        <v>1</v>
      </c>
      <c r="C4" s="7">
        <v>1</v>
      </c>
      <c r="D4" s="125"/>
    </row>
    <row r="5" spans="1:4" ht="16.5" thickBot="1" x14ac:dyDescent="0.3">
      <c r="A5" s="27" t="s">
        <v>267</v>
      </c>
      <c r="B5" s="126"/>
      <c r="C5" s="126"/>
      <c r="D5" s="9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4.140625" style="1" customWidth="1"/>
    <col min="2" max="16384" width="9.140625" style="1"/>
  </cols>
  <sheetData>
    <row r="1" spans="1:2" ht="16.5" thickBot="1" x14ac:dyDescent="0.3">
      <c r="A1" s="1" t="s">
        <v>309</v>
      </c>
    </row>
    <row r="2" spans="1:2" s="6" customFormat="1" x14ac:dyDescent="0.25">
      <c r="A2" s="4" t="s">
        <v>310</v>
      </c>
      <c r="B2" s="25" t="s">
        <v>107</v>
      </c>
    </row>
    <row r="3" spans="1:2" x14ac:dyDescent="0.25">
      <c r="A3" s="26" t="s">
        <v>111</v>
      </c>
      <c r="B3" s="29">
        <v>1</v>
      </c>
    </row>
    <row r="4" spans="1:2" ht="16.5" thickBot="1" x14ac:dyDescent="0.3">
      <c r="A4" s="27" t="s">
        <v>112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40625" defaultRowHeight="15.75" x14ac:dyDescent="0.25"/>
  <cols>
    <col min="1" max="1" width="15.5703125" style="1" customWidth="1"/>
    <col min="2" max="16384" width="9.140625" style="1"/>
  </cols>
  <sheetData>
    <row r="1" spans="1:2" ht="16.5" thickBot="1" x14ac:dyDescent="0.3">
      <c r="A1" s="1" t="s">
        <v>279</v>
      </c>
    </row>
    <row r="2" spans="1:2" s="6" customFormat="1" x14ac:dyDescent="0.25">
      <c r="A2" s="4" t="s">
        <v>164</v>
      </c>
      <c r="B2" s="25" t="s">
        <v>107</v>
      </c>
    </row>
    <row r="3" spans="1:2" x14ac:dyDescent="0.25">
      <c r="A3" s="26" t="s">
        <v>116</v>
      </c>
      <c r="B3" s="29"/>
    </row>
    <row r="4" spans="1:2" ht="16.5" thickBot="1" x14ac:dyDescent="0.3">
      <c r="A4" s="27" t="s">
        <v>117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40625" defaultRowHeight="15.75" x14ac:dyDescent="0.25"/>
  <cols>
    <col min="1" max="1" width="16.5703125" style="1" customWidth="1"/>
    <col min="2" max="16384" width="9.140625" style="1"/>
  </cols>
  <sheetData>
    <row r="1" spans="1:4" ht="16.5" thickBot="1" x14ac:dyDescent="0.3">
      <c r="A1" s="1" t="s">
        <v>273</v>
      </c>
    </row>
    <row r="2" spans="1:4" x14ac:dyDescent="0.25">
      <c r="A2" s="4" t="s">
        <v>164</v>
      </c>
      <c r="B2" s="5" t="s">
        <v>114</v>
      </c>
      <c r="C2" s="5" t="s">
        <v>266</v>
      </c>
      <c r="D2" s="25" t="s">
        <v>267</v>
      </c>
    </row>
    <row r="3" spans="1:4" x14ac:dyDescent="0.25">
      <c r="A3" s="26" t="s">
        <v>116</v>
      </c>
      <c r="B3" s="7"/>
      <c r="C3" s="7">
        <v>1</v>
      </c>
      <c r="D3" s="29">
        <v>2</v>
      </c>
    </row>
    <row r="4" spans="1:4" ht="16.5" thickBot="1" x14ac:dyDescent="0.3">
      <c r="A4" s="27" t="s">
        <v>117</v>
      </c>
      <c r="B4" s="8">
        <v>1</v>
      </c>
      <c r="C4" s="126"/>
      <c r="D4" s="127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2" ht="16.5" thickBot="1" x14ac:dyDescent="0.3">
      <c r="A1" s="1" t="s">
        <v>165</v>
      </c>
    </row>
    <row r="2" spans="1:2" x14ac:dyDescent="0.25">
      <c r="A2" s="4" t="s">
        <v>166</v>
      </c>
      <c r="B2" s="25" t="s">
        <v>107</v>
      </c>
    </row>
    <row r="3" spans="1:2" ht="16.5" thickBot="1" x14ac:dyDescent="0.3">
      <c r="A3" s="27" t="s">
        <v>114</v>
      </c>
      <c r="B3" s="9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10" ht="16.5" thickBot="1" x14ac:dyDescent="0.3">
      <c r="A1" s="1" t="s">
        <v>280</v>
      </c>
    </row>
    <row r="2" spans="1:10" s="6" customFormat="1" x14ac:dyDescent="0.25">
      <c r="A2" s="4" t="s">
        <v>164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25" t="s">
        <v>130</v>
      </c>
    </row>
    <row r="3" spans="1:10" x14ac:dyDescent="0.25">
      <c r="A3" s="26" t="s">
        <v>116</v>
      </c>
      <c r="B3" s="7"/>
      <c r="C3" s="7"/>
      <c r="D3" s="7"/>
      <c r="E3" s="7"/>
      <c r="F3" s="7"/>
      <c r="G3" s="7"/>
      <c r="H3" s="7"/>
      <c r="I3" s="7"/>
      <c r="J3" s="29"/>
    </row>
    <row r="4" spans="1:10" ht="16.5" thickBot="1" x14ac:dyDescent="0.3">
      <c r="A4" s="27" t="s">
        <v>117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4" ht="16.5" thickBot="1" x14ac:dyDescent="0.3">
      <c r="A1" s="1" t="s">
        <v>274</v>
      </c>
    </row>
    <row r="2" spans="1:4" x14ac:dyDescent="0.25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25">
      <c r="A3" s="26" t="s">
        <v>116</v>
      </c>
      <c r="B3" s="105">
        <v>1</v>
      </c>
      <c r="C3" s="7">
        <v>1</v>
      </c>
      <c r="D3" s="29">
        <v>2</v>
      </c>
    </row>
    <row r="4" spans="1:4" ht="16.5" thickBot="1" x14ac:dyDescent="0.3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283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">
        <v>167</v>
      </c>
    </row>
    <row r="2" spans="1:2" s="6" customFormat="1" x14ac:dyDescent="0.25">
      <c r="A2" s="4" t="s">
        <v>153</v>
      </c>
      <c r="B2" s="25" t="s">
        <v>107</v>
      </c>
    </row>
    <row r="3" spans="1:2" s="6" customFormat="1" x14ac:dyDescent="0.25">
      <c r="A3" s="26" t="s">
        <v>87</v>
      </c>
      <c r="B3" s="29"/>
    </row>
    <row r="4" spans="1:2" x14ac:dyDescent="0.25">
      <c r="A4" s="26" t="s">
        <v>88</v>
      </c>
      <c r="B4" s="29"/>
    </row>
    <row r="5" spans="1:2" x14ac:dyDescent="0.25">
      <c r="A5" s="26" t="s">
        <v>89</v>
      </c>
      <c r="B5" s="29"/>
    </row>
    <row r="6" spans="1:2" ht="16.5" thickBot="1" x14ac:dyDescent="0.3">
      <c r="A6" s="27" t="s">
        <v>90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5" style="1" customWidth="1"/>
    <col min="2" max="16384" width="9.140625" style="1"/>
  </cols>
  <sheetData>
    <row r="1" spans="1:2" ht="16.5" thickBot="1" x14ac:dyDescent="0.3">
      <c r="A1" s="1" t="s">
        <v>311</v>
      </c>
    </row>
    <row r="2" spans="1:2" s="6" customFormat="1" x14ac:dyDescent="0.25">
      <c r="A2" s="4" t="s">
        <v>310</v>
      </c>
      <c r="B2" s="25" t="s">
        <v>107</v>
      </c>
    </row>
    <row r="3" spans="1:2" x14ac:dyDescent="0.25">
      <c r="A3" s="26" t="s">
        <v>111</v>
      </c>
      <c r="B3" s="29">
        <v>1</v>
      </c>
    </row>
    <row r="4" spans="1:2" ht="16.5" thickBot="1" x14ac:dyDescent="0.3">
      <c r="A4" s="27" t="s">
        <v>112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3" ht="16.5" thickBot="1" x14ac:dyDescent="0.3">
      <c r="A1" s="1" t="s">
        <v>168</v>
      </c>
    </row>
    <row r="2" spans="1:3" s="6" customFormat="1" x14ac:dyDescent="0.25">
      <c r="A2" s="4" t="s">
        <v>153</v>
      </c>
      <c r="B2" s="5" t="s">
        <v>109</v>
      </c>
      <c r="C2" s="25" t="s">
        <v>110</v>
      </c>
    </row>
    <row r="3" spans="1:3" s="6" customFormat="1" x14ac:dyDescent="0.25">
      <c r="A3" s="26" t="s">
        <v>87</v>
      </c>
      <c r="B3" s="7">
        <v>1</v>
      </c>
      <c r="C3" s="29">
        <v>1</v>
      </c>
    </row>
    <row r="4" spans="1:3" s="6" customFormat="1" x14ac:dyDescent="0.25">
      <c r="A4" s="26" t="s">
        <v>88</v>
      </c>
      <c r="B4" s="7">
        <v>1</v>
      </c>
      <c r="C4" s="29">
        <v>1</v>
      </c>
    </row>
    <row r="5" spans="1:3" s="6" customFormat="1" x14ac:dyDescent="0.25">
      <c r="A5" s="26" t="s">
        <v>89</v>
      </c>
      <c r="B5" s="7">
        <v>1</v>
      </c>
      <c r="C5" s="29">
        <v>1</v>
      </c>
    </row>
    <row r="6" spans="1:3" ht="16.5" thickBot="1" x14ac:dyDescent="0.3">
      <c r="A6" s="27" t="s">
        <v>90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A5" sqref="A5"/>
    </sheetView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3" ht="16.5" thickBot="1" x14ac:dyDescent="0.3">
      <c r="A1" s="1" t="s">
        <v>169</v>
      </c>
    </row>
    <row r="2" spans="1:3" s="6" customFormat="1" x14ac:dyDescent="0.25">
      <c r="A2" s="4" t="s">
        <v>155</v>
      </c>
      <c r="B2" s="5" t="s">
        <v>109</v>
      </c>
      <c r="C2" s="25" t="s">
        <v>110</v>
      </c>
    </row>
    <row r="3" spans="1:3" s="6" customFormat="1" ht="16.5" thickBot="1" x14ac:dyDescent="0.3">
      <c r="A3" s="27" t="s">
        <v>107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7.7109375" style="1" customWidth="1"/>
    <col min="2" max="16384" width="9.140625" style="1"/>
  </cols>
  <sheetData>
    <row r="1" spans="1:2" ht="16.5" thickBot="1" x14ac:dyDescent="0.3">
      <c r="A1" s="1" t="s">
        <v>170</v>
      </c>
    </row>
    <row r="2" spans="1:2" s="6" customFormat="1" x14ac:dyDescent="0.25">
      <c r="A2" s="4" t="s">
        <v>155</v>
      </c>
      <c r="B2" s="25" t="s">
        <v>107</v>
      </c>
    </row>
    <row r="3" spans="1:2" s="6" customFormat="1" ht="16.5" thickBot="1" x14ac:dyDescent="0.3">
      <c r="A3" s="27" t="s">
        <v>107</v>
      </c>
      <c r="B3" s="33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4" ht="16.5" thickBot="1" x14ac:dyDescent="0.3">
      <c r="A1" s="1" t="s">
        <v>171</v>
      </c>
    </row>
    <row r="2" spans="1:4" s="6" customFormat="1" x14ac:dyDescent="0.25">
      <c r="A2" s="4" t="s">
        <v>155</v>
      </c>
      <c r="B2" s="73" t="s">
        <v>114</v>
      </c>
      <c r="C2" s="5" t="s">
        <v>266</v>
      </c>
      <c r="D2" s="25" t="s">
        <v>267</v>
      </c>
    </row>
    <row r="3" spans="1:4" s="6" customFormat="1" ht="16.5" thickBot="1" x14ac:dyDescent="0.3">
      <c r="A3" s="27" t="s">
        <v>107</v>
      </c>
      <c r="B3" s="106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5" sqref="A5"/>
    </sheetView>
  </sheetViews>
  <sheetFormatPr defaultColWidth="9.140625" defaultRowHeight="15.75" x14ac:dyDescent="0.25"/>
  <cols>
    <col min="1" max="1" width="17.5703125" style="1" customWidth="1"/>
    <col min="2" max="16384" width="9.140625" style="1"/>
  </cols>
  <sheetData>
    <row r="1" spans="1:4" ht="16.5" thickBot="1" x14ac:dyDescent="0.3">
      <c r="A1" s="1" t="s">
        <v>275</v>
      </c>
    </row>
    <row r="2" spans="1:4" x14ac:dyDescent="0.25">
      <c r="A2" s="4" t="s">
        <v>164</v>
      </c>
      <c r="B2" s="73" t="s">
        <v>114</v>
      </c>
      <c r="C2" s="5" t="s">
        <v>266</v>
      </c>
      <c r="D2" s="25" t="s">
        <v>267</v>
      </c>
    </row>
    <row r="3" spans="1:4" x14ac:dyDescent="0.25">
      <c r="A3" s="26" t="s">
        <v>116</v>
      </c>
      <c r="B3" s="105"/>
      <c r="C3" s="7">
        <v>1</v>
      </c>
      <c r="D3" s="29">
        <v>2</v>
      </c>
    </row>
    <row r="4" spans="1:4" ht="16.5" thickBot="1" x14ac:dyDescent="0.3">
      <c r="A4" s="27" t="s">
        <v>117</v>
      </c>
      <c r="B4" s="106">
        <v>1</v>
      </c>
      <c r="C4" s="8"/>
      <c r="D4" s="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4" ht="16.5" thickBot="1" x14ac:dyDescent="0.3">
      <c r="A1" s="1" t="s">
        <v>276</v>
      </c>
    </row>
    <row r="2" spans="1:4" x14ac:dyDescent="0.25">
      <c r="A2" s="4" t="s">
        <v>164</v>
      </c>
      <c r="B2" s="73" t="s">
        <v>268</v>
      </c>
      <c r="C2" s="5" t="s">
        <v>269</v>
      </c>
      <c r="D2" s="25" t="s">
        <v>270</v>
      </c>
    </row>
    <row r="3" spans="1:4" x14ac:dyDescent="0.25">
      <c r="A3" s="26" t="s">
        <v>116</v>
      </c>
      <c r="B3" s="105">
        <v>1</v>
      </c>
      <c r="C3" s="7">
        <v>1</v>
      </c>
      <c r="D3" s="29">
        <v>2</v>
      </c>
    </row>
    <row r="4" spans="1:4" ht="16.5" thickBot="1" x14ac:dyDescent="0.3">
      <c r="A4" s="27" t="s">
        <v>117</v>
      </c>
      <c r="B4" s="106"/>
      <c r="C4" s="8"/>
      <c r="D4" s="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4" ht="16.5" thickBot="1" x14ac:dyDescent="0.3">
      <c r="A1" s="1" t="s">
        <v>277</v>
      </c>
    </row>
    <row r="2" spans="1:4" x14ac:dyDescent="0.25">
      <c r="A2" s="4" t="s">
        <v>166</v>
      </c>
      <c r="B2" s="5" t="s">
        <v>268</v>
      </c>
      <c r="C2" s="5" t="s">
        <v>269</v>
      </c>
      <c r="D2" s="25" t="s">
        <v>270</v>
      </c>
    </row>
    <row r="3" spans="1:4" x14ac:dyDescent="0.25">
      <c r="A3" s="26" t="s">
        <v>114</v>
      </c>
      <c r="B3" s="30"/>
      <c r="C3" s="30"/>
      <c r="D3" s="32"/>
    </row>
    <row r="4" spans="1:4" x14ac:dyDescent="0.25">
      <c r="A4" s="26" t="s">
        <v>266</v>
      </c>
      <c r="B4" s="7">
        <v>1</v>
      </c>
      <c r="C4" s="7">
        <v>1</v>
      </c>
      <c r="D4" s="29"/>
    </row>
    <row r="5" spans="1:4" ht="16.5" thickBot="1" x14ac:dyDescent="0.3">
      <c r="A5" s="27" t="s">
        <v>267</v>
      </c>
      <c r="B5" s="8"/>
      <c r="C5" s="8"/>
      <c r="D5" s="9">
        <v>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282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259</v>
      </c>
    </row>
    <row r="2" spans="1:4" x14ac:dyDescent="0.25">
      <c r="A2" s="109" t="s">
        <v>224</v>
      </c>
      <c r="B2" s="100" t="s">
        <v>44</v>
      </c>
    </row>
    <row r="3" spans="1:4" x14ac:dyDescent="0.25">
      <c r="A3" s="101" t="s">
        <v>87</v>
      </c>
      <c r="B3" s="102">
        <v>650</v>
      </c>
    </row>
    <row r="4" spans="1:4" x14ac:dyDescent="0.25">
      <c r="A4" s="101" t="s">
        <v>88</v>
      </c>
      <c r="B4" s="102">
        <v>550</v>
      </c>
      <c r="D4" s="10"/>
    </row>
    <row r="5" spans="1:4" x14ac:dyDescent="0.25">
      <c r="A5" s="101" t="s">
        <v>89</v>
      </c>
      <c r="B5" s="102">
        <v>550</v>
      </c>
    </row>
    <row r="6" spans="1:4" x14ac:dyDescent="0.25">
      <c r="A6" s="119" t="s">
        <v>90</v>
      </c>
      <c r="B6" s="120">
        <v>450</v>
      </c>
    </row>
    <row r="7" spans="1:4" x14ac:dyDescent="0.25">
      <c r="A7" s="121" t="s">
        <v>107</v>
      </c>
      <c r="B7" s="122">
        <v>650</v>
      </c>
    </row>
    <row r="8" spans="1:4" x14ac:dyDescent="0.25">
      <c r="A8" s="101" t="s">
        <v>109</v>
      </c>
      <c r="B8" s="102">
        <v>550</v>
      </c>
    </row>
    <row r="9" spans="1:4" x14ac:dyDescent="0.25">
      <c r="A9" s="119" t="s">
        <v>110</v>
      </c>
      <c r="B9" s="120">
        <v>600</v>
      </c>
    </row>
    <row r="10" spans="1:4" x14ac:dyDescent="0.25">
      <c r="A10" s="101" t="s">
        <v>111</v>
      </c>
      <c r="B10" s="102">
        <v>650</v>
      </c>
    </row>
    <row r="11" spans="1:4" x14ac:dyDescent="0.25">
      <c r="A11" s="119" t="s">
        <v>112</v>
      </c>
      <c r="B11" s="120">
        <v>650</v>
      </c>
    </row>
    <row r="12" spans="1:4" x14ac:dyDescent="0.25">
      <c r="A12" s="101" t="s">
        <v>114</v>
      </c>
      <c r="B12" s="102">
        <v>350</v>
      </c>
    </row>
    <row r="13" spans="1:4" x14ac:dyDescent="0.25">
      <c r="A13" s="101" t="s">
        <v>266</v>
      </c>
      <c r="B13" s="102">
        <v>500</v>
      </c>
    </row>
    <row r="14" spans="1:4" x14ac:dyDescent="0.25">
      <c r="A14" s="119" t="s">
        <v>267</v>
      </c>
      <c r="B14" s="120">
        <v>500</v>
      </c>
    </row>
    <row r="15" spans="1:4" x14ac:dyDescent="0.25">
      <c r="A15" s="101" t="s">
        <v>116</v>
      </c>
      <c r="B15" s="102">
        <v>500</v>
      </c>
    </row>
    <row r="16" spans="1:4" x14ac:dyDescent="0.25">
      <c r="A16" s="119" t="s">
        <v>117</v>
      </c>
      <c r="B16" s="120">
        <v>250</v>
      </c>
    </row>
    <row r="17" spans="1:2" x14ac:dyDescent="0.25">
      <c r="A17" s="101" t="s">
        <v>268</v>
      </c>
      <c r="B17" s="102">
        <v>500</v>
      </c>
    </row>
    <row r="18" spans="1:2" x14ac:dyDescent="0.25">
      <c r="A18" s="101" t="s">
        <v>269</v>
      </c>
      <c r="B18" s="102">
        <v>500</v>
      </c>
    </row>
    <row r="19" spans="1:2" x14ac:dyDescent="0.25">
      <c r="A19" s="119" t="s">
        <v>270</v>
      </c>
      <c r="B19" s="120">
        <v>500</v>
      </c>
    </row>
    <row r="20" spans="1:2" x14ac:dyDescent="0.25">
      <c r="A20" s="101" t="s">
        <v>122</v>
      </c>
      <c r="B20" s="102">
        <v>600</v>
      </c>
    </row>
    <row r="21" spans="1:2" x14ac:dyDescent="0.25">
      <c r="A21" s="101" t="s">
        <v>123</v>
      </c>
      <c r="B21" s="102">
        <v>600</v>
      </c>
    </row>
    <row r="22" spans="1:2" x14ac:dyDescent="0.25">
      <c r="A22" s="101" t="s">
        <v>124</v>
      </c>
      <c r="B22" s="102">
        <v>600</v>
      </c>
    </row>
    <row r="23" spans="1:2" x14ac:dyDescent="0.25">
      <c r="A23" s="101" t="s">
        <v>125</v>
      </c>
      <c r="B23" s="102">
        <v>600</v>
      </c>
    </row>
    <row r="24" spans="1:2" x14ac:dyDescent="0.25">
      <c r="A24" s="101" t="s">
        <v>126</v>
      </c>
      <c r="B24" s="102">
        <v>550</v>
      </c>
    </row>
    <row r="25" spans="1:2" x14ac:dyDescent="0.25">
      <c r="A25" s="101" t="s">
        <v>127</v>
      </c>
      <c r="B25" s="102">
        <v>550</v>
      </c>
    </row>
    <row r="26" spans="1:2" x14ac:dyDescent="0.25">
      <c r="A26" s="101" t="s">
        <v>128</v>
      </c>
      <c r="B26" s="102">
        <v>550</v>
      </c>
    </row>
    <row r="27" spans="1:2" x14ac:dyDescent="0.25">
      <c r="A27" s="101" t="s">
        <v>129</v>
      </c>
      <c r="B27" s="102">
        <v>550</v>
      </c>
    </row>
    <row r="28" spans="1:2" ht="16.5" thickBot="1" x14ac:dyDescent="0.3">
      <c r="A28" s="110" t="s">
        <v>130</v>
      </c>
      <c r="B28" s="111">
        <v>500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2" width="15.42578125" style="1" bestFit="1" customWidth="1"/>
    <col min="3" max="3" width="9.85546875" style="1" bestFit="1" customWidth="1"/>
    <col min="4" max="53" width="9.140625" style="1"/>
    <col min="54" max="54" width="11.7109375" style="1" bestFit="1" customWidth="1"/>
    <col min="55" max="55" width="13.140625" style="1" bestFit="1" customWidth="1"/>
    <col min="56" max="16384" width="9.140625" style="1"/>
  </cols>
  <sheetData>
    <row r="1" spans="1:55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5" s="6" customFormat="1" x14ac:dyDescent="0.25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5" s="6" customFormat="1" ht="16.5" thickBot="1" x14ac:dyDescent="0.3">
      <c r="A3" s="27" t="s">
        <v>107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5"/>
      <c r="BC3" s="75"/>
    </row>
    <row r="7" spans="1:55" x14ac:dyDescent="0.25">
      <c r="B7" s="45"/>
    </row>
    <row r="8" spans="1:55" x14ac:dyDescent="0.25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A5" sqref="A5"/>
    </sheetView>
  </sheetViews>
  <sheetFormatPr defaultColWidth="9.140625" defaultRowHeight="15.75" x14ac:dyDescent="0.25"/>
  <cols>
    <col min="1" max="1" width="15.7109375" style="6" customWidth="1"/>
    <col min="2" max="2" width="16.5703125" style="1" bestFit="1" customWidth="1"/>
    <col min="3" max="3" width="14.140625" style="1" bestFit="1" customWidth="1"/>
    <col min="4" max="5" width="10.140625" style="1" bestFit="1" customWidth="1"/>
    <col min="6" max="16384" width="9.140625" style="1"/>
  </cols>
  <sheetData>
    <row r="1" spans="1:53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6" customFormat="1" x14ac:dyDescent="0.25">
      <c r="A2" s="4" t="s">
        <v>153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25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25">
      <c r="A4" s="26" t="s">
        <v>88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25">
      <c r="A5" s="26" t="s">
        <v>89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6.5" thickBot="1" x14ac:dyDescent="0.3">
      <c r="A6" s="27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25">
      <c r="B7" s="44"/>
      <c r="C7" s="45"/>
    </row>
    <row r="9" spans="1:53" x14ac:dyDescent="0.25">
      <c r="B9" s="45"/>
    </row>
    <row r="10" spans="1:53" x14ac:dyDescent="0.25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A5" sqref="A5"/>
    </sheetView>
  </sheetViews>
  <sheetFormatPr defaultColWidth="9.140625" defaultRowHeight="15.75" x14ac:dyDescent="0.25"/>
  <cols>
    <col min="1" max="1" width="17.140625" style="6" customWidth="1"/>
    <col min="2" max="2" width="14.140625" style="1" bestFit="1" customWidth="1"/>
    <col min="3" max="13" width="9.140625" style="1"/>
    <col min="14" max="15" width="11.140625" style="1" bestFit="1" customWidth="1"/>
    <col min="16" max="23" width="10.140625" style="1" bestFit="1" customWidth="1"/>
    <col min="24" max="16384" width="9.140625" style="1"/>
  </cols>
  <sheetData>
    <row r="1" spans="1:53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6" customFormat="1" x14ac:dyDescent="0.25">
      <c r="A2" s="4" t="s">
        <v>155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ht="16.5" thickBot="1" x14ac:dyDescent="0.3">
      <c r="A3" s="27" t="s">
        <v>107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25">
      <c r="F5" s="10"/>
    </row>
    <row r="6" spans="1:53" x14ac:dyDescent="0.25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28515625" defaultRowHeight="15.75" x14ac:dyDescent="0.25"/>
  <cols>
    <col min="1" max="1" width="15.7109375" style="6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260</v>
      </c>
      <c r="H1" s="1" t="s">
        <v>261</v>
      </c>
      <c r="O1" s="1" t="s">
        <v>262</v>
      </c>
      <c r="Q1" s="1">
        <v>0.01</v>
      </c>
    </row>
    <row r="2" spans="1:55" s="6" customFormat="1" x14ac:dyDescent="0.25">
      <c r="A2" s="4" t="s">
        <v>224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  <c r="BC2" s="1"/>
    </row>
    <row r="3" spans="1:55" s="6" customFormat="1" x14ac:dyDescent="0.25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83"/>
      <c r="BC3" s="1"/>
    </row>
    <row r="4" spans="1:55" s="6" customFormat="1" x14ac:dyDescent="0.25">
      <c r="A4" s="26" t="s">
        <v>88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4">
        <v>58.068866979625213</v>
      </c>
      <c r="L4" s="34">
        <v>56.163726073325101</v>
      </c>
      <c r="M4" s="34">
        <v>54.47909897300184</v>
      </c>
      <c r="N4" s="34">
        <v>52.974050229787558</v>
      </c>
      <c r="O4" s="34">
        <v>51.617687000906557</v>
      </c>
      <c r="P4" s="34">
        <v>50.386177427439279</v>
      </c>
      <c r="Q4" s="34">
        <v>49.260788411587946</v>
      </c>
      <c r="R4" s="34">
        <v>48.226553894531484</v>
      </c>
      <c r="S4" s="34">
        <v>47.271346759767852</v>
      </c>
      <c r="T4" s="34">
        <v>46.385216926550754</v>
      </c>
      <c r="U4" s="34">
        <v>45.55990961509567</v>
      </c>
      <c r="V4" s="34">
        <v>44.788508384953687</v>
      </c>
      <c r="W4" s="34">
        <v>44.065166355759992</v>
      </c>
      <c r="X4" s="34">
        <v>43.38490089293451</v>
      </c>
      <c r="Y4" s="34">
        <v>42.743434721960448</v>
      </c>
      <c r="Z4" s="34">
        <v>42.137071514011829</v>
      </c>
      <c r="AA4" s="34">
        <v>41.562597411475018</v>
      </c>
      <c r="AB4" s="34">
        <v>41.017202314406909</v>
      </c>
      <c r="AC4" s="34">
        <v>40.498416391123101</v>
      </c>
      <c r="AD4" s="34">
        <v>40.004058439727949</v>
      </c>
      <c r="AE4" s="34">
        <v>39.532193563373077</v>
      </c>
      <c r="AF4" s="34">
        <v>39.081098230304683</v>
      </c>
      <c r="AG4" s="34">
        <v>38.649231237588431</v>
      </c>
      <c r="AH4" s="34">
        <v>38.235209430726201</v>
      </c>
      <c r="AI4" s="34">
        <v>37.837787282010005</v>
      </c>
      <c r="AJ4" s="34">
        <v>37.455839620708169</v>
      </c>
      <c r="AK4" s="34">
        <v>37.08834695387695</v>
      </c>
      <c r="AL4" s="34">
        <v>36.73438292910491</v>
      </c>
      <c r="AM4" s="34">
        <v>36.393103578062913</v>
      </c>
      <c r="AN4" s="34">
        <v>36.063738048386597</v>
      </c>
      <c r="AO4" s="34">
        <v>35.74558058561734</v>
      </c>
      <c r="AP4" s="34">
        <v>35.437983569997165</v>
      </c>
      <c r="AQ4" s="34">
        <v>35.140351447349943</v>
      </c>
      <c r="AR4" s="34">
        <v>34.852135420978044</v>
      </c>
      <c r="AS4" s="34">
        <v>34.5728287939042</v>
      </c>
      <c r="AT4" s="34">
        <v>34.301962868999745</v>
      </c>
      <c r="AU4" s="34">
        <v>34.039103329422957</v>
      </c>
      <c r="AV4" s="34">
        <v>33.783847034009874</v>
      </c>
      <c r="AW4" s="34">
        <v>33.535819172337995</v>
      </c>
      <c r="AX4" s="34">
        <v>33.294670732532815</v>
      </c>
      <c r="AY4" s="34">
        <v>33.060076241831837</v>
      </c>
      <c r="AZ4" s="34">
        <v>32.831731745721875</v>
      </c>
      <c r="BA4" s="35">
        <v>32.609352996327956</v>
      </c>
      <c r="BB4" s="83"/>
      <c r="BC4" s="1"/>
    </row>
    <row r="5" spans="1:55" x14ac:dyDescent="0.25">
      <c r="A5" s="26" t="s">
        <v>89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4">
        <v>44.987306015227922</v>
      </c>
      <c r="L5" s="34">
        <v>43.928038942088996</v>
      </c>
      <c r="M5" s="34">
        <v>42.982797272941681</v>
      </c>
      <c r="N5" s="34">
        <v>42.131231027834126</v>
      </c>
      <c r="O5" s="34">
        <v>41.357852316573648</v>
      </c>
      <c r="P5" s="34">
        <v>40.650619852369175</v>
      </c>
      <c r="Q5" s="34">
        <v>40</v>
      </c>
      <c r="R5" s="34">
        <v>39.398324840436189</v>
      </c>
      <c r="S5" s="34">
        <v>38.839341736585872</v>
      </c>
      <c r="T5" s="34">
        <v>38.317890035485973</v>
      </c>
      <c r="U5" s="34">
        <v>37.829664360127033</v>
      </c>
      <c r="V5" s="34">
        <v>37.371038218256011</v>
      </c>
      <c r="W5" s="34">
        <v>36.93893047552821</v>
      </c>
      <c r="X5" s="34">
        <v>36.530702839738503</v>
      </c>
      <c r="Y5" s="34">
        <v>36.14408014439379</v>
      </c>
      <c r="Z5" s="34">
        <v>35.777087639996637</v>
      </c>
      <c r="AA5" s="34">
        <v>35.428001141531794</v>
      </c>
      <c r="AB5" s="34">
        <v>35.095307012066471</v>
      </c>
      <c r="AC5" s="34">
        <v>34.777669755599312</v>
      </c>
      <c r="AD5" s="34">
        <v>34.473905556712481</v>
      </c>
      <c r="AE5" s="34">
        <v>34.182960511698724</v>
      </c>
      <c r="AF5" s="34">
        <v>33.903892593201732</v>
      </c>
      <c r="AG5" s="34">
        <v>33.635856610148586</v>
      </c>
      <c r="AH5" s="34">
        <v>33.378091588892048</v>
      </c>
      <c r="AI5" s="34">
        <v>33.129910125324166</v>
      </c>
      <c r="AJ5" s="34">
        <v>32.890689352041584</v>
      </c>
      <c r="AK5" s="34">
        <v>32.65986323710905</v>
      </c>
      <c r="AL5" s="34">
        <v>32.436915987101592</v>
      </c>
      <c r="AM5" s="34">
        <v>32.221376370926187</v>
      </c>
      <c r="AN5" s="34">
        <v>32.012812815379995</v>
      </c>
      <c r="AO5" s="34">
        <v>31.810829150682025</v>
      </c>
      <c r="AP5" s="34">
        <v>31.615060905952383</v>
      </c>
      <c r="AQ5" s="34">
        <v>31.425172072041036</v>
      </c>
      <c r="AR5" s="34">
        <v>31.24085226316129</v>
      </c>
      <c r="AS5" s="34">
        <v>31.061814220177858</v>
      </c>
      <c r="AT5" s="34">
        <v>30.887791607687177</v>
      </c>
      <c r="AU5" s="34">
        <v>30.718537064634798</v>
      </c>
      <c r="AV5" s="34">
        <v>30.553820474476272</v>
      </c>
      <c r="AW5" s="34">
        <v>30.393427426063699</v>
      </c>
      <c r="AX5" s="34">
        <v>30.237157840738181</v>
      </c>
      <c r="AY5" s="34">
        <v>30.084824744691151</v>
      </c>
      <c r="AZ5" s="34">
        <v>29.936253168657</v>
      </c>
      <c r="BA5" s="35">
        <v>29.791279159518584</v>
      </c>
      <c r="BB5" s="83"/>
    </row>
    <row r="6" spans="1:55" x14ac:dyDescent="0.25">
      <c r="A6" s="70" t="s">
        <v>90</v>
      </c>
      <c r="B6" s="123">
        <v>20</v>
      </c>
      <c r="C6" s="123">
        <v>19.724654089867183</v>
      </c>
      <c r="D6" s="123">
        <v>19.565347714583421</v>
      </c>
      <c r="E6" s="123">
        <v>19.45309894824571</v>
      </c>
      <c r="F6" s="123">
        <v>19.366475714512596</v>
      </c>
      <c r="G6" s="123">
        <v>19.29598579090657</v>
      </c>
      <c r="H6" s="123">
        <v>19.236587614095988</v>
      </c>
      <c r="I6" s="123">
        <v>19.185282386505289</v>
      </c>
      <c r="J6" s="123">
        <v>19.14014155962774</v>
      </c>
      <c r="K6" s="123">
        <v>19.099851720428717</v>
      </c>
      <c r="L6" s="123">
        <v>19.063478193082773</v>
      </c>
      <c r="M6" s="123">
        <v>19.030332252431219</v>
      </c>
      <c r="N6" s="123">
        <v>18.999891837835946</v>
      </c>
      <c r="O6" s="123">
        <v>18.971751827873344</v>
      </c>
      <c r="P6" s="123">
        <v>18.945591568023726</v>
      </c>
      <c r="Q6" s="123">
        <v>18.92115293451192</v>
      </c>
      <c r="R6" s="123">
        <v>18.898225082424748</v>
      </c>
      <c r="S6" s="123">
        <v>18.876633574737408</v>
      </c>
      <c r="T6" s="123">
        <v>18.856232464552253</v>
      </c>
      <c r="U6" s="123">
        <v>18.836898417660557</v>
      </c>
      <c r="V6" s="123">
        <v>18.818526275591836</v>
      </c>
      <c r="W6" s="123">
        <v>18.8010256554142</v>
      </c>
      <c r="X6" s="123">
        <v>18.784318308654296</v>
      </c>
      <c r="Y6" s="123">
        <v>18.768336044722442</v>
      </c>
      <c r="Z6" s="123">
        <v>18.75301908004031</v>
      </c>
      <c r="AA6" s="123">
        <v>18.738314712310245</v>
      </c>
      <c r="AB6" s="123">
        <v>18.724176246023287</v>
      </c>
      <c r="AC6" s="123">
        <v>18.710562114180359</v>
      </c>
      <c r="AD6" s="123">
        <v>18.697435154762537</v>
      </c>
      <c r="AE6" s="123">
        <v>18.684762010358615</v>
      </c>
      <c r="AF6" s="123">
        <v>18.672512626632653</v>
      </c>
      <c r="AG6" s="123">
        <v>18.660659830736151</v>
      </c>
      <c r="AH6" s="123">
        <v>18.649178974852152</v>
      </c>
      <c r="AI6" s="123">
        <v>18.638047633163993</v>
      </c>
      <c r="AJ6" s="123">
        <v>18.627245342924191</v>
      </c>
      <c r="AK6" s="123">
        <v>18.616753382143422</v>
      </c>
      <c r="AL6" s="123">
        <v>18.606554577858702</v>
      </c>
      <c r="AM6" s="123">
        <v>18.59663314007085</v>
      </c>
      <c r="AN6" s="123">
        <v>18.586974517336788</v>
      </c>
      <c r="AO6" s="123">
        <v>18.577565270716047</v>
      </c>
      <c r="AP6" s="123">
        <v>18.568392963342752</v>
      </c>
      <c r="AQ6" s="123">
        <v>18.559446063356276</v>
      </c>
      <c r="AR6" s="123">
        <v>18.550713858298163</v>
      </c>
      <c r="AS6" s="123">
        <v>18.54218637938818</v>
      </c>
      <c r="AT6" s="123">
        <v>18.533854334343193</v>
      </c>
      <c r="AU6" s="123">
        <v>18.525709047608249</v>
      </c>
      <c r="AV6" s="123">
        <v>18.517742407040306</v>
      </c>
      <c r="AW6" s="123">
        <v>18.509946816226808</v>
      </c>
      <c r="AX6" s="123">
        <v>18.502315151739563</v>
      </c>
      <c r="AY6" s="123">
        <v>18.494840724723719</v>
      </c>
      <c r="AZ6" s="123">
        <v>18.48751724630511</v>
      </c>
      <c r="BA6" s="124">
        <v>18.480338796369434</v>
      </c>
      <c r="BB6" s="83"/>
    </row>
    <row r="7" spans="1:55" ht="16.5" thickBot="1" x14ac:dyDescent="0.3">
      <c r="A7" s="27" t="s">
        <v>107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320</v>
      </c>
      <c r="O7" s="36">
        <v>251.06691132696025</v>
      </c>
      <c r="P7" s="36">
        <v>217.84998740750413</v>
      </c>
      <c r="Q7" s="36">
        <v>196.9831061351866</v>
      </c>
      <c r="R7" s="36">
        <v>182.18410221604901</v>
      </c>
      <c r="S7" s="36">
        <v>170.92163584693515</v>
      </c>
      <c r="T7" s="36">
        <v>161.94429913758717</v>
      </c>
      <c r="U7" s="36">
        <v>154.54981262797531</v>
      </c>
      <c r="V7" s="36">
        <v>148.30817816703032</v>
      </c>
      <c r="W7" s="36">
        <v>142.93874948830822</v>
      </c>
      <c r="X7" s="36">
        <v>138.24917187280025</v>
      </c>
      <c r="Y7" s="36">
        <v>134.10239747200455</v>
      </c>
      <c r="Z7" s="36">
        <v>130.39766210409243</v>
      </c>
      <c r="AA7" s="36">
        <v>127.05892184838537</v>
      </c>
      <c r="AB7" s="36">
        <v>124.02751366754285</v>
      </c>
      <c r="AC7" s="36">
        <v>121.25732532083187</v>
      </c>
      <c r="AD7" s="36">
        <v>118.71151727884671</v>
      </c>
      <c r="AE7" s="36">
        <v>116.3602381778901</v>
      </c>
      <c r="AF7" s="36">
        <v>114.17899551150956</v>
      </c>
      <c r="AG7" s="36">
        <v>112.14746982177395</v>
      </c>
      <c r="AH7" s="36">
        <v>110.24863602450138</v>
      </c>
      <c r="AI7" s="36">
        <v>108.46810179879381</v>
      </c>
      <c r="AJ7" s="36">
        <v>106.79360219799264</v>
      </c>
      <c r="AK7" s="36">
        <v>105.21460854636418</v>
      </c>
      <c r="AL7" s="36">
        <v>103.72202218833682</v>
      </c>
      <c r="AM7" s="36">
        <v>102.30793208978467</v>
      </c>
      <c r="AN7" s="36">
        <v>100.965421081617</v>
      </c>
      <c r="AO7" s="36">
        <v>99.688409578149162</v>
      </c>
      <c r="AP7" s="36">
        <v>98.471528467022637</v>
      </c>
      <c r="AQ7" s="36">
        <v>97.310014925226028</v>
      </c>
      <c r="AR7" s="36">
        <v>96.199626413057672</v>
      </c>
      <c r="AS7" s="36">
        <v>95.136569200217693</v>
      </c>
      <c r="AT7" s="36">
        <v>94.117438598710649</v>
      </c>
      <c r="AU7" s="36">
        <v>93.139168694178466</v>
      </c>
      <c r="AV7" s="36">
        <v>92.19898983558933</v>
      </c>
      <c r="AW7" s="36">
        <v>91.294392501850965</v>
      </c>
      <c r="AX7" s="36">
        <v>90.423096440873636</v>
      </c>
      <c r="AY7" s="36">
        <v>89.583024192154866</v>
      </c>
      <c r="AZ7" s="36">
        <v>88.772278272951624</v>
      </c>
      <c r="BA7" s="37">
        <v>87.9891214415196</v>
      </c>
      <c r="BB7" s="83"/>
    </row>
    <row r="8" spans="1:55" x14ac:dyDescent="0.25">
      <c r="A8" s="11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</row>
    <row r="9" spans="1:55" x14ac:dyDescent="0.25">
      <c r="A9" s="1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</row>
    <row r="10" spans="1:55" x14ac:dyDescent="0.25">
      <c r="A10" s="1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5" x14ac:dyDescent="0.25">
      <c r="A11" s="1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</row>
    <row r="12" spans="1:55" x14ac:dyDescent="0.25">
      <c r="A12" s="1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</row>
    <row r="13" spans="1:55" x14ac:dyDescent="0.25">
      <c r="A13" s="11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</row>
    <row r="14" spans="1:55" x14ac:dyDescent="0.25">
      <c r="A14" s="11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</row>
    <row r="15" spans="1:55" x14ac:dyDescent="0.25">
      <c r="A15" s="11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</row>
    <row r="16" spans="1:55" x14ac:dyDescent="0.25">
      <c r="A16" s="11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</row>
    <row r="17" spans="1:54" x14ac:dyDescent="0.25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</row>
    <row r="18" spans="1:54" x14ac:dyDescent="0.25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</row>
    <row r="19" spans="1:54" x14ac:dyDescent="0.25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</row>
    <row r="20" spans="1:54" x14ac:dyDescent="0.25">
      <c r="B20" s="44"/>
      <c r="C20" s="45"/>
    </row>
    <row r="22" spans="1:54" x14ac:dyDescent="0.25">
      <c r="B22" s="45"/>
    </row>
    <row r="23" spans="1:54" x14ac:dyDescent="0.25">
      <c r="B23" s="45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40625" defaultRowHeight="15.75" x14ac:dyDescent="0.25"/>
  <cols>
    <col min="1" max="16384" width="9.140625" style="1"/>
  </cols>
  <sheetData>
    <row r="1" spans="1:21" ht="16.5" thickBot="1" x14ac:dyDescent="0.3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1" x14ac:dyDescent="0.25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25">
      <c r="A3" s="26" t="s">
        <v>87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/>
      <c r="Q3" s="77"/>
      <c r="R3" s="7"/>
      <c r="S3" s="7"/>
      <c r="T3" s="77"/>
      <c r="U3" s="29">
        <v>0</v>
      </c>
    </row>
    <row r="4" spans="1:21" x14ac:dyDescent="0.25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/>
      <c r="Q4" s="77"/>
      <c r="R4" s="7"/>
      <c r="S4" s="7"/>
      <c r="T4" s="77"/>
      <c r="U4" s="29">
        <v>0</v>
      </c>
    </row>
    <row r="5" spans="1:21" x14ac:dyDescent="0.25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/>
      <c r="Q5" s="77"/>
      <c r="R5" s="7"/>
      <c r="S5" s="7"/>
      <c r="T5" s="77"/>
      <c r="U5" s="29">
        <v>0</v>
      </c>
    </row>
    <row r="6" spans="1:21" x14ac:dyDescent="0.25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0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/>
      <c r="Q6" s="79"/>
      <c r="R6" s="78"/>
      <c r="S6" s="78"/>
      <c r="T6" s="79"/>
      <c r="U6" s="81">
        <v>0</v>
      </c>
    </row>
    <row r="7" spans="1:21" x14ac:dyDescent="0.25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42857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/>
      <c r="Q7" s="79"/>
      <c r="R7" s="78"/>
      <c r="S7" s="78"/>
      <c r="T7" s="79"/>
      <c r="U7" s="81">
        <v>0</v>
      </c>
    </row>
    <row r="8" spans="1:21" x14ac:dyDescent="0.25">
      <c r="A8" s="26" t="s">
        <v>122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42857</v>
      </c>
      <c r="L8" s="77">
        <v>0</v>
      </c>
      <c r="M8" s="7">
        <v>0</v>
      </c>
      <c r="N8" s="77">
        <v>0</v>
      </c>
      <c r="O8" s="105">
        <v>0</v>
      </c>
      <c r="P8" s="7"/>
      <c r="Q8" s="77"/>
      <c r="R8" s="7"/>
      <c r="S8" s="7"/>
      <c r="T8" s="77"/>
      <c r="U8" s="29">
        <v>0</v>
      </c>
    </row>
    <row r="9" spans="1:21" x14ac:dyDescent="0.25">
      <c r="A9" s="26" t="s">
        <v>123</v>
      </c>
      <c r="B9" s="7"/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/>
      <c r="Q9" s="77"/>
      <c r="R9" s="7"/>
      <c r="S9" s="7"/>
      <c r="T9" s="77"/>
      <c r="U9" s="29">
        <v>0</v>
      </c>
    </row>
    <row r="10" spans="1:21" x14ac:dyDescent="0.25">
      <c r="A10" s="26" t="s">
        <v>124</v>
      </c>
      <c r="B10" s="7">
        <v>0</v>
      </c>
      <c r="C10" s="7"/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0</v>
      </c>
      <c r="N10" s="77">
        <v>0</v>
      </c>
      <c r="O10" s="105">
        <v>0</v>
      </c>
      <c r="P10" s="7"/>
      <c r="Q10" s="77"/>
      <c r="R10" s="7"/>
      <c r="S10" s="7"/>
      <c r="T10" s="77"/>
      <c r="U10" s="29">
        <v>0</v>
      </c>
    </row>
    <row r="11" spans="1:21" x14ac:dyDescent="0.25">
      <c r="A11" s="26" t="s">
        <v>125</v>
      </c>
      <c r="B11" s="7">
        <v>0</v>
      </c>
      <c r="C11" s="7">
        <v>0</v>
      </c>
      <c r="D11" s="7"/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77">
        <v>0</v>
      </c>
      <c r="K11" s="7">
        <v>0</v>
      </c>
      <c r="L11" s="77">
        <v>42857</v>
      </c>
      <c r="M11" s="7">
        <v>0</v>
      </c>
      <c r="N11" s="77">
        <v>0</v>
      </c>
      <c r="O11" s="105">
        <v>0</v>
      </c>
      <c r="P11" s="7"/>
      <c r="Q11" s="77"/>
      <c r="R11" s="7"/>
      <c r="S11" s="7"/>
      <c r="T11" s="77"/>
      <c r="U11" s="29">
        <v>0</v>
      </c>
    </row>
    <row r="12" spans="1:21" x14ac:dyDescent="0.25">
      <c r="A12" s="26" t="s">
        <v>126</v>
      </c>
      <c r="B12" s="7"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/>
      <c r="Q12" s="77"/>
      <c r="R12" s="7"/>
      <c r="S12" s="7"/>
      <c r="T12" s="77"/>
      <c r="U12" s="29">
        <v>0</v>
      </c>
    </row>
    <row r="13" spans="1:21" x14ac:dyDescent="0.25">
      <c r="A13" s="26" t="s">
        <v>127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42857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/>
      <c r="Q13" s="77"/>
      <c r="R13" s="7"/>
      <c r="S13" s="7"/>
      <c r="T13" s="77"/>
      <c r="U13" s="29">
        <v>0</v>
      </c>
    </row>
    <row r="14" spans="1:21" x14ac:dyDescent="0.25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/>
      <c r="H14" s="7">
        <v>0</v>
      </c>
      <c r="I14" s="7">
        <v>42857</v>
      </c>
      <c r="J14" s="77">
        <v>0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/>
      <c r="Q14" s="77"/>
      <c r="R14" s="7"/>
      <c r="S14" s="7"/>
      <c r="T14" s="77"/>
      <c r="U14" s="29">
        <v>0</v>
      </c>
    </row>
    <row r="15" spans="1:21" x14ac:dyDescent="0.25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/>
      <c r="G15" s="7">
        <v>0</v>
      </c>
      <c r="H15" s="7"/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/>
      <c r="Q15" s="77"/>
      <c r="R15" s="7"/>
      <c r="S15" s="7"/>
      <c r="T15" s="77"/>
      <c r="U15" s="29">
        <v>0</v>
      </c>
    </row>
    <row r="16" spans="1:21" x14ac:dyDescent="0.25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0</v>
      </c>
      <c r="O16" s="113">
        <v>0</v>
      </c>
      <c r="P16" s="78"/>
      <c r="Q16" s="79"/>
      <c r="R16" s="78"/>
      <c r="S16" s="78"/>
      <c r="T16" s="79"/>
      <c r="U16" s="81">
        <v>0</v>
      </c>
    </row>
    <row r="17" spans="1:21" x14ac:dyDescent="0.25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/>
      <c r="Q17" s="77"/>
      <c r="R17" s="7"/>
      <c r="S17" s="7"/>
      <c r="T17" s="77"/>
      <c r="U17" s="29">
        <v>0</v>
      </c>
    </row>
    <row r="18" spans="1:21" x14ac:dyDescent="0.25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7"/>
      <c r="S18" s="7"/>
      <c r="T18" s="77"/>
      <c r="U18" s="29"/>
    </row>
    <row r="19" spans="1:21" x14ac:dyDescent="0.25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78"/>
      <c r="S19" s="78"/>
      <c r="T19" s="79"/>
      <c r="U19" s="81"/>
    </row>
    <row r="20" spans="1:21" x14ac:dyDescent="0.25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/>
      <c r="Q20" s="77"/>
      <c r="R20" s="7"/>
      <c r="S20" s="7"/>
      <c r="T20" s="77"/>
      <c r="U20" s="29">
        <v>42857</v>
      </c>
    </row>
    <row r="21" spans="1:21" x14ac:dyDescent="0.25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/>
      <c r="Q21" s="79"/>
      <c r="R21" s="78"/>
      <c r="S21" s="78"/>
      <c r="T21" s="79"/>
      <c r="U21" s="81">
        <v>42857</v>
      </c>
    </row>
    <row r="22" spans="1:21" x14ac:dyDescent="0.25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/>
      <c r="Q22" s="77"/>
      <c r="R22" s="7"/>
      <c r="S22" s="7"/>
      <c r="T22" s="77"/>
      <c r="U22" s="29">
        <v>0</v>
      </c>
    </row>
    <row r="23" spans="1:21" ht="16.5" thickBot="1" x14ac:dyDescent="0.3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71429</v>
      </c>
      <c r="P23" s="8"/>
      <c r="Q23" s="82"/>
      <c r="R23" s="8"/>
      <c r="S23" s="8"/>
      <c r="T23" s="82"/>
      <c r="U23" s="9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28515625" defaultRowHeight="15.75" x14ac:dyDescent="0.25"/>
  <cols>
    <col min="1" max="2" width="15.7109375" style="1" customWidth="1"/>
    <col min="3" max="20" width="9.28515625" style="1"/>
    <col min="21" max="21" width="12.140625" style="1" bestFit="1" customWidth="1"/>
    <col min="22" max="16384" width="9.28515625" style="1"/>
  </cols>
  <sheetData>
    <row r="1" spans="1:62" ht="16.5" thickBot="1" x14ac:dyDescent="0.3">
      <c r="A1" s="1" t="s">
        <v>263</v>
      </c>
    </row>
    <row r="2" spans="1:62" x14ac:dyDescent="0.25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25" t="s">
        <v>107</v>
      </c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</row>
    <row r="3" spans="1:62" x14ac:dyDescent="0.25">
      <c r="A3" s="26" t="s">
        <v>87</v>
      </c>
      <c r="B3" s="7">
        <v>6</v>
      </c>
      <c r="C3" s="7"/>
      <c r="D3" s="7"/>
      <c r="E3" s="7"/>
      <c r="F3" s="7"/>
      <c r="G3" s="7"/>
      <c r="H3" s="7"/>
      <c r="I3" s="7"/>
      <c r="J3" s="77"/>
      <c r="K3" s="7"/>
      <c r="L3" s="77"/>
      <c r="M3" s="7"/>
      <c r="N3" s="77"/>
      <c r="O3" s="105"/>
      <c r="P3" s="7"/>
      <c r="Q3" s="77"/>
      <c r="R3" s="2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x14ac:dyDescent="0.25">
      <c r="A4" s="26" t="s">
        <v>88</v>
      </c>
      <c r="B4" s="7"/>
      <c r="C4" s="7"/>
      <c r="D4" s="7"/>
      <c r="E4" s="7"/>
      <c r="F4" s="7">
        <v>6</v>
      </c>
      <c r="G4" s="7"/>
      <c r="H4" s="7"/>
      <c r="I4" s="7"/>
      <c r="J4" s="77"/>
      <c r="K4" s="7"/>
      <c r="L4" s="77"/>
      <c r="M4" s="7"/>
      <c r="N4" s="77"/>
      <c r="O4" s="105"/>
      <c r="P4" s="7"/>
      <c r="Q4" s="77"/>
      <c r="R4" s="2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x14ac:dyDescent="0.25">
      <c r="A5" s="26" t="s">
        <v>89</v>
      </c>
      <c r="B5" s="7"/>
      <c r="C5" s="7"/>
      <c r="D5" s="7"/>
      <c r="E5" s="7"/>
      <c r="F5" s="7"/>
      <c r="G5" s="7">
        <v>6</v>
      </c>
      <c r="H5" s="7"/>
      <c r="I5" s="7"/>
      <c r="J5" s="77"/>
      <c r="K5" s="7"/>
      <c r="L5" s="77"/>
      <c r="M5" s="7"/>
      <c r="N5" s="77"/>
      <c r="O5" s="105"/>
      <c r="P5" s="7"/>
      <c r="Q5" s="77"/>
      <c r="R5" s="2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x14ac:dyDescent="0.25">
      <c r="A6" s="70" t="s">
        <v>90</v>
      </c>
      <c r="B6" s="78"/>
      <c r="C6" s="78"/>
      <c r="D6" s="78"/>
      <c r="E6" s="78"/>
      <c r="F6" s="78"/>
      <c r="G6" s="78"/>
      <c r="H6" s="78"/>
      <c r="I6" s="78"/>
      <c r="J6" s="79"/>
      <c r="K6" s="78"/>
      <c r="L6" s="79"/>
      <c r="M6" s="78"/>
      <c r="N6" s="79"/>
      <c r="O6" s="113"/>
      <c r="P6" s="78"/>
      <c r="Q6" s="79"/>
      <c r="R6" s="8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x14ac:dyDescent="0.25">
      <c r="A7" s="70" t="s">
        <v>107</v>
      </c>
      <c r="B7" s="78"/>
      <c r="C7" s="78"/>
      <c r="D7" s="78"/>
      <c r="E7" s="78"/>
      <c r="F7" s="78"/>
      <c r="G7" s="78"/>
      <c r="H7" s="78"/>
      <c r="I7" s="78">
        <v>6</v>
      </c>
      <c r="J7" s="79"/>
      <c r="K7" s="78"/>
      <c r="L7" s="79"/>
      <c r="M7" s="78"/>
      <c r="N7" s="79"/>
      <c r="O7" s="113"/>
      <c r="P7" s="78"/>
      <c r="Q7" s="79"/>
      <c r="R7" s="8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25">
      <c r="A8" s="26" t="s">
        <v>122</v>
      </c>
      <c r="B8" s="7"/>
      <c r="C8" s="7">
        <v>8</v>
      </c>
      <c r="D8" s="7"/>
      <c r="E8" s="7"/>
      <c r="F8" s="7"/>
      <c r="G8" s="7"/>
      <c r="H8" s="7"/>
      <c r="I8" s="7"/>
      <c r="J8" s="77"/>
      <c r="K8" s="7">
        <v>8</v>
      </c>
      <c r="L8" s="77"/>
      <c r="M8" s="7"/>
      <c r="N8" s="77"/>
      <c r="O8" s="105"/>
      <c r="P8" s="7"/>
      <c r="Q8" s="77"/>
      <c r="R8" s="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25">
      <c r="A9" s="26" t="s">
        <v>123</v>
      </c>
      <c r="B9" s="7"/>
      <c r="C9" s="7"/>
      <c r="D9" s="7">
        <v>8</v>
      </c>
      <c r="E9" s="7"/>
      <c r="F9" s="7">
        <v>8</v>
      </c>
      <c r="G9" s="7"/>
      <c r="H9" s="7"/>
      <c r="I9" s="7"/>
      <c r="J9" s="77"/>
      <c r="K9" s="7"/>
      <c r="L9" s="77"/>
      <c r="M9" s="7"/>
      <c r="N9" s="77"/>
      <c r="O9" s="105"/>
      <c r="P9" s="7"/>
      <c r="Q9" s="77"/>
      <c r="R9" s="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25">
      <c r="A10" s="26" t="s">
        <v>124</v>
      </c>
      <c r="B10" s="7"/>
      <c r="C10" s="7"/>
      <c r="D10" s="7"/>
      <c r="E10" s="7">
        <v>8</v>
      </c>
      <c r="F10" s="7"/>
      <c r="G10" s="7"/>
      <c r="H10" s="7"/>
      <c r="I10" s="7"/>
      <c r="J10" s="77"/>
      <c r="K10" s="7"/>
      <c r="L10" s="77"/>
      <c r="M10" s="7"/>
      <c r="N10" s="77"/>
      <c r="O10" s="105"/>
      <c r="P10" s="7"/>
      <c r="Q10" s="77"/>
      <c r="R10" s="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x14ac:dyDescent="0.25">
      <c r="A11" s="26" t="s">
        <v>125</v>
      </c>
      <c r="B11" s="7"/>
      <c r="C11" s="7"/>
      <c r="D11" s="7"/>
      <c r="E11" s="7"/>
      <c r="F11" s="7"/>
      <c r="G11" s="7">
        <v>8</v>
      </c>
      <c r="H11" s="7"/>
      <c r="I11" s="7"/>
      <c r="J11" s="77"/>
      <c r="K11" s="7"/>
      <c r="L11" s="77">
        <v>8</v>
      </c>
      <c r="M11" s="7"/>
      <c r="N11" s="77"/>
      <c r="O11" s="105"/>
      <c r="P11" s="7"/>
      <c r="Q11" s="77"/>
      <c r="R11" s="29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x14ac:dyDescent="0.25">
      <c r="A12" s="26" t="s">
        <v>126</v>
      </c>
      <c r="B12" s="7"/>
      <c r="C12" s="7"/>
      <c r="D12" s="7"/>
      <c r="E12" s="7"/>
      <c r="F12" s="7"/>
      <c r="G12" s="7"/>
      <c r="H12" s="7"/>
      <c r="I12" s="7">
        <v>8</v>
      </c>
      <c r="J12" s="77"/>
      <c r="K12" s="7"/>
      <c r="L12" s="77"/>
      <c r="M12" s="7"/>
      <c r="N12" s="77"/>
      <c r="O12" s="105"/>
      <c r="P12" s="7"/>
      <c r="Q12" s="77"/>
      <c r="R12" s="29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x14ac:dyDescent="0.25">
      <c r="A13" s="26" t="s">
        <v>127</v>
      </c>
      <c r="B13" s="7"/>
      <c r="C13" s="7"/>
      <c r="D13" s="7"/>
      <c r="E13" s="7"/>
      <c r="F13" s="7"/>
      <c r="G13" s="7"/>
      <c r="H13" s="7">
        <v>8</v>
      </c>
      <c r="I13" s="7"/>
      <c r="J13" s="77"/>
      <c r="K13" s="7"/>
      <c r="L13" s="77"/>
      <c r="M13" s="7"/>
      <c r="N13" s="77"/>
      <c r="O13" s="105"/>
      <c r="P13" s="7"/>
      <c r="Q13" s="77"/>
      <c r="R13" s="29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x14ac:dyDescent="0.25">
      <c r="A14" s="26" t="s">
        <v>128</v>
      </c>
      <c r="B14" s="7"/>
      <c r="C14" s="7"/>
      <c r="D14" s="7"/>
      <c r="E14" s="7"/>
      <c r="F14" s="7"/>
      <c r="G14" s="7"/>
      <c r="H14" s="7"/>
      <c r="I14" s="7">
        <v>8</v>
      </c>
      <c r="J14" s="77"/>
      <c r="K14" s="7"/>
      <c r="L14" s="77"/>
      <c r="M14" s="7"/>
      <c r="N14" s="77"/>
      <c r="O14" s="105"/>
      <c r="P14" s="7"/>
      <c r="Q14" s="77"/>
      <c r="R14" s="29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x14ac:dyDescent="0.25">
      <c r="A15" s="26" t="s">
        <v>129</v>
      </c>
      <c r="B15" s="7"/>
      <c r="C15" s="7"/>
      <c r="D15" s="7"/>
      <c r="E15" s="7"/>
      <c r="F15" s="7"/>
      <c r="G15" s="7"/>
      <c r="H15" s="7"/>
      <c r="I15" s="7"/>
      <c r="J15" s="77"/>
      <c r="K15" s="7"/>
      <c r="L15" s="77"/>
      <c r="M15" s="7"/>
      <c r="N15" s="77"/>
      <c r="O15" s="105"/>
      <c r="P15" s="7"/>
      <c r="Q15" s="77"/>
      <c r="R15" s="29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x14ac:dyDescent="0.25">
      <c r="A16" s="70" t="s">
        <v>130</v>
      </c>
      <c r="B16" s="78"/>
      <c r="C16" s="78"/>
      <c r="D16" s="78"/>
      <c r="E16" s="78"/>
      <c r="F16" s="78"/>
      <c r="G16" s="78"/>
      <c r="H16" s="78"/>
      <c r="I16" s="78"/>
      <c r="J16" s="79"/>
      <c r="K16" s="78"/>
      <c r="L16" s="79"/>
      <c r="M16" s="78"/>
      <c r="N16" s="79"/>
      <c r="O16" s="113"/>
      <c r="P16" s="78"/>
      <c r="Q16" s="79"/>
      <c r="R16" s="81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x14ac:dyDescent="0.25">
      <c r="A17" s="26" t="s">
        <v>114</v>
      </c>
      <c r="B17" s="7"/>
      <c r="C17" s="7"/>
      <c r="D17" s="7"/>
      <c r="E17" s="7"/>
      <c r="F17" s="7"/>
      <c r="G17" s="7"/>
      <c r="H17" s="7"/>
      <c r="I17" s="7"/>
      <c r="J17" s="77"/>
      <c r="K17" s="7"/>
      <c r="L17" s="77"/>
      <c r="M17" s="7"/>
      <c r="N17" s="77"/>
      <c r="O17" s="105"/>
      <c r="P17" s="7"/>
      <c r="Q17" s="77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25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2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x14ac:dyDescent="0.25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81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x14ac:dyDescent="0.25">
      <c r="A20" s="26" t="s">
        <v>111</v>
      </c>
      <c r="B20" s="7"/>
      <c r="C20" s="7"/>
      <c r="D20" s="7"/>
      <c r="E20" s="7"/>
      <c r="F20" s="7"/>
      <c r="G20" s="7"/>
      <c r="H20" s="7"/>
      <c r="I20" s="7"/>
      <c r="J20" s="77"/>
      <c r="K20" s="7"/>
      <c r="L20" s="77"/>
      <c r="M20" s="7"/>
      <c r="N20" s="77"/>
      <c r="O20" s="105"/>
      <c r="P20" s="7"/>
      <c r="Q20" s="77"/>
      <c r="R20" s="29">
        <v>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x14ac:dyDescent="0.25">
      <c r="A21" s="70" t="s">
        <v>112</v>
      </c>
      <c r="B21" s="78"/>
      <c r="C21" s="78"/>
      <c r="D21" s="78"/>
      <c r="E21" s="78"/>
      <c r="F21" s="78"/>
      <c r="G21" s="78"/>
      <c r="H21" s="78"/>
      <c r="I21" s="78"/>
      <c r="J21" s="79"/>
      <c r="K21" s="78"/>
      <c r="L21" s="79"/>
      <c r="M21" s="78"/>
      <c r="N21" s="79"/>
      <c r="O21" s="113"/>
      <c r="P21" s="78"/>
      <c r="Q21" s="79"/>
      <c r="R21" s="81">
        <v>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x14ac:dyDescent="0.25">
      <c r="A22" s="26" t="s">
        <v>116</v>
      </c>
      <c r="B22" s="7"/>
      <c r="C22" s="7"/>
      <c r="D22" s="7"/>
      <c r="E22" s="7"/>
      <c r="F22" s="7"/>
      <c r="G22" s="7"/>
      <c r="H22" s="7"/>
      <c r="I22" s="7"/>
      <c r="J22" s="77"/>
      <c r="K22" s="7"/>
      <c r="L22" s="77"/>
      <c r="M22" s="7"/>
      <c r="N22" s="77"/>
      <c r="O22" s="105"/>
      <c r="P22" s="7"/>
      <c r="Q22" s="77"/>
      <c r="R22" s="2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ht="16.5" thickBot="1" x14ac:dyDescent="0.3">
      <c r="A23" s="27" t="s">
        <v>117</v>
      </c>
      <c r="B23" s="8"/>
      <c r="C23" s="8"/>
      <c r="D23" s="8"/>
      <c r="E23" s="8"/>
      <c r="F23" s="8"/>
      <c r="G23" s="8"/>
      <c r="H23" s="8"/>
      <c r="I23" s="8"/>
      <c r="J23" s="82"/>
      <c r="K23" s="8"/>
      <c r="L23" s="82"/>
      <c r="M23" s="8"/>
      <c r="N23" s="82"/>
      <c r="O23" s="106">
        <v>8</v>
      </c>
      <c r="P23" s="8"/>
      <c r="Q23" s="82"/>
      <c r="R23" s="9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x14ac:dyDescent="0.25">
      <c r="A24" s="10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x14ac:dyDescent="0.25">
      <c r="A25" s="10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x14ac:dyDescent="0.25">
      <c r="A26" s="10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x14ac:dyDescent="0.25">
      <c r="A27" s="10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x14ac:dyDescent="0.25">
      <c r="A28" s="10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x14ac:dyDescent="0.25">
      <c r="A29" s="10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x14ac:dyDescent="0.25">
      <c r="A30" s="10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x14ac:dyDescent="0.25">
      <c r="A31" s="10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x14ac:dyDescent="0.25">
      <c r="A32" s="10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x14ac:dyDescent="0.25">
      <c r="A33" s="10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x14ac:dyDescent="0.25">
      <c r="A34" s="10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x14ac:dyDescent="0.25">
      <c r="A35" s="10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x14ac:dyDescent="0.25">
      <c r="A36" s="10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x14ac:dyDescent="0.25">
      <c r="A37" s="10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x14ac:dyDescent="0.25">
      <c r="A38" s="10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x14ac:dyDescent="0.25">
      <c r="A39" s="10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x14ac:dyDescent="0.25">
      <c r="A40" s="10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x14ac:dyDescent="0.25">
      <c r="A41" s="10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x14ac:dyDescent="0.25">
      <c r="A42" s="10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x14ac:dyDescent="0.25">
      <c r="A43" s="10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x14ac:dyDescent="0.25">
      <c r="A44" s="10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x14ac:dyDescent="0.25">
      <c r="A45" s="10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x14ac:dyDescent="0.25">
      <c r="A46" s="10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x14ac:dyDescent="0.25">
      <c r="A47" s="10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x14ac:dyDescent="0.25">
      <c r="A48" s="10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x14ac:dyDescent="0.25">
      <c r="A49" s="10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x14ac:dyDescent="0.25">
      <c r="A50" s="10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x14ac:dyDescent="0.25">
      <c r="A51" s="10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x14ac:dyDescent="0.25">
      <c r="A52" s="10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x14ac:dyDescent="0.25">
      <c r="A53" s="10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x14ac:dyDescent="0.25">
      <c r="A54" s="10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x14ac:dyDescent="0.25">
      <c r="A55" s="10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x14ac:dyDescent="0.25">
      <c r="A56" s="10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x14ac:dyDescent="0.25">
      <c r="A57" s="10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x14ac:dyDescent="0.25">
      <c r="A58" s="10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x14ac:dyDescent="0.25">
      <c r="A59" s="10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x14ac:dyDescent="0.25">
      <c r="A60" s="10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x14ac:dyDescent="0.25">
      <c r="A61" s="10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x14ac:dyDescent="0.25">
      <c r="A62" s="10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x14ac:dyDescent="0.25">
      <c r="A63" s="10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</sheetData>
  <phoneticPr fontId="2" type="noConversion"/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5" sqref="A5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25">
      <c r="A2" s="4" t="s">
        <v>225</v>
      </c>
      <c r="B2" s="25" t="s">
        <v>44</v>
      </c>
    </row>
    <row r="3" spans="1:2" x14ac:dyDescent="0.25">
      <c r="A3" s="26" t="s">
        <v>109</v>
      </c>
      <c r="B3" s="35">
        <v>9285.7142857143008</v>
      </c>
    </row>
    <row r="4" spans="1:2" ht="16.5" thickBot="1" x14ac:dyDescent="0.3">
      <c r="A4" s="27" t="s">
        <v>110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5" sqref="A5"/>
    </sheetView>
  </sheetViews>
  <sheetFormatPr defaultColWidth="9.140625" defaultRowHeight="15.75" x14ac:dyDescent="0.25"/>
  <cols>
    <col min="1" max="1" width="14.5703125" style="1" customWidth="1"/>
    <col min="2" max="16384" width="9.140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25">
      <c r="A2" s="4" t="s">
        <v>166</v>
      </c>
      <c r="B2" s="25" t="s">
        <v>44</v>
      </c>
    </row>
    <row r="3" spans="1:2" x14ac:dyDescent="0.25">
      <c r="A3" s="26" t="s">
        <v>114</v>
      </c>
      <c r="B3" s="35">
        <v>0</v>
      </c>
    </row>
    <row r="4" spans="1:2" x14ac:dyDescent="0.25">
      <c r="A4" s="26" t="s">
        <v>266</v>
      </c>
      <c r="B4" s="35">
        <v>0</v>
      </c>
    </row>
    <row r="5" spans="1:2" ht="16.5" thickBot="1" x14ac:dyDescent="0.3">
      <c r="A5" s="27" t="s">
        <v>267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5" sqref="A5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6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25">
      <c r="A2" s="4" t="s">
        <v>164</v>
      </c>
      <c r="B2" s="73" t="s">
        <v>118</v>
      </c>
      <c r="C2" s="5" t="s">
        <v>119</v>
      </c>
      <c r="D2" s="5" t="s">
        <v>248</v>
      </c>
      <c r="E2" s="5" t="s">
        <v>249</v>
      </c>
      <c r="F2" s="25" t="s">
        <v>250</v>
      </c>
    </row>
    <row r="3" spans="1:6" x14ac:dyDescent="0.25">
      <c r="A3" s="26" t="s">
        <v>116</v>
      </c>
      <c r="B3" s="71">
        <v>0</v>
      </c>
      <c r="C3" s="72">
        <v>0</v>
      </c>
      <c r="D3" s="72">
        <v>0</v>
      </c>
      <c r="E3" s="72">
        <v>0</v>
      </c>
      <c r="F3" s="43">
        <v>0</v>
      </c>
    </row>
    <row r="4" spans="1:6" ht="16.5" thickBot="1" x14ac:dyDescent="0.3">
      <c r="A4" s="27" t="s">
        <v>117</v>
      </c>
      <c r="B4" s="42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40625" defaultRowHeight="15.75" x14ac:dyDescent="0.25"/>
  <cols>
    <col min="1" max="1" width="16.85546875" style="1" customWidth="1"/>
    <col min="2" max="16384" width="9.140625" style="1"/>
  </cols>
  <sheetData>
    <row r="1" spans="1:53" ht="16.5" thickBot="1" x14ac:dyDescent="0.3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25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25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25">
      <c r="A4" s="26" t="s">
        <v>269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5">
        <v>0</v>
      </c>
    </row>
    <row r="5" spans="1:53" ht="16.5" thickBot="1" x14ac:dyDescent="0.3">
      <c r="A5" s="27" t="s">
        <v>270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7">
        <v>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7" sqref="A7"/>
    </sheetView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53" ht="16.5" thickBot="1" x14ac:dyDescent="0.3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25">
      <c r="A2" s="4" t="s">
        <v>278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x14ac:dyDescent="0.25">
      <c r="A3" s="26" t="s">
        <v>268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25">
      <c r="A4" s="26" t="s">
        <v>269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4">
        <v>12580</v>
      </c>
      <c r="L4" s="34">
        <v>12580</v>
      </c>
      <c r="M4" s="34">
        <v>12580</v>
      </c>
      <c r="N4" s="34">
        <v>12580</v>
      </c>
      <c r="O4" s="34">
        <v>25160</v>
      </c>
      <c r="P4" s="34">
        <v>25160</v>
      </c>
      <c r="Q4" s="34">
        <v>25160</v>
      </c>
      <c r="R4" s="34">
        <v>25160</v>
      </c>
      <c r="S4" s="34">
        <v>25160</v>
      </c>
      <c r="T4" s="34">
        <v>25160</v>
      </c>
      <c r="U4" s="34">
        <v>25160</v>
      </c>
      <c r="V4" s="34">
        <v>25160</v>
      </c>
      <c r="W4" s="34">
        <v>25160</v>
      </c>
      <c r="X4" s="34">
        <v>25160</v>
      </c>
      <c r="Y4" s="34">
        <v>25160</v>
      </c>
      <c r="Z4" s="34">
        <v>25160</v>
      </c>
      <c r="AA4" s="34">
        <v>25160</v>
      </c>
      <c r="AB4" s="34">
        <v>38000</v>
      </c>
      <c r="AC4" s="34">
        <v>38000</v>
      </c>
      <c r="AD4" s="34">
        <v>38000</v>
      </c>
      <c r="AE4" s="34">
        <v>38000</v>
      </c>
      <c r="AF4" s="34">
        <v>38000</v>
      </c>
      <c r="AG4" s="34">
        <v>38000</v>
      </c>
      <c r="AH4" s="34">
        <v>38000</v>
      </c>
      <c r="AI4" s="34">
        <v>38000</v>
      </c>
      <c r="AJ4" s="34">
        <v>38000</v>
      </c>
      <c r="AK4" s="34">
        <v>38000</v>
      </c>
      <c r="AL4" s="34">
        <v>38000</v>
      </c>
      <c r="AM4" s="34">
        <v>38000</v>
      </c>
      <c r="AN4" s="34">
        <v>38000</v>
      </c>
      <c r="AO4" s="34">
        <v>25160</v>
      </c>
      <c r="AP4" s="34">
        <v>25160</v>
      </c>
      <c r="AQ4" s="34">
        <v>25160</v>
      </c>
      <c r="AR4" s="34">
        <v>25160</v>
      </c>
      <c r="AS4" s="34">
        <v>25160</v>
      </c>
      <c r="AT4" s="34">
        <v>25160</v>
      </c>
      <c r="AU4" s="34">
        <v>25160</v>
      </c>
      <c r="AV4" s="34">
        <v>25160</v>
      </c>
      <c r="AW4" s="34">
        <v>25160</v>
      </c>
      <c r="AX4" s="34">
        <v>25160</v>
      </c>
      <c r="AY4" s="34">
        <v>25160</v>
      </c>
      <c r="AZ4" s="34">
        <v>25160</v>
      </c>
      <c r="BA4" s="34">
        <v>25160</v>
      </c>
    </row>
    <row r="5" spans="1:53" ht="16.5" thickBot="1" x14ac:dyDescent="0.3">
      <c r="A5" s="27" t="s">
        <v>270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6">
        <v>51112</v>
      </c>
      <c r="L5" s="36">
        <v>51112</v>
      </c>
      <c r="M5" s="36">
        <v>51112</v>
      </c>
      <c r="N5" s="36">
        <v>51112</v>
      </c>
      <c r="O5" s="36">
        <v>51112</v>
      </c>
      <c r="P5" s="36">
        <v>51112</v>
      </c>
      <c r="Q5" s="36">
        <v>51112</v>
      </c>
      <c r="R5" s="36">
        <v>51112</v>
      </c>
      <c r="S5" s="36">
        <v>51112</v>
      </c>
      <c r="T5" s="36">
        <v>51112</v>
      </c>
      <c r="U5" s="36">
        <v>51112</v>
      </c>
      <c r="V5" s="36">
        <v>51112</v>
      </c>
      <c r="W5" s="36">
        <v>51112</v>
      </c>
      <c r="X5" s="36">
        <v>51112</v>
      </c>
      <c r="Y5" s="36">
        <v>51112</v>
      </c>
      <c r="Z5" s="36">
        <v>51112</v>
      </c>
      <c r="AA5" s="36">
        <v>51112</v>
      </c>
      <c r="AB5" s="36">
        <v>51112</v>
      </c>
      <c r="AC5" s="36">
        <v>51112</v>
      </c>
      <c r="AD5" s="36">
        <v>51112</v>
      </c>
      <c r="AE5" s="36">
        <v>51112</v>
      </c>
      <c r="AF5" s="36">
        <v>51112</v>
      </c>
      <c r="AG5" s="36">
        <v>51112</v>
      </c>
      <c r="AH5" s="36">
        <v>51112</v>
      </c>
      <c r="AI5" s="36">
        <v>51112</v>
      </c>
      <c r="AJ5" s="36">
        <v>51112</v>
      </c>
      <c r="AK5" s="36">
        <v>51112</v>
      </c>
      <c r="AL5" s="36">
        <v>51112</v>
      </c>
      <c r="AM5" s="36">
        <v>51112</v>
      </c>
      <c r="AN5" s="36">
        <v>51112</v>
      </c>
      <c r="AO5" s="36">
        <v>51112</v>
      </c>
      <c r="AP5" s="36">
        <v>51112</v>
      </c>
      <c r="AQ5" s="36">
        <v>51112</v>
      </c>
      <c r="AR5" s="36">
        <v>51112</v>
      </c>
      <c r="AS5" s="36">
        <v>51112</v>
      </c>
      <c r="AT5" s="36">
        <v>51112</v>
      </c>
      <c r="AU5" s="36">
        <v>51112</v>
      </c>
      <c r="AV5" s="36">
        <v>51112</v>
      </c>
      <c r="AW5" s="36">
        <v>51112</v>
      </c>
      <c r="AX5" s="36">
        <v>51112</v>
      </c>
      <c r="AY5" s="36">
        <v>51112</v>
      </c>
      <c r="AZ5" s="36">
        <v>51112</v>
      </c>
      <c r="BA5" s="36">
        <v>51112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40625" defaultRowHeight="15.75" x14ac:dyDescent="0.25"/>
  <cols>
    <col min="1" max="1" width="24.42578125" style="1" customWidth="1"/>
    <col min="2" max="16384" width="9.140625" style="1"/>
  </cols>
  <sheetData>
    <row r="1" spans="1:53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111</v>
      </c>
      <c r="F1" s="1">
        <v>71428.571428571406</v>
      </c>
      <c r="H1" s="1" t="s">
        <v>112</v>
      </c>
      <c r="I1" s="1">
        <v>42857.142857142899</v>
      </c>
      <c r="K1" s="1" t="s">
        <v>243</v>
      </c>
      <c r="L1" s="1">
        <v>0.7</v>
      </c>
    </row>
    <row r="2" spans="1:53" s="6" customFormat="1" x14ac:dyDescent="0.25">
      <c r="A2" s="4" t="s">
        <v>310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25">
      <c r="A3" s="26" t="s">
        <v>111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.5" thickBot="1" x14ac:dyDescent="0.3">
      <c r="A4" s="27" t="s">
        <v>112</v>
      </c>
      <c r="B4" s="42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15" spans="1:53" x14ac:dyDescent="0.25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6.85546875" style="1" customWidth="1"/>
    <col min="2" max="2" width="10.140625" style="1" bestFit="1" customWidth="1"/>
    <col min="3" max="16384" width="9.140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25">
      <c r="A2" s="4" t="s">
        <v>155</v>
      </c>
      <c r="B2" s="25" t="s">
        <v>44</v>
      </c>
    </row>
    <row r="3" spans="1:2" ht="16.5" thickBot="1" x14ac:dyDescent="0.3">
      <c r="A3" s="27" t="s">
        <v>107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7.5703125" style="1" customWidth="1"/>
    <col min="2" max="16384" width="9.140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25">
      <c r="A2" s="4" t="s">
        <v>155</v>
      </c>
      <c r="B2" s="25" t="s">
        <v>44</v>
      </c>
    </row>
    <row r="3" spans="1:2" s="6" customFormat="1" ht="16.5" thickBot="1" x14ac:dyDescent="0.3">
      <c r="A3" s="27" t="s">
        <v>107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40625" defaultRowHeight="15.75" x14ac:dyDescent="0.25"/>
  <cols>
    <col min="1" max="1" width="11" style="1" customWidth="1"/>
    <col min="2" max="2" width="10.140625" style="1" bestFit="1" customWidth="1"/>
    <col min="3" max="16384" width="9.140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25">
      <c r="A2" s="4" t="s">
        <v>224</v>
      </c>
      <c r="B2" s="25" t="s">
        <v>44</v>
      </c>
    </row>
    <row r="3" spans="1:2" x14ac:dyDescent="0.25">
      <c r="A3" s="26" t="s">
        <v>122</v>
      </c>
      <c r="B3" s="35"/>
    </row>
    <row r="4" spans="1:2" x14ac:dyDescent="0.25">
      <c r="A4" s="26" t="s">
        <v>123</v>
      </c>
      <c r="B4" s="35"/>
    </row>
    <row r="5" spans="1:2" x14ac:dyDescent="0.25">
      <c r="A5" s="26" t="s">
        <v>124</v>
      </c>
      <c r="B5" s="35"/>
    </row>
    <row r="6" spans="1:2" x14ac:dyDescent="0.25">
      <c r="A6" s="26" t="s">
        <v>125</v>
      </c>
      <c r="B6" s="35"/>
    </row>
    <row r="7" spans="1:2" x14ac:dyDescent="0.25">
      <c r="A7" s="26" t="s">
        <v>126</v>
      </c>
      <c r="B7" s="35"/>
    </row>
    <row r="8" spans="1:2" x14ac:dyDescent="0.25">
      <c r="A8" s="26" t="s">
        <v>127</v>
      </c>
      <c r="B8" s="35"/>
    </row>
    <row r="9" spans="1:2" x14ac:dyDescent="0.25">
      <c r="A9" s="26" t="s">
        <v>128</v>
      </c>
      <c r="B9" s="35"/>
    </row>
    <row r="10" spans="1:2" x14ac:dyDescent="0.25">
      <c r="A10" s="26" t="s">
        <v>129</v>
      </c>
      <c r="B10" s="35"/>
    </row>
    <row r="11" spans="1:2" ht="16.5" thickBot="1" x14ac:dyDescent="0.3">
      <c r="A11" s="27" t="s">
        <v>130</v>
      </c>
      <c r="B11" s="37"/>
    </row>
    <row r="12" spans="1:2" x14ac:dyDescent="0.25">
      <c r="A12" s="11"/>
      <c r="B12" s="83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40625" defaultRowHeight="15.75" x14ac:dyDescent="0.25"/>
  <cols>
    <col min="1" max="1" width="16.5703125" style="1" customWidth="1"/>
    <col min="2" max="2" width="15.42578125" style="1" bestFit="1" customWidth="1"/>
    <col min="3" max="3" width="9.85546875" style="1" bestFit="1" customWidth="1"/>
    <col min="4" max="16384" width="9.140625" style="1"/>
  </cols>
  <sheetData>
    <row r="1" spans="1:53" ht="16.5" thickBot="1" x14ac:dyDescent="0.3">
      <c r="A1" s="1" t="str">
        <f>_xlfn.CONCAT( "Operating Capacity of Disposal Site [%]")</f>
        <v>Operating Capacity of Disposal Site [%]</v>
      </c>
    </row>
    <row r="2" spans="1:53" s="6" customFormat="1" x14ac:dyDescent="0.25">
      <c r="A2" s="4" t="s">
        <v>225</v>
      </c>
      <c r="B2" s="5" t="s">
        <v>172</v>
      </c>
      <c r="C2" s="5" t="s">
        <v>173</v>
      </c>
      <c r="D2" s="5" t="s">
        <v>174</v>
      </c>
      <c r="E2" s="5" t="s">
        <v>175</v>
      </c>
      <c r="F2" s="5" t="s">
        <v>176</v>
      </c>
      <c r="G2" s="5" t="s">
        <v>177</v>
      </c>
      <c r="H2" s="5" t="s">
        <v>178</v>
      </c>
      <c r="I2" s="5" t="s">
        <v>179</v>
      </c>
      <c r="J2" s="5" t="s">
        <v>180</v>
      </c>
      <c r="K2" s="5" t="s">
        <v>181</v>
      </c>
      <c r="L2" s="5" t="s">
        <v>182</v>
      </c>
      <c r="M2" s="5" t="s">
        <v>183</v>
      </c>
      <c r="N2" s="5" t="s">
        <v>184</v>
      </c>
      <c r="O2" s="5" t="s">
        <v>185</v>
      </c>
      <c r="P2" s="5" t="s">
        <v>186</v>
      </c>
      <c r="Q2" s="5" t="s">
        <v>187</v>
      </c>
      <c r="R2" s="5" t="s">
        <v>188</v>
      </c>
      <c r="S2" s="5" t="s">
        <v>189</v>
      </c>
      <c r="T2" s="5" t="s">
        <v>190</v>
      </c>
      <c r="U2" s="5" t="s">
        <v>191</v>
      </c>
      <c r="V2" s="5" t="s">
        <v>192</v>
      </c>
      <c r="W2" s="5" t="s">
        <v>193</v>
      </c>
      <c r="X2" s="5" t="s">
        <v>194</v>
      </c>
      <c r="Y2" s="5" t="s">
        <v>195</v>
      </c>
      <c r="Z2" s="5" t="s">
        <v>196</v>
      </c>
      <c r="AA2" s="5" t="s">
        <v>197</v>
      </c>
      <c r="AB2" s="5" t="s">
        <v>198</v>
      </c>
      <c r="AC2" s="5" t="s">
        <v>199</v>
      </c>
      <c r="AD2" s="5" t="s">
        <v>200</v>
      </c>
      <c r="AE2" s="5" t="s">
        <v>201</v>
      </c>
      <c r="AF2" s="5" t="s">
        <v>202</v>
      </c>
      <c r="AG2" s="5" t="s">
        <v>203</v>
      </c>
      <c r="AH2" s="5" t="s">
        <v>204</v>
      </c>
      <c r="AI2" s="5" t="s">
        <v>205</v>
      </c>
      <c r="AJ2" s="5" t="s">
        <v>206</v>
      </c>
      <c r="AK2" s="5" t="s">
        <v>207</v>
      </c>
      <c r="AL2" s="5" t="s">
        <v>208</v>
      </c>
      <c r="AM2" s="5" t="s">
        <v>209</v>
      </c>
      <c r="AN2" s="5" t="s">
        <v>210</v>
      </c>
      <c r="AO2" s="5" t="s">
        <v>211</v>
      </c>
      <c r="AP2" s="5" t="s">
        <v>212</v>
      </c>
      <c r="AQ2" s="5" t="s">
        <v>213</v>
      </c>
      <c r="AR2" s="5" t="s">
        <v>214</v>
      </c>
      <c r="AS2" s="5" t="s">
        <v>215</v>
      </c>
      <c r="AT2" s="5" t="s">
        <v>216</v>
      </c>
      <c r="AU2" s="5" t="s">
        <v>217</v>
      </c>
      <c r="AV2" s="5" t="s">
        <v>218</v>
      </c>
      <c r="AW2" s="5" t="s">
        <v>219</v>
      </c>
      <c r="AX2" s="5" t="s">
        <v>220</v>
      </c>
      <c r="AY2" s="5" t="s">
        <v>221</v>
      </c>
      <c r="AZ2" s="5" t="s">
        <v>222</v>
      </c>
      <c r="BA2" s="25" t="s">
        <v>223</v>
      </c>
    </row>
    <row r="3" spans="1:53" s="6" customFormat="1" x14ac:dyDescent="0.25">
      <c r="A3" s="26" t="s">
        <v>109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.5" thickBot="1" x14ac:dyDescent="0.3">
      <c r="A4" s="27" t="s">
        <v>110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25">
      <c r="B8" s="45"/>
    </row>
    <row r="9" spans="1:53" x14ac:dyDescent="0.25">
      <c r="D9" s="1" t="s">
        <v>244</v>
      </c>
      <c r="F9" s="10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40625" defaultRowHeight="15.75" x14ac:dyDescent="0.25"/>
  <cols>
    <col min="1" max="1" width="11.85546875" style="1" customWidth="1"/>
    <col min="2" max="16384" width="9.140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25">
      <c r="A2" s="4" t="s">
        <v>225</v>
      </c>
      <c r="B2" s="25" t="s">
        <v>44</v>
      </c>
    </row>
    <row r="3" spans="1:2" s="6" customFormat="1" x14ac:dyDescent="0.25">
      <c r="A3" s="26" t="s">
        <v>109</v>
      </c>
      <c r="B3" s="29">
        <v>0.35</v>
      </c>
    </row>
    <row r="4" spans="1:2" s="6" customFormat="1" ht="16.5" thickBot="1" x14ac:dyDescent="0.3">
      <c r="A4" s="27" t="s">
        <v>110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40625" defaultRowHeight="15.75" x14ac:dyDescent="0.25"/>
  <cols>
    <col min="1" max="1" width="15.57031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25">
      <c r="A2" s="4" t="s">
        <v>164</v>
      </c>
      <c r="B2" s="86" t="s">
        <v>227</v>
      </c>
      <c r="C2" s="25" t="s">
        <v>44</v>
      </c>
    </row>
    <row r="3" spans="1:3" x14ac:dyDescent="0.25">
      <c r="A3" s="26" t="s">
        <v>116</v>
      </c>
      <c r="B3" s="84" t="s">
        <v>118</v>
      </c>
      <c r="C3" s="29">
        <v>0.2</v>
      </c>
    </row>
    <row r="4" spans="1:3" x14ac:dyDescent="0.25">
      <c r="A4" s="26" t="s">
        <v>117</v>
      </c>
      <c r="B4" s="84" t="s">
        <v>118</v>
      </c>
      <c r="C4" s="29">
        <v>0.2</v>
      </c>
    </row>
    <row r="5" spans="1:3" x14ac:dyDescent="0.25">
      <c r="A5" s="26" t="s">
        <v>116</v>
      </c>
      <c r="B5" s="84" t="s">
        <v>119</v>
      </c>
      <c r="C5" s="29">
        <v>0.3</v>
      </c>
    </row>
    <row r="6" spans="1:3" x14ac:dyDescent="0.25">
      <c r="A6" s="26" t="s">
        <v>117</v>
      </c>
      <c r="B6" s="84" t="s">
        <v>119</v>
      </c>
      <c r="C6" s="29">
        <v>0.3</v>
      </c>
    </row>
    <row r="7" spans="1:3" x14ac:dyDescent="0.25">
      <c r="A7" s="26" t="s">
        <v>116</v>
      </c>
      <c r="B7" s="84" t="s">
        <v>248</v>
      </c>
      <c r="C7" s="29">
        <v>0.5</v>
      </c>
    </row>
    <row r="8" spans="1:3" x14ac:dyDescent="0.25">
      <c r="A8" s="26" t="s">
        <v>117</v>
      </c>
      <c r="B8" s="84" t="s">
        <v>248</v>
      </c>
      <c r="C8" s="29">
        <v>0.5</v>
      </c>
    </row>
    <row r="9" spans="1:3" x14ac:dyDescent="0.25">
      <c r="A9" s="26" t="s">
        <v>116</v>
      </c>
      <c r="B9" s="84" t="s">
        <v>249</v>
      </c>
      <c r="C9" s="29">
        <v>1</v>
      </c>
    </row>
    <row r="10" spans="1:3" x14ac:dyDescent="0.25">
      <c r="A10" s="26" t="s">
        <v>117</v>
      </c>
      <c r="B10" s="84" t="s">
        <v>249</v>
      </c>
      <c r="C10" s="29">
        <v>1</v>
      </c>
    </row>
    <row r="11" spans="1:3" x14ac:dyDescent="0.25">
      <c r="A11" s="26" t="s">
        <v>116</v>
      </c>
      <c r="B11" s="84" t="s">
        <v>250</v>
      </c>
      <c r="C11" s="29">
        <v>0.7</v>
      </c>
    </row>
    <row r="12" spans="1:3" ht="16.5" thickBot="1" x14ac:dyDescent="0.3">
      <c r="A12" s="27" t="s">
        <v>117</v>
      </c>
      <c r="B12" s="87" t="s">
        <v>250</v>
      </c>
      <c r="C12" s="9">
        <v>0.7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7.140625" style="1" customWidth="1"/>
    <col min="2" max="16384" width="9.140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25">
      <c r="A2" s="4" t="s">
        <v>155</v>
      </c>
      <c r="B2" s="25" t="s">
        <v>44</v>
      </c>
    </row>
    <row r="3" spans="1:2" s="6" customFormat="1" ht="16.5" thickBot="1" x14ac:dyDescent="0.3">
      <c r="A3" s="27" t="s">
        <v>107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40625" defaultRowHeight="15.75" x14ac:dyDescent="0.25"/>
  <cols>
    <col min="1" max="3" width="9.140625" style="1"/>
    <col min="4" max="6" width="10.140625" style="1" bestFit="1" customWidth="1"/>
    <col min="7" max="16384" width="9.140625" style="1"/>
  </cols>
  <sheetData>
    <row r="1" spans="1:21" ht="16.5" thickBot="1" x14ac:dyDescent="0.3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1" x14ac:dyDescent="0.25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25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>
        <v>0</v>
      </c>
      <c r="Q3" s="77">
        <v>0</v>
      </c>
      <c r="R3" s="7">
        <v>0</v>
      </c>
      <c r="S3" s="7">
        <v>0</v>
      </c>
      <c r="T3" s="77">
        <v>0</v>
      </c>
      <c r="U3" s="29">
        <v>0</v>
      </c>
    </row>
    <row r="4" spans="1:21" x14ac:dyDescent="0.25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>
        <v>0</v>
      </c>
      <c r="Q4" s="77">
        <v>0</v>
      </c>
      <c r="R4" s="7">
        <v>0</v>
      </c>
      <c r="S4" s="7">
        <v>0</v>
      </c>
      <c r="T4" s="77">
        <v>0</v>
      </c>
      <c r="U4" s="29">
        <v>0</v>
      </c>
    </row>
    <row r="5" spans="1:21" x14ac:dyDescent="0.25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>
        <v>0</v>
      </c>
      <c r="Q5" s="77">
        <v>0</v>
      </c>
      <c r="R5" s="7">
        <v>0</v>
      </c>
      <c r="S5" s="7">
        <v>0</v>
      </c>
      <c r="T5" s="77">
        <v>0</v>
      </c>
      <c r="U5" s="29">
        <v>0</v>
      </c>
    </row>
    <row r="6" spans="1:21" x14ac:dyDescent="0.25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1E-4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>
        <v>0</v>
      </c>
      <c r="Q6" s="79">
        <v>0</v>
      </c>
      <c r="R6" s="78">
        <v>0</v>
      </c>
      <c r="S6" s="78">
        <v>0</v>
      </c>
      <c r="T6" s="79">
        <v>0</v>
      </c>
      <c r="U6" s="81">
        <v>0</v>
      </c>
    </row>
    <row r="7" spans="1:21" x14ac:dyDescent="0.25">
      <c r="A7" s="70" t="s">
        <v>107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1E-4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>
        <v>0</v>
      </c>
      <c r="Q7" s="79">
        <v>0</v>
      </c>
      <c r="R7" s="78">
        <v>0</v>
      </c>
      <c r="S7" s="78">
        <v>0</v>
      </c>
      <c r="T7" s="79">
        <v>0</v>
      </c>
      <c r="U7" s="81">
        <v>0</v>
      </c>
    </row>
    <row r="8" spans="1:21" x14ac:dyDescent="0.25">
      <c r="A8" s="26" t="s">
        <v>122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1E-4</v>
      </c>
      <c r="L8" s="77">
        <v>0</v>
      </c>
      <c r="M8" s="7">
        <v>0</v>
      </c>
      <c r="N8" s="77">
        <v>0</v>
      </c>
      <c r="O8" s="105">
        <v>0</v>
      </c>
      <c r="P8" s="7">
        <v>0</v>
      </c>
      <c r="Q8" s="77">
        <v>0</v>
      </c>
      <c r="R8" s="7">
        <v>0</v>
      </c>
      <c r="S8" s="7">
        <v>0</v>
      </c>
      <c r="T8" s="77">
        <v>0</v>
      </c>
      <c r="U8" s="29">
        <v>0</v>
      </c>
    </row>
    <row r="9" spans="1:21" x14ac:dyDescent="0.25">
      <c r="A9" s="26" t="s">
        <v>123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>
        <v>0</v>
      </c>
      <c r="Q9" s="77">
        <v>0</v>
      </c>
      <c r="R9" s="7">
        <v>0</v>
      </c>
      <c r="S9" s="7">
        <v>0</v>
      </c>
      <c r="T9" s="77">
        <v>0</v>
      </c>
      <c r="U9" s="29">
        <v>0</v>
      </c>
    </row>
    <row r="10" spans="1:21" x14ac:dyDescent="0.25">
      <c r="A10" s="26" t="s">
        <v>124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1E-4</v>
      </c>
      <c r="N10" s="77">
        <v>0</v>
      </c>
      <c r="O10" s="105">
        <v>0</v>
      </c>
      <c r="P10" s="7">
        <v>0</v>
      </c>
      <c r="Q10" s="77">
        <v>0</v>
      </c>
      <c r="R10" s="7">
        <v>0</v>
      </c>
      <c r="S10" s="7">
        <v>0</v>
      </c>
      <c r="T10" s="77">
        <v>0</v>
      </c>
      <c r="U10" s="29">
        <v>0</v>
      </c>
    </row>
    <row r="11" spans="1:21" x14ac:dyDescent="0.25">
      <c r="A11" s="26" t="s">
        <v>125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77">
        <v>0</v>
      </c>
      <c r="K11" s="7">
        <v>0</v>
      </c>
      <c r="L11" s="77">
        <v>1E-4</v>
      </c>
      <c r="M11" s="7">
        <v>0</v>
      </c>
      <c r="N11" s="77">
        <v>0</v>
      </c>
      <c r="O11" s="105">
        <v>0</v>
      </c>
      <c r="P11" s="7">
        <v>0</v>
      </c>
      <c r="Q11" s="77">
        <v>0</v>
      </c>
      <c r="R11" s="7">
        <v>0</v>
      </c>
      <c r="S11" s="7">
        <v>0</v>
      </c>
      <c r="T11" s="77">
        <v>0</v>
      </c>
      <c r="U11" s="29">
        <v>0</v>
      </c>
    </row>
    <row r="12" spans="1:21" x14ac:dyDescent="0.25">
      <c r="A12" s="26" t="s">
        <v>126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>
        <v>0</v>
      </c>
      <c r="Q12" s="77">
        <v>0</v>
      </c>
      <c r="R12" s="7">
        <v>0</v>
      </c>
      <c r="S12" s="7">
        <v>0</v>
      </c>
      <c r="T12" s="77">
        <v>0</v>
      </c>
      <c r="U12" s="29">
        <v>0</v>
      </c>
    </row>
    <row r="13" spans="1:21" x14ac:dyDescent="0.25">
      <c r="A13" s="26" t="s">
        <v>127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>
        <v>0</v>
      </c>
      <c r="Q13" s="77">
        <v>0</v>
      </c>
      <c r="R13" s="7">
        <v>0</v>
      </c>
      <c r="S13" s="7">
        <v>0</v>
      </c>
      <c r="T13" s="77">
        <v>0</v>
      </c>
      <c r="U13" s="29">
        <v>0</v>
      </c>
    </row>
    <row r="14" spans="1:21" x14ac:dyDescent="0.25">
      <c r="A14" s="26" t="s">
        <v>128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77">
        <v>1E-4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>
        <v>0</v>
      </c>
      <c r="Q14" s="77">
        <v>0</v>
      </c>
      <c r="R14" s="7">
        <v>0</v>
      </c>
      <c r="S14" s="7">
        <v>0</v>
      </c>
      <c r="T14" s="77">
        <v>0</v>
      </c>
      <c r="U14" s="29">
        <v>0</v>
      </c>
    </row>
    <row r="15" spans="1:21" x14ac:dyDescent="0.25">
      <c r="A15" s="26" t="s">
        <v>129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>
        <v>0</v>
      </c>
      <c r="Q15" s="77">
        <v>0</v>
      </c>
      <c r="R15" s="7">
        <v>0</v>
      </c>
      <c r="S15" s="7">
        <v>0</v>
      </c>
      <c r="T15" s="77">
        <v>0</v>
      </c>
      <c r="U15" s="29">
        <v>0</v>
      </c>
    </row>
    <row r="16" spans="1:21" x14ac:dyDescent="0.25">
      <c r="A16" s="70" t="s">
        <v>130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1E-4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1E-4</v>
      </c>
      <c r="O16" s="113">
        <v>0</v>
      </c>
      <c r="P16" s="78">
        <v>0</v>
      </c>
      <c r="Q16" s="79">
        <v>0</v>
      </c>
      <c r="R16" s="78">
        <v>0</v>
      </c>
      <c r="S16" s="78">
        <v>0</v>
      </c>
      <c r="T16" s="79">
        <v>0</v>
      </c>
      <c r="U16" s="81">
        <v>0</v>
      </c>
    </row>
    <row r="17" spans="1:21" x14ac:dyDescent="0.25">
      <c r="A17" s="26" t="s">
        <v>114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>
        <v>0</v>
      </c>
      <c r="Q17" s="77">
        <v>0</v>
      </c>
      <c r="R17" s="114">
        <v>0</v>
      </c>
      <c r="S17" s="115">
        <v>0</v>
      </c>
      <c r="T17" s="112">
        <v>0</v>
      </c>
      <c r="U17" s="29">
        <v>1E-4</v>
      </c>
    </row>
    <row r="18" spans="1:21" x14ac:dyDescent="0.25">
      <c r="A18" s="26" t="s">
        <v>266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7">
        <v>0</v>
      </c>
      <c r="M18" s="7">
        <v>0</v>
      </c>
      <c r="N18" s="77">
        <v>0</v>
      </c>
      <c r="O18" s="105">
        <v>0</v>
      </c>
      <c r="P18" s="7">
        <v>0</v>
      </c>
      <c r="Q18" s="77">
        <v>0</v>
      </c>
      <c r="R18" s="105">
        <v>1E-4</v>
      </c>
      <c r="S18" s="7">
        <v>1E-4</v>
      </c>
      <c r="T18" s="77">
        <v>0</v>
      </c>
      <c r="U18" s="29">
        <v>0</v>
      </c>
    </row>
    <row r="19" spans="1:21" x14ac:dyDescent="0.25">
      <c r="A19" s="70" t="s">
        <v>267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9">
        <v>0</v>
      </c>
      <c r="K19" s="78">
        <v>0</v>
      </c>
      <c r="L19" s="79">
        <v>0</v>
      </c>
      <c r="M19" s="78">
        <v>0</v>
      </c>
      <c r="N19" s="79">
        <v>0</v>
      </c>
      <c r="O19" s="113">
        <v>0</v>
      </c>
      <c r="P19" s="78">
        <v>0</v>
      </c>
      <c r="Q19" s="79">
        <v>0</v>
      </c>
      <c r="R19" s="113">
        <v>0</v>
      </c>
      <c r="S19" s="78">
        <v>0</v>
      </c>
      <c r="T19" s="79">
        <v>1E-4</v>
      </c>
      <c r="U19" s="81">
        <v>0</v>
      </c>
    </row>
    <row r="20" spans="1:21" x14ac:dyDescent="0.25">
      <c r="A20" s="26" t="s">
        <v>111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>
        <v>0</v>
      </c>
      <c r="Q20" s="77">
        <v>0</v>
      </c>
      <c r="R20" s="7">
        <v>0</v>
      </c>
      <c r="S20" s="7">
        <v>0</v>
      </c>
      <c r="T20" s="77">
        <v>0</v>
      </c>
      <c r="U20" s="29">
        <v>1E-4</v>
      </c>
    </row>
    <row r="21" spans="1:21" x14ac:dyDescent="0.25">
      <c r="A21" s="70" t="s">
        <v>112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>
        <v>0</v>
      </c>
      <c r="Q21" s="79">
        <v>0</v>
      </c>
      <c r="R21" s="78">
        <v>0</v>
      </c>
      <c r="S21" s="78">
        <v>0</v>
      </c>
      <c r="T21" s="79">
        <v>0</v>
      </c>
      <c r="U21" s="81">
        <v>1E-4</v>
      </c>
    </row>
    <row r="22" spans="1:21" x14ac:dyDescent="0.25">
      <c r="A22" s="26" t="s">
        <v>116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>
        <v>1E-4</v>
      </c>
      <c r="Q22" s="77">
        <v>1E-4</v>
      </c>
      <c r="R22" s="7">
        <v>1E-4</v>
      </c>
      <c r="S22" s="115">
        <v>1E-4</v>
      </c>
      <c r="T22" s="77">
        <v>1E-4</v>
      </c>
      <c r="U22" s="29">
        <v>0</v>
      </c>
    </row>
    <row r="23" spans="1:21" ht="16.5" thickBot="1" x14ac:dyDescent="0.3">
      <c r="A23" s="27" t="s">
        <v>117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1E-4</v>
      </c>
      <c r="P23" s="8">
        <v>0</v>
      </c>
      <c r="Q23" s="82">
        <v>0</v>
      </c>
      <c r="R23" s="8">
        <v>0</v>
      </c>
      <c r="S23" s="8">
        <v>0</v>
      </c>
      <c r="T23" s="82">
        <v>0</v>
      </c>
      <c r="U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40625" defaultRowHeight="15.75" x14ac:dyDescent="0.25"/>
  <cols>
    <col min="1" max="1" width="24.85546875" style="1" customWidth="1"/>
    <col min="2" max="16384" width="9.140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25">
      <c r="A2" s="4" t="s">
        <v>310</v>
      </c>
      <c r="B2" s="25" t="s">
        <v>44</v>
      </c>
    </row>
    <row r="3" spans="1:2" s="6" customFormat="1" x14ac:dyDescent="0.25">
      <c r="A3" s="26" t="s">
        <v>111</v>
      </c>
      <c r="B3" s="29">
        <v>1.5</v>
      </c>
    </row>
    <row r="4" spans="1:2" ht="16.5" thickBot="1" x14ac:dyDescent="0.3">
      <c r="A4" s="27" t="s">
        <v>112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40625" defaultRowHeight="15.75" x14ac:dyDescent="0.25"/>
  <cols>
    <col min="1" max="16384" width="9.140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25">
      <c r="A2" s="4" t="s">
        <v>224</v>
      </c>
      <c r="B2" s="25" t="s">
        <v>44</v>
      </c>
    </row>
    <row r="3" spans="1:2" x14ac:dyDescent="0.25">
      <c r="A3" s="26" t="s">
        <v>87</v>
      </c>
      <c r="B3" s="29">
        <v>95</v>
      </c>
    </row>
    <row r="4" spans="1:2" x14ac:dyDescent="0.25">
      <c r="A4" s="26" t="s">
        <v>88</v>
      </c>
      <c r="B4" s="29">
        <v>93</v>
      </c>
    </row>
    <row r="5" spans="1:2" x14ac:dyDescent="0.25">
      <c r="A5" s="26" t="s">
        <v>89</v>
      </c>
      <c r="B5" s="29">
        <v>97</v>
      </c>
    </row>
    <row r="6" spans="1:2" x14ac:dyDescent="0.25">
      <c r="A6" s="70" t="s">
        <v>90</v>
      </c>
      <c r="B6" s="81">
        <v>94</v>
      </c>
    </row>
    <row r="7" spans="1:2" x14ac:dyDescent="0.25">
      <c r="A7" s="90" t="s">
        <v>107</v>
      </c>
      <c r="B7" s="91">
        <v>90</v>
      </c>
    </row>
    <row r="8" spans="1:2" x14ac:dyDescent="0.25">
      <c r="A8" s="26" t="s">
        <v>111</v>
      </c>
      <c r="B8" s="29">
        <v>110</v>
      </c>
    </row>
    <row r="9" spans="1:2" ht="16.5" thickBot="1" x14ac:dyDescent="0.3">
      <c r="A9" s="27" t="s">
        <v>112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>
      <selection activeCell="A5" sqref="A5"/>
    </sheetView>
  </sheetViews>
  <sheetFormatPr defaultColWidth="9.140625" defaultRowHeight="15.75" x14ac:dyDescent="0.25"/>
  <cols>
    <col min="1" max="16384" width="9.140625" style="1"/>
  </cols>
  <sheetData>
    <row r="1" spans="1:3" ht="16.5" thickBot="1" x14ac:dyDescent="0.3">
      <c r="A1" s="1" t="s">
        <v>226</v>
      </c>
    </row>
    <row r="2" spans="1:3" x14ac:dyDescent="0.25">
      <c r="A2" s="3" t="s">
        <v>224</v>
      </c>
      <c r="B2" s="5" t="s">
        <v>109</v>
      </c>
      <c r="C2" s="25" t="s">
        <v>110</v>
      </c>
    </row>
    <row r="3" spans="1:3" x14ac:dyDescent="0.25">
      <c r="A3" s="26" t="s">
        <v>87</v>
      </c>
      <c r="B3" s="7">
        <v>3</v>
      </c>
      <c r="C3" s="29">
        <v>3.5</v>
      </c>
    </row>
    <row r="4" spans="1:3" x14ac:dyDescent="0.25">
      <c r="A4" s="26" t="s">
        <v>88</v>
      </c>
      <c r="B4" s="7">
        <v>2.5</v>
      </c>
      <c r="C4" s="29">
        <v>2</v>
      </c>
    </row>
    <row r="5" spans="1:3" x14ac:dyDescent="0.25">
      <c r="A5" s="26" t="s">
        <v>89</v>
      </c>
      <c r="B5" s="7">
        <v>3</v>
      </c>
      <c r="C5" s="29">
        <v>0.5</v>
      </c>
    </row>
    <row r="6" spans="1:3" x14ac:dyDescent="0.25">
      <c r="A6" s="70" t="s">
        <v>90</v>
      </c>
      <c r="B6" s="78">
        <v>3</v>
      </c>
      <c r="C6" s="81">
        <v>3.5</v>
      </c>
    </row>
    <row r="7" spans="1:3" ht="16.5" thickBot="1" x14ac:dyDescent="0.3">
      <c r="A7" s="27" t="s">
        <v>107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6" sqref="A6"/>
    </sheetView>
  </sheetViews>
  <sheetFormatPr defaultColWidth="9.140625" defaultRowHeight="15.75" x14ac:dyDescent="0.25"/>
  <cols>
    <col min="1" max="1" width="12.7109375" style="1" customWidth="1"/>
    <col min="2" max="16384" width="9.140625" style="1"/>
  </cols>
  <sheetData>
    <row r="1" spans="1:5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25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s="6" customFormat="1" x14ac:dyDescent="0.25">
      <c r="A3" s="26" t="s">
        <v>109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.5" thickBot="1" x14ac:dyDescent="0.3">
      <c r="A4" s="27" t="s">
        <v>110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7" sqref="A7"/>
    </sheetView>
  </sheetViews>
  <sheetFormatPr defaultColWidth="9.140625" defaultRowHeight="15.75" x14ac:dyDescent="0.25"/>
  <cols>
    <col min="1" max="1" width="19" style="1" customWidth="1"/>
    <col min="2" max="16384" width="9.140625" style="1"/>
  </cols>
  <sheetData>
    <row r="1" spans="1:5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25">
      <c r="A2" s="4" t="s">
        <v>225</v>
      </c>
      <c r="B2" s="5" t="s">
        <v>148</v>
      </c>
      <c r="C2" s="5" t="s">
        <v>149</v>
      </c>
      <c r="D2" s="5" t="s">
        <v>150</v>
      </c>
      <c r="E2" s="25" t="s">
        <v>151</v>
      </c>
    </row>
    <row r="3" spans="1:5" x14ac:dyDescent="0.25">
      <c r="A3" s="26" t="s">
        <v>109</v>
      </c>
      <c r="B3" s="34">
        <v>0</v>
      </c>
      <c r="C3" s="34">
        <v>7143</v>
      </c>
      <c r="D3" s="34">
        <v>14286</v>
      </c>
      <c r="E3" s="43">
        <v>50000</v>
      </c>
    </row>
    <row r="4" spans="1:5" ht="16.5" thickBot="1" x14ac:dyDescent="0.3">
      <c r="A4" s="27" t="s">
        <v>110</v>
      </c>
      <c r="B4" s="36">
        <v>0</v>
      </c>
      <c r="C4" s="36">
        <v>7143</v>
      </c>
      <c r="D4" s="36">
        <v>14286</v>
      </c>
      <c r="E4" s="37">
        <v>50000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5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25">
      <c r="A2" s="4" t="s">
        <v>166</v>
      </c>
      <c r="B2" s="5" t="s">
        <v>138</v>
      </c>
      <c r="C2" s="5" t="s">
        <v>139</v>
      </c>
      <c r="D2" s="5" t="s">
        <v>140</v>
      </c>
      <c r="E2" s="25" t="s">
        <v>141</v>
      </c>
    </row>
    <row r="3" spans="1:5" x14ac:dyDescent="0.25">
      <c r="A3" s="26" t="s">
        <v>114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25">
      <c r="A4" s="26" t="s">
        <v>266</v>
      </c>
      <c r="B4" s="34">
        <v>18</v>
      </c>
      <c r="C4" s="34">
        <v>18</v>
      </c>
      <c r="D4" s="34">
        <v>18</v>
      </c>
      <c r="E4" s="35">
        <v>18</v>
      </c>
    </row>
    <row r="5" spans="1:5" ht="16.5" thickBot="1" x14ac:dyDescent="0.3">
      <c r="A5" s="27" t="s">
        <v>267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4" t="s">
        <v>229</v>
      </c>
      <c r="B2" s="25" t="s">
        <v>44</v>
      </c>
    </row>
    <row r="3" spans="1:2" x14ac:dyDescent="0.25">
      <c r="A3" s="26" t="s">
        <v>138</v>
      </c>
      <c r="B3" s="35">
        <v>0</v>
      </c>
    </row>
    <row r="4" spans="1:2" x14ac:dyDescent="0.25">
      <c r="A4" s="26" t="s">
        <v>139</v>
      </c>
      <c r="B4" s="35">
        <v>50000</v>
      </c>
    </row>
    <row r="5" spans="1:2" x14ac:dyDescent="0.25">
      <c r="A5" s="26" t="s">
        <v>140</v>
      </c>
      <c r="B5" s="35">
        <v>100000</v>
      </c>
    </row>
    <row r="6" spans="1:2" ht="16.5" thickBot="1" x14ac:dyDescent="0.3">
      <c r="A6" s="27" t="s">
        <v>141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40625" defaultRowHeight="15.75" x14ac:dyDescent="0.25"/>
  <cols>
    <col min="1" max="1" width="16.140625" style="1" customWidth="1"/>
    <col min="2" max="2" width="23.5703125" style="1" bestFit="1" customWidth="1"/>
    <col min="3" max="16384" width="9.140625" style="1"/>
  </cols>
  <sheetData>
    <row r="1" spans="1:6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25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6" x14ac:dyDescent="0.25">
      <c r="A3" s="26" t="s">
        <v>116</v>
      </c>
      <c r="B3" s="76" t="s">
        <v>118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25">
      <c r="A4" s="26" t="s">
        <v>117</v>
      </c>
      <c r="B4" s="76" t="s">
        <v>118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25">
      <c r="A5" s="26" t="s">
        <v>116</v>
      </c>
      <c r="B5" s="76" t="s">
        <v>119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25">
      <c r="A6" s="26" t="s">
        <v>117</v>
      </c>
      <c r="B6" s="76" t="s">
        <v>119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25">
      <c r="A7" s="26" t="s">
        <v>116</v>
      </c>
      <c r="B7" s="76" t="s">
        <v>248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25">
      <c r="A8" s="26" t="s">
        <v>117</v>
      </c>
      <c r="B8" s="76" t="s">
        <v>248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25">
      <c r="A9" s="26" t="s">
        <v>116</v>
      </c>
      <c r="B9" s="76" t="s">
        <v>249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25">
      <c r="A10" s="26" t="s">
        <v>117</v>
      </c>
      <c r="B10" s="76" t="s">
        <v>249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25">
      <c r="A11" s="26" t="s">
        <v>116</v>
      </c>
      <c r="B11" s="76" t="s">
        <v>250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6.5" thickBot="1" x14ac:dyDescent="0.3">
      <c r="A12" s="27" t="s">
        <v>117</v>
      </c>
      <c r="B12" s="85" t="s">
        <v>250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5" sqref="A5"/>
    </sheetView>
  </sheetViews>
  <sheetFormatPr defaultColWidth="9.140625" defaultRowHeight="15.75" x14ac:dyDescent="0.25"/>
  <cols>
    <col min="1" max="1" width="21.5703125" style="1" customWidth="1"/>
    <col min="2" max="2" width="9.140625" style="1"/>
    <col min="3" max="3" width="14.42578125" style="1" bestFit="1" customWidth="1"/>
    <col min="4" max="16384" width="9.140625" style="1"/>
  </cols>
  <sheetData>
    <row r="1" spans="1:5" ht="16.5" thickBot="1" x14ac:dyDescent="0.3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25">
      <c r="A2" s="4" t="s">
        <v>230</v>
      </c>
      <c r="B2" s="5" t="s">
        <v>143</v>
      </c>
      <c r="C2" s="5" t="s">
        <v>144</v>
      </c>
      <c r="D2" s="5" t="s">
        <v>145</v>
      </c>
      <c r="E2" s="25" t="s">
        <v>146</v>
      </c>
    </row>
    <row r="3" spans="1:5" x14ac:dyDescent="0.25">
      <c r="A3" s="26" t="s">
        <v>118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25">
      <c r="A4" s="26" t="s">
        <v>119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25">
      <c r="A5" s="26" t="s">
        <v>248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25">
      <c r="A6" s="26" t="s">
        <v>249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.5" thickBot="1" x14ac:dyDescent="0.3">
      <c r="A7" s="27" t="s">
        <v>250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25">
      <c r="C9" s="74"/>
    </row>
    <row r="10" spans="1:5" x14ac:dyDescent="0.25">
      <c r="C10" s="74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33.140625" style="1" bestFit="1" customWidth="1"/>
    <col min="2" max="2" width="9.140625" style="1" customWidth="1"/>
    <col min="3" max="16384" width="9.140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4" t="s">
        <v>43</v>
      </c>
      <c r="B2" s="25" t="s">
        <v>233</v>
      </c>
    </row>
    <row r="3" spans="1:2" ht="16.5" thickBot="1" x14ac:dyDescent="0.3">
      <c r="A3" s="27" t="s">
        <v>234</v>
      </c>
      <c r="B3" s="37">
        <v>300000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40625" defaultRowHeight="15.75" x14ac:dyDescent="0.25"/>
  <cols>
    <col min="1" max="16384" width="9.140625" style="1"/>
  </cols>
  <sheetData>
    <row r="1" spans="1:21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21" x14ac:dyDescent="0.25">
      <c r="A2" s="4" t="s">
        <v>224</v>
      </c>
      <c r="B2" s="5" t="s">
        <v>122</v>
      </c>
      <c r="C2" s="5" t="s">
        <v>123</v>
      </c>
      <c r="D2" s="5" t="s">
        <v>124</v>
      </c>
      <c r="E2" s="5" t="s">
        <v>125</v>
      </c>
      <c r="F2" s="5" t="s">
        <v>126</v>
      </c>
      <c r="G2" s="5" t="s">
        <v>127</v>
      </c>
      <c r="H2" s="5" t="s">
        <v>128</v>
      </c>
      <c r="I2" s="5" t="s">
        <v>129</v>
      </c>
      <c r="J2" s="80" t="s">
        <v>130</v>
      </c>
      <c r="K2" s="5" t="s">
        <v>109</v>
      </c>
      <c r="L2" s="80" t="s">
        <v>110</v>
      </c>
      <c r="M2" s="5" t="s">
        <v>116</v>
      </c>
      <c r="N2" s="80" t="s">
        <v>117</v>
      </c>
      <c r="O2" s="73" t="s">
        <v>114</v>
      </c>
      <c r="P2" s="5" t="s">
        <v>266</v>
      </c>
      <c r="Q2" s="80" t="s">
        <v>267</v>
      </c>
      <c r="R2" s="5" t="s">
        <v>268</v>
      </c>
      <c r="S2" s="5" t="s">
        <v>269</v>
      </c>
      <c r="T2" s="80" t="s">
        <v>270</v>
      </c>
      <c r="U2" s="25" t="s">
        <v>107</v>
      </c>
    </row>
    <row r="3" spans="1:21" x14ac:dyDescent="0.25">
      <c r="A3" s="26" t="s">
        <v>87</v>
      </c>
      <c r="B3" s="7">
        <v>1.4259999999999999</v>
      </c>
      <c r="C3" s="7" t="s">
        <v>235</v>
      </c>
      <c r="D3" s="7" t="s">
        <v>235</v>
      </c>
      <c r="E3" s="7" t="s">
        <v>235</v>
      </c>
      <c r="F3" s="7" t="s">
        <v>235</v>
      </c>
      <c r="G3" s="7" t="s">
        <v>235</v>
      </c>
      <c r="H3" s="7" t="s">
        <v>235</v>
      </c>
      <c r="I3" s="7" t="s">
        <v>235</v>
      </c>
      <c r="J3" s="77" t="s">
        <v>235</v>
      </c>
      <c r="K3" s="7" t="s">
        <v>235</v>
      </c>
      <c r="L3" s="77" t="s">
        <v>235</v>
      </c>
      <c r="M3" s="7" t="s">
        <v>235</v>
      </c>
      <c r="N3" s="77"/>
      <c r="O3" s="105" t="s">
        <v>235</v>
      </c>
      <c r="P3" s="7"/>
      <c r="Q3" s="77"/>
      <c r="R3" s="7"/>
      <c r="S3" s="7"/>
      <c r="T3" s="77"/>
      <c r="U3" s="29" t="s">
        <v>235</v>
      </c>
    </row>
    <row r="4" spans="1:21" x14ac:dyDescent="0.25">
      <c r="A4" s="26" t="s">
        <v>88</v>
      </c>
      <c r="B4" s="7" t="s">
        <v>235</v>
      </c>
      <c r="C4" s="7" t="s">
        <v>235</v>
      </c>
      <c r="D4" s="7" t="s">
        <v>235</v>
      </c>
      <c r="E4" s="7" t="s">
        <v>235</v>
      </c>
      <c r="F4" s="7">
        <v>1.6847000000000001</v>
      </c>
      <c r="G4" s="7" t="s">
        <v>235</v>
      </c>
      <c r="H4" s="7" t="s">
        <v>235</v>
      </c>
      <c r="I4" s="7" t="s">
        <v>235</v>
      </c>
      <c r="J4" s="77" t="s">
        <v>235</v>
      </c>
      <c r="K4" s="7" t="s">
        <v>235</v>
      </c>
      <c r="L4" s="77" t="s">
        <v>235</v>
      </c>
      <c r="M4" s="7" t="s">
        <v>235</v>
      </c>
      <c r="N4" s="77"/>
      <c r="O4" s="105" t="s">
        <v>235</v>
      </c>
      <c r="P4" s="7"/>
      <c r="Q4" s="77"/>
      <c r="R4" s="7"/>
      <c r="S4" s="7"/>
      <c r="T4" s="77"/>
      <c r="U4" s="29" t="s">
        <v>235</v>
      </c>
    </row>
    <row r="5" spans="1:21" x14ac:dyDescent="0.25">
      <c r="A5" s="26" t="s">
        <v>89</v>
      </c>
      <c r="B5" s="7" t="s">
        <v>235</v>
      </c>
      <c r="C5" s="7" t="s">
        <v>235</v>
      </c>
      <c r="D5" s="7" t="s">
        <v>235</v>
      </c>
      <c r="E5" s="7" t="s">
        <v>235</v>
      </c>
      <c r="F5" s="7" t="s">
        <v>235</v>
      </c>
      <c r="G5" s="7">
        <v>1.2563</v>
      </c>
      <c r="H5" s="7" t="s">
        <v>235</v>
      </c>
      <c r="I5" s="7" t="s">
        <v>235</v>
      </c>
      <c r="J5" s="77" t="s">
        <v>235</v>
      </c>
      <c r="K5" s="7" t="s">
        <v>235</v>
      </c>
      <c r="L5" s="77" t="s">
        <v>235</v>
      </c>
      <c r="M5" s="7" t="s">
        <v>235</v>
      </c>
      <c r="N5" s="77"/>
      <c r="O5" s="105" t="s">
        <v>235</v>
      </c>
      <c r="P5" s="7"/>
      <c r="Q5" s="77"/>
      <c r="R5" s="7"/>
      <c r="S5" s="7"/>
      <c r="T5" s="77"/>
      <c r="U5" s="29" t="s">
        <v>235</v>
      </c>
    </row>
    <row r="6" spans="1:21" x14ac:dyDescent="0.25">
      <c r="A6" s="70" t="s">
        <v>90</v>
      </c>
      <c r="B6" s="78" t="s">
        <v>235</v>
      </c>
      <c r="C6" s="78" t="s">
        <v>235</v>
      </c>
      <c r="D6" s="78" t="s">
        <v>235</v>
      </c>
      <c r="E6" s="78" t="s">
        <v>235</v>
      </c>
      <c r="F6" s="78" t="s">
        <v>235</v>
      </c>
      <c r="G6" s="78" t="s">
        <v>235</v>
      </c>
      <c r="H6" s="78" t="s">
        <v>235</v>
      </c>
      <c r="I6" s="78" t="s">
        <v>235</v>
      </c>
      <c r="J6" s="79">
        <v>2.5074000000000001</v>
      </c>
      <c r="K6" s="78" t="s">
        <v>235</v>
      </c>
      <c r="L6" s="79" t="s">
        <v>235</v>
      </c>
      <c r="M6" s="78" t="s">
        <v>235</v>
      </c>
      <c r="N6" s="79"/>
      <c r="O6" s="113" t="s">
        <v>235</v>
      </c>
      <c r="P6" s="78"/>
      <c r="Q6" s="79"/>
      <c r="R6" s="78"/>
      <c r="S6" s="78"/>
      <c r="T6" s="79"/>
      <c r="U6" s="81" t="s">
        <v>235</v>
      </c>
    </row>
    <row r="7" spans="1:21" x14ac:dyDescent="0.25">
      <c r="A7" s="90" t="s">
        <v>107</v>
      </c>
      <c r="B7" s="92" t="s">
        <v>235</v>
      </c>
      <c r="C7" s="92" t="s">
        <v>235</v>
      </c>
      <c r="D7" s="92"/>
      <c r="E7" s="92" t="s">
        <v>235</v>
      </c>
      <c r="F7" s="92" t="s">
        <v>235</v>
      </c>
      <c r="G7" s="92" t="s">
        <v>235</v>
      </c>
      <c r="H7" s="92" t="s">
        <v>235</v>
      </c>
      <c r="I7" s="92">
        <f>2*F4</f>
        <v>3.3694000000000002</v>
      </c>
      <c r="J7" s="79" t="s">
        <v>235</v>
      </c>
      <c r="K7" s="93" t="s">
        <v>235</v>
      </c>
      <c r="L7" s="96" t="s">
        <v>235</v>
      </c>
      <c r="M7" s="92"/>
      <c r="N7" s="95"/>
      <c r="O7" s="117" t="s">
        <v>235</v>
      </c>
      <c r="P7" s="92"/>
      <c r="Q7" s="95"/>
      <c r="R7" s="92"/>
      <c r="S7" s="92"/>
      <c r="T7" s="95"/>
      <c r="U7" s="94" t="s">
        <v>235</v>
      </c>
    </row>
    <row r="8" spans="1:21" x14ac:dyDescent="0.25">
      <c r="A8" s="26" t="s">
        <v>122</v>
      </c>
      <c r="B8" s="118" t="s">
        <v>235</v>
      </c>
      <c r="C8" s="118">
        <v>4.0752409775985399</v>
      </c>
      <c r="D8" s="7" t="s">
        <v>235</v>
      </c>
      <c r="E8" s="7" t="s">
        <v>235</v>
      </c>
      <c r="F8" s="7" t="s">
        <v>235</v>
      </c>
      <c r="G8" s="7" t="s">
        <v>235</v>
      </c>
      <c r="H8" s="7" t="s">
        <v>235</v>
      </c>
      <c r="I8" s="7" t="s">
        <v>235</v>
      </c>
      <c r="J8" s="77" t="s">
        <v>235</v>
      </c>
      <c r="K8" s="118">
        <v>4.1717000000000004</v>
      </c>
      <c r="L8" s="77" t="s">
        <v>235</v>
      </c>
      <c r="M8" s="7" t="s">
        <v>235</v>
      </c>
      <c r="N8" s="77"/>
      <c r="O8" s="105"/>
      <c r="P8" s="7"/>
      <c r="Q8" s="77"/>
      <c r="R8" s="7"/>
      <c r="S8" s="7"/>
      <c r="T8" s="77"/>
      <c r="U8" s="29"/>
    </row>
    <row r="9" spans="1:21" x14ac:dyDescent="0.25">
      <c r="A9" s="26" t="s">
        <v>123</v>
      </c>
      <c r="B9" s="118">
        <v>4.0752409775985399</v>
      </c>
      <c r="C9" s="118" t="s">
        <v>235</v>
      </c>
      <c r="D9" s="7">
        <v>8.2970000000000006</v>
      </c>
      <c r="E9" s="7" t="s">
        <v>235</v>
      </c>
      <c r="F9" s="7">
        <v>1.8142</v>
      </c>
      <c r="G9" s="7" t="s">
        <v>235</v>
      </c>
      <c r="H9" s="7" t="s">
        <v>235</v>
      </c>
      <c r="I9" s="7" t="s">
        <v>235</v>
      </c>
      <c r="J9" s="77" t="s">
        <v>235</v>
      </c>
      <c r="K9" s="7" t="s">
        <v>235</v>
      </c>
      <c r="L9" s="77" t="s">
        <v>235</v>
      </c>
      <c r="M9" s="7" t="s">
        <v>235</v>
      </c>
      <c r="N9" s="77"/>
      <c r="O9" s="105"/>
      <c r="P9" s="7"/>
      <c r="Q9" s="77"/>
      <c r="R9" s="7"/>
      <c r="S9" s="7"/>
      <c r="T9" s="77"/>
      <c r="U9" s="29"/>
    </row>
    <row r="10" spans="1:21" x14ac:dyDescent="0.25">
      <c r="A10" s="26" t="s">
        <v>124</v>
      </c>
      <c r="B10" s="7" t="s">
        <v>235</v>
      </c>
      <c r="C10" s="7">
        <v>8.2970000000000006</v>
      </c>
      <c r="D10" s="7" t="s">
        <v>235</v>
      </c>
      <c r="E10" s="7">
        <v>8.3129999999999988</v>
      </c>
      <c r="F10" s="7" t="s">
        <v>235</v>
      </c>
      <c r="G10" s="7" t="s">
        <v>235</v>
      </c>
      <c r="H10" s="7" t="s">
        <v>235</v>
      </c>
      <c r="I10" s="7" t="s">
        <v>235</v>
      </c>
      <c r="J10" s="77" t="s">
        <v>235</v>
      </c>
      <c r="K10" s="7" t="s">
        <v>235</v>
      </c>
      <c r="L10" s="77" t="s">
        <v>235</v>
      </c>
      <c r="M10" s="7">
        <v>1.4</v>
      </c>
      <c r="N10" s="77"/>
      <c r="O10" s="105"/>
      <c r="P10" s="7"/>
      <c r="Q10" s="77"/>
      <c r="R10" s="7"/>
      <c r="S10" s="7"/>
      <c r="T10" s="77"/>
      <c r="U10" s="29"/>
    </row>
    <row r="11" spans="1:21" x14ac:dyDescent="0.25">
      <c r="A11" s="26" t="s">
        <v>125</v>
      </c>
      <c r="B11" s="7" t="s">
        <v>235</v>
      </c>
      <c r="C11" s="7" t="s">
        <v>235</v>
      </c>
      <c r="D11" s="7">
        <v>8.3129999999999988</v>
      </c>
      <c r="E11" s="7" t="s">
        <v>235</v>
      </c>
      <c r="F11" s="7" t="s">
        <v>235</v>
      </c>
      <c r="G11" s="7">
        <v>1.2533000000000001</v>
      </c>
      <c r="H11" s="7" t="s">
        <v>235</v>
      </c>
      <c r="I11" s="7" t="s">
        <v>235</v>
      </c>
      <c r="J11" s="77" t="s">
        <v>235</v>
      </c>
      <c r="K11" s="7" t="s">
        <v>235</v>
      </c>
      <c r="L11" s="77">
        <v>1.3163</v>
      </c>
      <c r="M11" s="7" t="s">
        <v>235</v>
      </c>
      <c r="N11" s="77"/>
      <c r="O11" s="105"/>
      <c r="P11" s="7"/>
      <c r="Q11" s="77"/>
      <c r="R11" s="7"/>
      <c r="S11" s="7"/>
      <c r="T11" s="77"/>
      <c r="U11" s="29"/>
    </row>
    <row r="12" spans="1:21" x14ac:dyDescent="0.25">
      <c r="A12" s="26" t="s">
        <v>126</v>
      </c>
      <c r="B12" s="7" t="s">
        <v>235</v>
      </c>
      <c r="C12" s="118">
        <v>1.8142</v>
      </c>
      <c r="D12" s="7" t="s">
        <v>235</v>
      </c>
      <c r="E12" s="7" t="s">
        <v>235</v>
      </c>
      <c r="F12" s="7" t="s">
        <v>235</v>
      </c>
      <c r="G12" s="7" t="s">
        <v>235</v>
      </c>
      <c r="H12" s="7" t="s">
        <v>235</v>
      </c>
      <c r="I12" s="7">
        <v>1.4431</v>
      </c>
      <c r="J12" s="77" t="s">
        <v>235</v>
      </c>
      <c r="K12" s="7" t="s">
        <v>235</v>
      </c>
      <c r="L12" s="77" t="s">
        <v>235</v>
      </c>
      <c r="M12" s="7" t="s">
        <v>235</v>
      </c>
      <c r="N12" s="77"/>
      <c r="O12" s="105"/>
      <c r="P12" s="7"/>
      <c r="Q12" s="77"/>
      <c r="R12" s="7"/>
      <c r="S12" s="7"/>
      <c r="T12" s="77"/>
      <c r="U12" s="29"/>
    </row>
    <row r="13" spans="1:21" x14ac:dyDescent="0.25">
      <c r="A13" s="26" t="s">
        <v>127</v>
      </c>
      <c r="B13" s="7" t="s">
        <v>235</v>
      </c>
      <c r="C13" s="7" t="s">
        <v>235</v>
      </c>
      <c r="D13" s="7" t="s">
        <v>235</v>
      </c>
      <c r="E13" s="7">
        <v>1.2533000000000001</v>
      </c>
      <c r="F13" s="7" t="s">
        <v>235</v>
      </c>
      <c r="G13" s="7" t="s">
        <v>235</v>
      </c>
      <c r="H13" s="7">
        <v>1.153</v>
      </c>
      <c r="I13" s="7" t="s">
        <v>235</v>
      </c>
      <c r="J13" s="77" t="s">
        <v>235</v>
      </c>
      <c r="K13" s="7" t="s">
        <v>235</v>
      </c>
      <c r="L13" s="77" t="s">
        <v>235</v>
      </c>
      <c r="M13" s="7" t="s">
        <v>235</v>
      </c>
      <c r="N13" s="77"/>
      <c r="O13" s="105"/>
      <c r="P13" s="7"/>
      <c r="Q13" s="77"/>
      <c r="R13" s="7"/>
      <c r="S13" s="7"/>
      <c r="T13" s="77"/>
      <c r="U13" s="29"/>
    </row>
    <row r="14" spans="1:21" x14ac:dyDescent="0.25">
      <c r="A14" s="26" t="s">
        <v>128</v>
      </c>
      <c r="B14" s="7" t="s">
        <v>235</v>
      </c>
      <c r="C14" s="7" t="s">
        <v>235</v>
      </c>
      <c r="D14" s="7" t="s">
        <v>235</v>
      </c>
      <c r="E14" s="7" t="s">
        <v>235</v>
      </c>
      <c r="F14" s="7" t="s">
        <v>235</v>
      </c>
      <c r="G14" s="7">
        <v>1.153</v>
      </c>
      <c r="H14" s="7" t="s">
        <v>235</v>
      </c>
      <c r="I14" s="7">
        <v>6.0780000000000003</v>
      </c>
      <c r="J14" s="77">
        <v>2.4449000000000001</v>
      </c>
      <c r="K14" s="7" t="s">
        <v>235</v>
      </c>
      <c r="L14" s="77" t="s">
        <v>235</v>
      </c>
      <c r="M14" s="7" t="s">
        <v>235</v>
      </c>
      <c r="N14" s="77"/>
      <c r="O14" s="105"/>
      <c r="P14" s="7"/>
      <c r="Q14" s="77"/>
      <c r="R14" s="7"/>
      <c r="S14" s="7"/>
      <c r="T14" s="77"/>
      <c r="U14" s="29"/>
    </row>
    <row r="15" spans="1:21" x14ac:dyDescent="0.25">
      <c r="A15" s="26" t="s">
        <v>129</v>
      </c>
      <c r="B15" s="7" t="s">
        <v>235</v>
      </c>
      <c r="C15" s="7" t="s">
        <v>235</v>
      </c>
      <c r="D15" s="7" t="s">
        <v>235</v>
      </c>
      <c r="E15" s="7" t="s">
        <v>235</v>
      </c>
      <c r="F15" s="7">
        <v>1.4431</v>
      </c>
      <c r="G15" s="7" t="s">
        <v>235</v>
      </c>
      <c r="H15" s="7">
        <v>6.0780000000000003</v>
      </c>
      <c r="I15" s="7" t="s">
        <v>235</v>
      </c>
      <c r="J15" s="77" t="s">
        <v>235</v>
      </c>
      <c r="K15" s="7" t="s">
        <v>235</v>
      </c>
      <c r="L15" s="77" t="s">
        <v>235</v>
      </c>
      <c r="M15" s="7"/>
      <c r="N15" s="77"/>
      <c r="O15" s="105"/>
      <c r="P15" s="7"/>
      <c r="Q15" s="77"/>
      <c r="R15" s="7"/>
      <c r="S15" s="7"/>
      <c r="T15" s="77"/>
      <c r="U15" s="29"/>
    </row>
    <row r="16" spans="1:21" x14ac:dyDescent="0.25">
      <c r="A16" s="26" t="s">
        <v>130</v>
      </c>
      <c r="B16" s="7" t="s">
        <v>235</v>
      </c>
      <c r="C16" s="7" t="s">
        <v>235</v>
      </c>
      <c r="D16" s="7" t="s">
        <v>235</v>
      </c>
      <c r="E16" s="7" t="s">
        <v>235</v>
      </c>
      <c r="F16" s="7" t="s">
        <v>235</v>
      </c>
      <c r="G16" s="7" t="s">
        <v>235</v>
      </c>
      <c r="H16" s="7">
        <v>2.4449000000000001</v>
      </c>
      <c r="I16" s="7" t="s">
        <v>235</v>
      </c>
      <c r="J16" s="77" t="s">
        <v>235</v>
      </c>
      <c r="K16" s="7" t="s">
        <v>235</v>
      </c>
      <c r="L16" s="77" t="s">
        <v>235</v>
      </c>
      <c r="M16" s="7" t="s">
        <v>235</v>
      </c>
      <c r="N16" s="77">
        <v>2.5</v>
      </c>
      <c r="O16" s="105"/>
      <c r="P16" s="7"/>
      <c r="Q16" s="77"/>
      <c r="R16" s="7"/>
      <c r="S16" s="7"/>
      <c r="T16" s="77"/>
      <c r="U16" s="29"/>
    </row>
    <row r="17" spans="1:21" x14ac:dyDescent="0.25">
      <c r="A17" s="47" t="s">
        <v>114</v>
      </c>
      <c r="B17" s="115"/>
      <c r="C17" s="115"/>
      <c r="D17" s="115"/>
      <c r="E17" s="115"/>
      <c r="F17" s="115"/>
      <c r="G17" s="115"/>
      <c r="H17" s="115"/>
      <c r="I17" s="115"/>
      <c r="J17" s="112"/>
      <c r="K17" s="115"/>
      <c r="L17" s="112"/>
      <c r="M17" s="115"/>
      <c r="N17" s="112"/>
      <c r="O17" s="114"/>
      <c r="P17" s="115"/>
      <c r="Q17" s="112"/>
      <c r="R17" s="115"/>
      <c r="S17" s="115"/>
      <c r="T17" s="112"/>
      <c r="U17" s="116">
        <v>9</v>
      </c>
    </row>
    <row r="18" spans="1:21" x14ac:dyDescent="0.25">
      <c r="A18" s="26" t="s">
        <v>266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7"/>
      <c r="P18" s="7"/>
      <c r="Q18" s="77"/>
      <c r="R18" s="7">
        <v>7</v>
      </c>
      <c r="S18" s="7">
        <v>7</v>
      </c>
      <c r="T18" s="77"/>
      <c r="U18" s="29"/>
    </row>
    <row r="19" spans="1:21" x14ac:dyDescent="0.25">
      <c r="A19" s="70" t="s">
        <v>267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78"/>
      <c r="P19" s="78"/>
      <c r="Q19" s="79"/>
      <c r="R19" s="78"/>
      <c r="S19" s="78"/>
      <c r="T19" s="79">
        <v>2</v>
      </c>
      <c r="U19" s="81"/>
    </row>
    <row r="20" spans="1:21" x14ac:dyDescent="0.25">
      <c r="A20" s="26" t="s">
        <v>111</v>
      </c>
      <c r="B20" s="7" t="s">
        <v>235</v>
      </c>
      <c r="C20" s="7" t="s">
        <v>235</v>
      </c>
      <c r="D20" s="7" t="s">
        <v>235</v>
      </c>
      <c r="E20" s="7" t="s">
        <v>235</v>
      </c>
      <c r="F20" s="7" t="s">
        <v>235</v>
      </c>
      <c r="G20" s="7" t="s">
        <v>235</v>
      </c>
      <c r="H20" s="7" t="s">
        <v>235</v>
      </c>
      <c r="I20" s="7" t="s">
        <v>235</v>
      </c>
      <c r="J20" s="77" t="s">
        <v>235</v>
      </c>
      <c r="K20" s="7" t="s">
        <v>235</v>
      </c>
      <c r="L20" s="77" t="s">
        <v>235</v>
      </c>
      <c r="M20" s="7" t="s">
        <v>235</v>
      </c>
      <c r="N20" s="77"/>
      <c r="O20" s="105" t="s">
        <v>235</v>
      </c>
      <c r="P20" s="7"/>
      <c r="Q20" s="77"/>
      <c r="R20" s="7"/>
      <c r="S20" s="7"/>
      <c r="T20" s="77"/>
      <c r="U20" s="29">
        <v>2.6</v>
      </c>
    </row>
    <row r="21" spans="1:21" x14ac:dyDescent="0.25">
      <c r="A21" s="70" t="s">
        <v>112</v>
      </c>
      <c r="B21" s="78" t="s">
        <v>235</v>
      </c>
      <c r="C21" s="78" t="s">
        <v>235</v>
      </c>
      <c r="D21" s="78" t="s">
        <v>235</v>
      </c>
      <c r="E21" s="78" t="s">
        <v>235</v>
      </c>
      <c r="F21" s="78" t="s">
        <v>235</v>
      </c>
      <c r="G21" s="78" t="s">
        <v>235</v>
      </c>
      <c r="H21" s="78" t="s">
        <v>235</v>
      </c>
      <c r="I21" s="78" t="s">
        <v>235</v>
      </c>
      <c r="J21" s="79" t="s">
        <v>235</v>
      </c>
      <c r="K21" s="78" t="s">
        <v>235</v>
      </c>
      <c r="L21" s="79" t="s">
        <v>235</v>
      </c>
      <c r="M21" s="78" t="s">
        <v>235</v>
      </c>
      <c r="N21" s="79"/>
      <c r="O21" s="113" t="s">
        <v>235</v>
      </c>
      <c r="P21" s="78"/>
      <c r="Q21" s="79"/>
      <c r="R21" s="78"/>
      <c r="S21" s="78"/>
      <c r="T21" s="79"/>
      <c r="U21" s="81">
        <v>2.6</v>
      </c>
    </row>
    <row r="22" spans="1:21" x14ac:dyDescent="0.25">
      <c r="A22" s="26" t="s">
        <v>116</v>
      </c>
      <c r="B22" s="7" t="s">
        <v>235</v>
      </c>
      <c r="C22" s="7" t="s">
        <v>235</v>
      </c>
      <c r="D22" s="7"/>
      <c r="E22" s="7" t="s">
        <v>235</v>
      </c>
      <c r="F22" s="7" t="s">
        <v>235</v>
      </c>
      <c r="G22" s="7" t="s">
        <v>235</v>
      </c>
      <c r="H22" s="7" t="s">
        <v>235</v>
      </c>
      <c r="I22" s="7"/>
      <c r="J22" s="77" t="s">
        <v>235</v>
      </c>
      <c r="K22" s="7" t="s">
        <v>235</v>
      </c>
      <c r="L22" s="77" t="s">
        <v>235</v>
      </c>
      <c r="M22" s="7" t="s">
        <v>235</v>
      </c>
      <c r="N22" s="77"/>
      <c r="O22" s="105" t="s">
        <v>235</v>
      </c>
      <c r="P22" s="7">
        <v>2</v>
      </c>
      <c r="Q22" s="77">
        <v>2</v>
      </c>
      <c r="R22" s="7">
        <v>9.8000000000000007</v>
      </c>
      <c r="S22" s="7">
        <v>9.8000000000000007</v>
      </c>
      <c r="T22" s="77">
        <v>2</v>
      </c>
      <c r="U22" s="29"/>
    </row>
    <row r="23" spans="1:21" ht="16.5" thickBot="1" x14ac:dyDescent="0.3">
      <c r="A23" s="27" t="s">
        <v>117</v>
      </c>
      <c r="B23" s="8" t="s">
        <v>235</v>
      </c>
      <c r="C23" s="8" t="s">
        <v>235</v>
      </c>
      <c r="D23" s="8"/>
      <c r="E23" s="8" t="s">
        <v>235</v>
      </c>
      <c r="F23" s="8" t="s">
        <v>235</v>
      </c>
      <c r="G23" s="8" t="s">
        <v>235</v>
      </c>
      <c r="H23" s="8" t="s">
        <v>235</v>
      </c>
      <c r="I23" s="8" t="s">
        <v>235</v>
      </c>
      <c r="J23" s="82"/>
      <c r="K23" s="8" t="s">
        <v>235</v>
      </c>
      <c r="L23" s="82" t="s">
        <v>235</v>
      </c>
      <c r="M23" s="8" t="s">
        <v>235</v>
      </c>
      <c r="N23" s="82"/>
      <c r="O23" s="106">
        <v>0.1</v>
      </c>
      <c r="P23" s="8"/>
      <c r="Q23" s="82"/>
      <c r="R23" s="8"/>
      <c r="S23" s="8"/>
      <c r="T23" s="82"/>
      <c r="U23" s="9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5" sqref="A5"/>
    </sheetView>
  </sheetViews>
  <sheetFormatPr defaultColWidth="9.140625" defaultRowHeight="15.75" x14ac:dyDescent="0.25"/>
  <cols>
    <col min="1" max="16384" width="9.140625" style="1"/>
  </cols>
  <sheetData>
    <row r="1" spans="1:7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25">
      <c r="A2" s="4" t="s">
        <v>224</v>
      </c>
      <c r="B2" s="86" t="s">
        <v>224</v>
      </c>
      <c r="C2" s="5" t="s">
        <v>132</v>
      </c>
      <c r="D2" s="5" t="s">
        <v>133</v>
      </c>
      <c r="E2" s="5" t="s">
        <v>134</v>
      </c>
      <c r="F2" s="5" t="s">
        <v>135</v>
      </c>
      <c r="G2" s="25" t="s">
        <v>136</v>
      </c>
    </row>
    <row r="3" spans="1:7" x14ac:dyDescent="0.25">
      <c r="A3" s="26" t="s">
        <v>129</v>
      </c>
      <c r="B3" s="97" t="s">
        <v>130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6.5" thickBot="1" x14ac:dyDescent="0.3">
      <c r="A4" s="27" t="s">
        <v>130</v>
      </c>
      <c r="B4" s="98" t="s">
        <v>129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40625" defaultRowHeight="15.75" x14ac:dyDescent="0.25"/>
  <cols>
    <col min="1" max="1" width="19.140625" style="1" customWidth="1"/>
    <col min="2" max="16384" width="9.140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25">
      <c r="A2" s="4" t="s">
        <v>228</v>
      </c>
      <c r="B2" s="25" t="s">
        <v>44</v>
      </c>
    </row>
    <row r="3" spans="1:2" x14ac:dyDescent="0.25">
      <c r="A3" s="26" t="s">
        <v>132</v>
      </c>
      <c r="B3" s="35">
        <v>0</v>
      </c>
    </row>
    <row r="4" spans="1:2" x14ac:dyDescent="0.25">
      <c r="A4" s="26" t="s">
        <v>133</v>
      </c>
      <c r="B4" s="35">
        <v>14285.714285714286</v>
      </c>
    </row>
    <row r="5" spans="1:2" x14ac:dyDescent="0.25">
      <c r="A5" s="26" t="s">
        <v>134</v>
      </c>
      <c r="B5" s="35">
        <v>35714.285714285717</v>
      </c>
    </row>
    <row r="6" spans="1:2" x14ac:dyDescent="0.25">
      <c r="A6" s="26" t="s">
        <v>135</v>
      </c>
      <c r="B6" s="35">
        <v>42857.142857142855</v>
      </c>
    </row>
    <row r="7" spans="1:2" ht="16.5" thickBot="1" x14ac:dyDescent="0.3">
      <c r="A7" s="27" t="s">
        <v>136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4" t="s">
        <v>228</v>
      </c>
      <c r="B2" s="25" t="s">
        <v>44</v>
      </c>
    </row>
    <row r="3" spans="1:2" x14ac:dyDescent="0.25">
      <c r="A3" s="26" t="s">
        <v>132</v>
      </c>
      <c r="B3" s="35">
        <v>0</v>
      </c>
    </row>
    <row r="4" spans="1:2" x14ac:dyDescent="0.25">
      <c r="A4" s="26" t="s">
        <v>133</v>
      </c>
      <c r="B4" s="35">
        <v>4</v>
      </c>
    </row>
    <row r="5" spans="1:2" x14ac:dyDescent="0.25">
      <c r="A5" s="26" t="s">
        <v>134</v>
      </c>
      <c r="B5" s="35">
        <v>6</v>
      </c>
    </row>
    <row r="6" spans="1:2" x14ac:dyDescent="0.25">
      <c r="A6" s="26" t="s">
        <v>135</v>
      </c>
      <c r="B6" s="35">
        <v>8</v>
      </c>
    </row>
    <row r="7" spans="1:2" ht="16.5" thickBot="1" x14ac:dyDescent="0.3">
      <c r="A7" s="27" t="s">
        <v>136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40625" defaultRowHeight="15.75" x14ac:dyDescent="0.25"/>
  <cols>
    <col min="1" max="1" width="17.1406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">
        <v>231</v>
      </c>
    </row>
    <row r="2" spans="1:3" x14ac:dyDescent="0.25">
      <c r="A2" s="4" t="s">
        <v>164</v>
      </c>
      <c r="B2" s="86" t="s">
        <v>227</v>
      </c>
      <c r="C2" s="25" t="s">
        <v>44</v>
      </c>
    </row>
    <row r="3" spans="1:3" x14ac:dyDescent="0.25">
      <c r="A3" s="26" t="s">
        <v>116</v>
      </c>
      <c r="B3" s="84" t="s">
        <v>118</v>
      </c>
      <c r="C3" s="29">
        <v>0.95</v>
      </c>
    </row>
    <row r="4" spans="1:3" x14ac:dyDescent="0.25">
      <c r="A4" s="26" t="s">
        <v>117</v>
      </c>
      <c r="B4" s="84" t="s">
        <v>118</v>
      </c>
      <c r="C4" s="29">
        <v>0.95</v>
      </c>
    </row>
    <row r="5" spans="1:3" x14ac:dyDescent="0.25">
      <c r="A5" s="26" t="s">
        <v>116</v>
      </c>
      <c r="B5" s="84" t="s">
        <v>119</v>
      </c>
      <c r="C5" s="29">
        <v>0.95</v>
      </c>
    </row>
    <row r="6" spans="1:3" x14ac:dyDescent="0.25">
      <c r="A6" s="26" t="s">
        <v>117</v>
      </c>
      <c r="B6" s="84" t="s">
        <v>119</v>
      </c>
      <c r="C6" s="29">
        <v>0.95</v>
      </c>
    </row>
    <row r="7" spans="1:3" x14ac:dyDescent="0.25">
      <c r="A7" s="26" t="s">
        <v>116</v>
      </c>
      <c r="B7" s="84" t="s">
        <v>248</v>
      </c>
      <c r="C7" s="29">
        <v>0.5</v>
      </c>
    </row>
    <row r="8" spans="1:3" x14ac:dyDescent="0.25">
      <c r="A8" s="26" t="s">
        <v>117</v>
      </c>
      <c r="B8" s="84" t="s">
        <v>248</v>
      </c>
      <c r="C8" s="29">
        <v>0.5</v>
      </c>
    </row>
    <row r="9" spans="1:3" x14ac:dyDescent="0.25">
      <c r="A9" s="26" t="s">
        <v>116</v>
      </c>
      <c r="B9" s="84" t="s">
        <v>249</v>
      </c>
      <c r="C9" s="29">
        <v>0.5</v>
      </c>
    </row>
    <row r="10" spans="1:3" x14ac:dyDescent="0.25">
      <c r="A10" s="26" t="s">
        <v>117</v>
      </c>
      <c r="B10" s="84" t="s">
        <v>249</v>
      </c>
      <c r="C10" s="29">
        <v>0.5</v>
      </c>
    </row>
    <row r="11" spans="1:3" x14ac:dyDescent="0.25">
      <c r="A11" s="26" t="s">
        <v>116</v>
      </c>
      <c r="B11" s="84" t="s">
        <v>250</v>
      </c>
      <c r="C11" s="29">
        <v>0.5</v>
      </c>
    </row>
    <row r="12" spans="1:3" ht="16.5" thickBot="1" x14ac:dyDescent="0.3">
      <c r="A12" s="27" t="s">
        <v>117</v>
      </c>
      <c r="B12" s="87" t="s">
        <v>250</v>
      </c>
      <c r="C12" s="9">
        <v>0.5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40625" defaultRowHeight="15.75" x14ac:dyDescent="0.25"/>
  <cols>
    <col min="1" max="1" width="17.5703125" style="1" customWidth="1"/>
    <col min="2" max="2" width="23.140625" style="1" customWidth="1"/>
    <col min="3" max="16384" width="9.140625" style="1"/>
  </cols>
  <sheetData>
    <row r="1" spans="1:3" ht="16.5" thickBot="1" x14ac:dyDescent="0.3">
      <c r="A1" s="1" t="s">
        <v>251</v>
      </c>
    </row>
    <row r="2" spans="1:3" x14ac:dyDescent="0.25">
      <c r="A2" s="4" t="s">
        <v>164</v>
      </c>
      <c r="B2" s="86" t="s">
        <v>227</v>
      </c>
      <c r="C2" s="25" t="s">
        <v>232</v>
      </c>
    </row>
    <row r="3" spans="1:3" x14ac:dyDescent="0.25">
      <c r="A3" s="26" t="s">
        <v>116</v>
      </c>
      <c r="B3" s="84" t="s">
        <v>118</v>
      </c>
      <c r="C3" s="29">
        <v>0</v>
      </c>
    </row>
    <row r="4" spans="1:3" x14ac:dyDescent="0.25">
      <c r="A4" s="26" t="s">
        <v>117</v>
      </c>
      <c r="B4" s="84" t="s">
        <v>118</v>
      </c>
      <c r="C4" s="29">
        <v>0</v>
      </c>
    </row>
    <row r="5" spans="1:3" x14ac:dyDescent="0.25">
      <c r="A5" s="26" t="s">
        <v>116</v>
      </c>
      <c r="B5" s="84" t="s">
        <v>119</v>
      </c>
      <c r="C5" s="29">
        <v>0</v>
      </c>
    </row>
    <row r="6" spans="1:3" x14ac:dyDescent="0.25">
      <c r="A6" s="26" t="s">
        <v>117</v>
      </c>
      <c r="B6" s="84" t="s">
        <v>119</v>
      </c>
      <c r="C6" s="29">
        <v>0</v>
      </c>
    </row>
    <row r="7" spans="1:3" x14ac:dyDescent="0.25">
      <c r="A7" s="26" t="s">
        <v>116</v>
      </c>
      <c r="B7" s="84" t="s">
        <v>248</v>
      </c>
      <c r="C7" s="29">
        <v>0.99</v>
      </c>
    </row>
    <row r="8" spans="1:3" x14ac:dyDescent="0.25">
      <c r="A8" s="26" t="s">
        <v>117</v>
      </c>
      <c r="B8" s="84" t="s">
        <v>248</v>
      </c>
      <c r="C8" s="29">
        <v>0.99</v>
      </c>
    </row>
    <row r="9" spans="1:3" x14ac:dyDescent="0.25">
      <c r="A9" s="26" t="s">
        <v>116</v>
      </c>
      <c r="B9" s="84" t="s">
        <v>249</v>
      </c>
      <c r="C9" s="29">
        <v>0.99</v>
      </c>
    </row>
    <row r="10" spans="1:3" x14ac:dyDescent="0.25">
      <c r="A10" s="26" t="s">
        <v>117</v>
      </c>
      <c r="B10" s="84" t="s">
        <v>249</v>
      </c>
      <c r="C10" s="29">
        <v>0.99</v>
      </c>
    </row>
    <row r="11" spans="1:3" x14ac:dyDescent="0.25">
      <c r="A11" s="26" t="s">
        <v>116</v>
      </c>
      <c r="B11" s="84" t="s">
        <v>250</v>
      </c>
      <c r="C11" s="29">
        <v>0.99</v>
      </c>
    </row>
    <row r="12" spans="1:3" ht="16.5" thickBot="1" x14ac:dyDescent="0.3">
      <c r="A12" s="27" t="s">
        <v>117</v>
      </c>
      <c r="B12" s="87" t="s">
        <v>250</v>
      </c>
      <c r="C12" s="89">
        <v>0.99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40625" defaultRowHeight="15.75" x14ac:dyDescent="0.25"/>
  <cols>
    <col min="1" max="1" width="25.42578125" style="1" customWidth="1"/>
    <col min="2" max="16384" width="9.140625" style="1"/>
  </cols>
  <sheetData>
    <row r="1" spans="1:2" ht="16.5" thickBot="1" x14ac:dyDescent="0.3">
      <c r="A1" s="1" t="s">
        <v>247</v>
      </c>
    </row>
    <row r="2" spans="1:2" x14ac:dyDescent="0.25">
      <c r="A2" s="4" t="s">
        <v>227</v>
      </c>
      <c r="B2" s="25" t="s">
        <v>44</v>
      </c>
    </row>
    <row r="3" spans="1:2" x14ac:dyDescent="0.25">
      <c r="A3" s="88" t="s">
        <v>118</v>
      </c>
      <c r="B3" s="35">
        <v>0</v>
      </c>
    </row>
    <row r="4" spans="1:2" x14ac:dyDescent="0.25">
      <c r="A4" s="88" t="s">
        <v>119</v>
      </c>
      <c r="B4" s="35">
        <v>0</v>
      </c>
    </row>
    <row r="5" spans="1:2" x14ac:dyDescent="0.25">
      <c r="A5" s="88" t="s">
        <v>248</v>
      </c>
      <c r="B5" s="35">
        <v>1</v>
      </c>
    </row>
    <row r="6" spans="1:2" x14ac:dyDescent="0.25">
      <c r="A6" s="88" t="s">
        <v>249</v>
      </c>
      <c r="B6" s="35">
        <v>1</v>
      </c>
    </row>
    <row r="7" spans="1:2" ht="16.5" thickBot="1" x14ac:dyDescent="0.3">
      <c r="A7" s="27" t="s">
        <v>250</v>
      </c>
      <c r="B7" s="37">
        <v>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245</v>
      </c>
    </row>
    <row r="2" spans="1:2" x14ac:dyDescent="0.25">
      <c r="A2" s="4" t="s">
        <v>164</v>
      </c>
      <c r="B2" s="25" t="s">
        <v>44</v>
      </c>
    </row>
    <row r="3" spans="1:2" x14ac:dyDescent="0.25">
      <c r="A3" s="26" t="s">
        <v>116</v>
      </c>
      <c r="B3" s="29">
        <v>1</v>
      </c>
    </row>
    <row r="4" spans="1:2" ht="16.5" thickBot="1" x14ac:dyDescent="0.3">
      <c r="A4" s="27" t="s">
        <v>117</v>
      </c>
      <c r="B4" s="9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6.42578125" style="1" customWidth="1"/>
    <col min="2" max="16384" width="9.140625" style="1"/>
  </cols>
  <sheetData>
    <row r="1" spans="1:2" ht="16.5" thickBot="1" x14ac:dyDescent="0.3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25">
      <c r="A2" s="4" t="s">
        <v>278</v>
      </c>
      <c r="B2" s="25" t="s">
        <v>44</v>
      </c>
    </row>
    <row r="3" spans="1:2" x14ac:dyDescent="0.25">
      <c r="A3" s="26" t="s">
        <v>268</v>
      </c>
      <c r="B3" s="29">
        <v>0.04</v>
      </c>
    </row>
    <row r="4" spans="1:2" x14ac:dyDescent="0.25">
      <c r="A4" s="26" t="s">
        <v>269</v>
      </c>
      <c r="B4" s="29">
        <v>0.1</v>
      </c>
    </row>
    <row r="5" spans="1:2" ht="16.5" thickBot="1" x14ac:dyDescent="0.3">
      <c r="A5" s="27" t="s">
        <v>270</v>
      </c>
      <c r="B5" s="9">
        <v>0.5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40625" defaultRowHeight="15.75" x14ac:dyDescent="0.25"/>
  <cols>
    <col min="1" max="1" width="18.5703125" style="1" customWidth="1"/>
    <col min="2" max="16384" width="9.140625" style="1"/>
  </cols>
  <sheetData>
    <row r="1" spans="1:2" ht="16.5" thickBot="1" x14ac:dyDescent="0.3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25">
      <c r="A2" s="4" t="s">
        <v>278</v>
      </c>
      <c r="B2" s="25" t="s">
        <v>44</v>
      </c>
    </row>
    <row r="3" spans="1:2" x14ac:dyDescent="0.25">
      <c r="A3" s="26" t="s">
        <v>268</v>
      </c>
      <c r="B3" s="29">
        <v>0.25</v>
      </c>
    </row>
    <row r="4" spans="1:2" x14ac:dyDescent="0.25">
      <c r="A4" s="26" t="s">
        <v>269</v>
      </c>
      <c r="B4" s="29">
        <v>0.35</v>
      </c>
    </row>
    <row r="5" spans="1:2" ht="16.5" thickBot="1" x14ac:dyDescent="0.3">
      <c r="A5" s="27" t="s">
        <v>270</v>
      </c>
      <c r="B5" s="9">
        <v>3.3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9.140625" style="1" customWidth="1"/>
    <col min="2" max="16384" width="9.140625" style="1"/>
  </cols>
  <sheetData>
    <row r="1" spans="1:2" ht="16.5" thickBot="1" x14ac:dyDescent="0.3">
      <c r="A1" s="1" t="s">
        <v>246</v>
      </c>
    </row>
    <row r="2" spans="1:2" x14ac:dyDescent="0.25">
      <c r="A2" s="4" t="s">
        <v>155</v>
      </c>
      <c r="B2" s="25" t="s">
        <v>44</v>
      </c>
    </row>
    <row r="3" spans="1:2" ht="16.5" thickBot="1" x14ac:dyDescent="0.3">
      <c r="A3" s="27" t="s">
        <v>107</v>
      </c>
      <c r="B3" s="37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40625" defaultRowHeight="15.75" x14ac:dyDescent="0.25"/>
  <cols>
    <col min="1" max="1" width="24.28515625" style="1" bestFit="1" customWidth="1"/>
    <col min="2" max="2" width="9.5703125" style="1" bestFit="1" customWidth="1"/>
    <col min="3" max="16384" width="9.140625" style="1"/>
  </cols>
  <sheetData>
    <row r="1" spans="1:3" ht="16.5" thickBot="1" x14ac:dyDescent="0.3">
      <c r="A1" s="28" t="s">
        <v>236</v>
      </c>
    </row>
    <row r="2" spans="1:3" x14ac:dyDescent="0.25">
      <c r="A2" s="4" t="s">
        <v>43</v>
      </c>
      <c r="B2" s="25" t="s">
        <v>233</v>
      </c>
    </row>
    <row r="3" spans="1:3" x14ac:dyDescent="0.25">
      <c r="A3" s="26" t="s">
        <v>237</v>
      </c>
      <c r="B3" s="35">
        <v>110</v>
      </c>
    </row>
    <row r="4" spans="1:3" x14ac:dyDescent="0.25">
      <c r="A4" s="26" t="s">
        <v>238</v>
      </c>
      <c r="B4" s="41">
        <v>0.03</v>
      </c>
    </row>
    <row r="5" spans="1:3" x14ac:dyDescent="0.25">
      <c r="A5" s="26" t="s">
        <v>264</v>
      </c>
      <c r="B5" s="35">
        <v>10</v>
      </c>
      <c r="C5" s="1" t="s">
        <v>253</v>
      </c>
    </row>
    <row r="6" spans="1:3" ht="16.5" thickBot="1" x14ac:dyDescent="0.3">
      <c r="A6" s="27" t="s">
        <v>265</v>
      </c>
      <c r="B6" s="37">
        <v>150</v>
      </c>
      <c r="C6" s="1" t="s">
        <v>253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" style="1" bestFit="1" customWidth="1"/>
    <col min="2" max="16384" width="9.140625" style="1"/>
  </cols>
  <sheetData>
    <row r="1" spans="1:2" ht="16.5" thickBot="1" x14ac:dyDescent="0.3">
      <c r="A1" s="28" t="s">
        <v>239</v>
      </c>
    </row>
    <row r="2" spans="1:2" x14ac:dyDescent="0.25">
      <c r="A2" s="4" t="s">
        <v>43</v>
      </c>
      <c r="B2" s="25" t="s">
        <v>233</v>
      </c>
    </row>
    <row r="3" spans="1:2" x14ac:dyDescent="0.25">
      <c r="A3" s="26" t="s">
        <v>240</v>
      </c>
      <c r="B3" s="41">
        <v>0.08</v>
      </c>
    </row>
    <row r="4" spans="1:2" ht="16.5" thickBot="1" x14ac:dyDescent="0.3">
      <c r="A4" s="27" t="s">
        <v>241</v>
      </c>
      <c r="B4" s="37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6" style="1" customWidth="1"/>
    <col min="2" max="16384" width="9.140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4" t="s">
        <v>310</v>
      </c>
      <c r="B2" s="46" t="s">
        <v>232</v>
      </c>
    </row>
    <row r="3" spans="1:2" x14ac:dyDescent="0.25">
      <c r="A3" s="47" t="s">
        <v>111</v>
      </c>
      <c r="B3" s="145">
        <v>0</v>
      </c>
    </row>
    <row r="4" spans="1:2" ht="16.5" thickBot="1" x14ac:dyDescent="0.3">
      <c r="A4" s="27" t="s">
        <v>112</v>
      </c>
      <c r="B4" s="146">
        <v>0</v>
      </c>
    </row>
  </sheetData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40625" defaultRowHeight="15.75" x14ac:dyDescent="0.25"/>
  <cols>
    <col min="1" max="1" width="9.42578125" style="1" bestFit="1" customWidth="1"/>
    <col min="2" max="2" width="12.7109375" style="1" bestFit="1" customWidth="1"/>
    <col min="3" max="3" width="12.5703125" style="1" bestFit="1" customWidth="1"/>
    <col min="4" max="4" width="11.7109375" style="1" customWidth="1"/>
    <col min="5" max="5" width="17.140625" style="1" bestFit="1" customWidth="1"/>
    <col min="6" max="6" width="16.140625" style="1" customWidth="1"/>
    <col min="7" max="7" width="11.42578125" style="1" bestFit="1" customWidth="1"/>
    <col min="8" max="8" width="11" style="1" bestFit="1" customWidth="1"/>
    <col min="9" max="16384" width="9.140625" style="1"/>
  </cols>
  <sheetData>
    <row r="1" spans="1:2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25">
      <c r="A2" s="4" t="s">
        <v>242</v>
      </c>
      <c r="B2" s="46" t="s">
        <v>232</v>
      </c>
    </row>
    <row r="3" spans="1:2" x14ac:dyDescent="0.25">
      <c r="A3" s="47" t="s">
        <v>87</v>
      </c>
      <c r="B3" s="48">
        <v>142277</v>
      </c>
    </row>
    <row r="4" spans="1:2" x14ac:dyDescent="0.25">
      <c r="A4" s="26" t="s">
        <v>88</v>
      </c>
      <c r="B4" s="49">
        <v>140998</v>
      </c>
    </row>
    <row r="5" spans="1:2" x14ac:dyDescent="0.25">
      <c r="A5" s="26" t="s">
        <v>89</v>
      </c>
      <c r="B5" s="49">
        <v>172490.2</v>
      </c>
    </row>
    <row r="6" spans="1:2" x14ac:dyDescent="0.25">
      <c r="A6" s="70" t="s">
        <v>90</v>
      </c>
      <c r="B6" s="99">
        <v>257547</v>
      </c>
    </row>
    <row r="7" spans="1:2" ht="16.5" thickBot="1" x14ac:dyDescent="0.3">
      <c r="A7" s="27" t="s">
        <v>107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/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25">
      <c r="A2" s="4" t="s">
        <v>242</v>
      </c>
      <c r="B2" s="46" t="s">
        <v>232</v>
      </c>
    </row>
    <row r="3" spans="1:2" x14ac:dyDescent="0.25">
      <c r="A3" s="47" t="s">
        <v>114</v>
      </c>
      <c r="B3" s="48">
        <v>150000</v>
      </c>
    </row>
    <row r="4" spans="1:2" x14ac:dyDescent="0.25">
      <c r="A4" s="26" t="s">
        <v>266</v>
      </c>
      <c r="B4" s="49">
        <v>150000</v>
      </c>
    </row>
    <row r="5" spans="1:2" ht="16.5" thickBot="1" x14ac:dyDescent="0.3">
      <c r="A5" s="27" t="s">
        <v>267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39F58-144A-4163-AEE6-6A74A9FB59AE}">
  <sheetPr>
    <tabColor theme="8" tint="0.79998168889431442"/>
  </sheetPr>
  <dimension ref="A1:F7"/>
  <sheetViews>
    <sheetView workbookViewId="0">
      <selection activeCell="A3" sqref="A3"/>
    </sheetView>
  </sheetViews>
  <sheetFormatPr defaultRowHeight="15" x14ac:dyDescent="0.25"/>
  <cols>
    <col min="1" max="1" width="62.42578125" bestFit="1" customWidth="1"/>
    <col min="2" max="2" width="16.7109375" bestFit="1" customWidth="1"/>
    <col min="3" max="3" width="9.85546875" bestFit="1" customWidth="1"/>
    <col min="4" max="4" width="13.85546875" bestFit="1" customWidth="1"/>
    <col min="5" max="7" width="9" bestFit="1" customWidth="1"/>
    <col min="8" max="8" width="10" bestFit="1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4" t="s">
        <v>43</v>
      </c>
      <c r="B2" s="5" t="s">
        <v>312</v>
      </c>
      <c r="C2" s="86" t="s">
        <v>313</v>
      </c>
      <c r="D2" s="86" t="s">
        <v>314</v>
      </c>
      <c r="E2" s="86" t="s">
        <v>315</v>
      </c>
      <c r="F2" s="46" t="s">
        <v>316</v>
      </c>
    </row>
    <row r="3" spans="1:6" ht="15.75" x14ac:dyDescent="0.25">
      <c r="A3" s="26" t="str">
        <f>_xlfn.CONCAT("Trucking [", VLOOKUP("mass", Units!A2:B12, 2, FALSE), "/hour]")</f>
        <v>Trucking [g/hour]</v>
      </c>
      <c r="B3" s="147">
        <v>2035000</v>
      </c>
      <c r="C3" s="147">
        <v>35.75</v>
      </c>
      <c r="D3" s="147">
        <v>12649.999999999998</v>
      </c>
      <c r="E3" s="147">
        <v>770.00000000000011</v>
      </c>
      <c r="F3" s="148">
        <v>120.99999999999999</v>
      </c>
    </row>
    <row r="4" spans="1:6" ht="15.75" x14ac:dyDescent="0.25">
      <c r="A4" s="26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47">
        <v>22</v>
      </c>
      <c r="C4" s="147">
        <v>2.0000000000000001E-4</v>
      </c>
      <c r="D4" s="147">
        <v>1.4E-2</v>
      </c>
      <c r="E4" s="147">
        <v>7.1000000000000004E-3</v>
      </c>
      <c r="F4" s="148">
        <v>8.5999999999999998E-4</v>
      </c>
    </row>
    <row r="5" spans="1:6" ht="15.75" x14ac:dyDescent="0.25">
      <c r="A5" s="26" t="str">
        <f>_xlfn.CONCAT("Pipeline Installation [", VLOOKUP("mass", Units!A2:B12, 2, FALSE), "/", VLOOKUP("distance", Units!A2:B12, 2, FALSE), "]")</f>
        <v>Pipeline Installation [g/mile]</v>
      </c>
      <c r="B5" s="147">
        <v>310000000</v>
      </c>
      <c r="C5" s="147">
        <v>2800</v>
      </c>
      <c r="D5" s="147">
        <v>190000</v>
      </c>
      <c r="E5" s="147">
        <v>100000</v>
      </c>
      <c r="F5" s="148">
        <v>12000</v>
      </c>
    </row>
    <row r="6" spans="1:6" ht="15.75" x14ac:dyDescent="0.25">
      <c r="A6" s="26" t="str">
        <f>_xlfn.CONCAT("Disposal [", VLOOKUP("mass", Units!A2:B12, 2, FALSE), "/", VLOOKUP("volume", Units!A2:B12, 2, FALSE), "]")</f>
        <v>Disposal [g/bbl]</v>
      </c>
      <c r="B6" s="147">
        <v>970</v>
      </c>
      <c r="C6" s="147">
        <v>0.13</v>
      </c>
      <c r="D6" s="147">
        <v>9.5</v>
      </c>
      <c r="E6" s="147">
        <v>2.8</v>
      </c>
      <c r="F6" s="148">
        <v>0.87</v>
      </c>
    </row>
    <row r="7" spans="1:6" ht="16.5" thickBot="1" x14ac:dyDescent="0.3">
      <c r="A7" s="27" t="str">
        <f>_xlfn.CONCAT("Storage [", VLOOKUP("mass", Units!A2:B12, 2, FALSE), "/(", VLOOKUP("volume", Units!A2:B12, 2, FALSE), "*", VLOOKUP("decision period", Units!A2:B12, 2, FALSE), ")]")</f>
        <v>Storage [g/(bbl*week)]</v>
      </c>
      <c r="B7" s="149">
        <v>1000</v>
      </c>
      <c r="C7" s="149">
        <v>1.2E-2</v>
      </c>
      <c r="D7" s="149">
        <v>2</v>
      </c>
      <c r="E7" s="149">
        <v>0.65</v>
      </c>
      <c r="F7" s="89">
        <v>7.5999999999999998E-2</v>
      </c>
    </row>
  </sheetData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B2F4-4A85-4E81-A6EF-1B514F143117}">
  <sheetPr>
    <tabColor theme="8" tint="0.79998168889431442"/>
  </sheetPr>
  <dimension ref="A1:F9"/>
  <sheetViews>
    <sheetView workbookViewId="0">
      <selection activeCell="A9" sqref="A9"/>
    </sheetView>
  </sheetViews>
  <sheetFormatPr defaultRowHeight="15" x14ac:dyDescent="0.25"/>
  <cols>
    <col min="1" max="1" width="26.4257812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50" t="s">
        <v>227</v>
      </c>
      <c r="B2" s="86" t="s">
        <v>312</v>
      </c>
      <c r="C2" s="86" t="s">
        <v>313</v>
      </c>
      <c r="D2" s="86" t="s">
        <v>314</v>
      </c>
      <c r="E2" s="86" t="s">
        <v>315</v>
      </c>
      <c r="F2" s="46" t="s">
        <v>316</v>
      </c>
    </row>
    <row r="3" spans="1:6" ht="15.75" x14ac:dyDescent="0.25">
      <c r="A3" s="151" t="s">
        <v>118</v>
      </c>
      <c r="B3" s="147">
        <v>9600</v>
      </c>
      <c r="C3" s="147">
        <v>1.45</v>
      </c>
      <c r="D3" s="147">
        <v>12.8</v>
      </c>
      <c r="E3" s="147">
        <v>13.5</v>
      </c>
      <c r="F3" s="148">
        <v>1.5</v>
      </c>
    </row>
    <row r="4" spans="1:6" ht="15.75" x14ac:dyDescent="0.25">
      <c r="A4" s="151" t="s">
        <v>119</v>
      </c>
      <c r="B4" s="147">
        <v>9600</v>
      </c>
      <c r="C4" s="147">
        <v>1.45</v>
      </c>
      <c r="D4" s="147">
        <v>12.8</v>
      </c>
      <c r="E4" s="147">
        <v>13.5</v>
      </c>
      <c r="F4" s="148">
        <v>1.5</v>
      </c>
    </row>
    <row r="5" spans="1:6" ht="21" customHeight="1" x14ac:dyDescent="0.25">
      <c r="A5" s="151" t="s">
        <v>248</v>
      </c>
      <c r="B5" s="147">
        <v>9600</v>
      </c>
      <c r="C5" s="147">
        <v>1.45</v>
      </c>
      <c r="D5" s="147">
        <v>12.8</v>
      </c>
      <c r="E5" s="147">
        <v>13.5</v>
      </c>
      <c r="F5" s="148">
        <v>1.5</v>
      </c>
    </row>
    <row r="6" spans="1:6" ht="15.75" x14ac:dyDescent="0.25">
      <c r="A6" s="151" t="s">
        <v>249</v>
      </c>
      <c r="B6" s="147">
        <v>9600</v>
      </c>
      <c r="C6" s="147">
        <v>1.45</v>
      </c>
      <c r="D6" s="147">
        <v>12.8</v>
      </c>
      <c r="E6" s="147">
        <v>13.5</v>
      </c>
      <c r="F6" s="148">
        <v>1.5</v>
      </c>
    </row>
    <row r="7" spans="1:6" ht="16.5" thickBot="1" x14ac:dyDescent="0.3">
      <c r="A7" s="152" t="s">
        <v>250</v>
      </c>
      <c r="B7" s="149">
        <v>9600</v>
      </c>
      <c r="C7" s="149">
        <v>1.45</v>
      </c>
      <c r="D7" s="149">
        <v>12.8</v>
      </c>
      <c r="E7" s="149">
        <v>13.5</v>
      </c>
      <c r="F7" s="89">
        <v>1.5</v>
      </c>
    </row>
    <row r="9" spans="1:6" ht="15" customHeight="1" x14ac:dyDescent="0.25"/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40625" defaultRowHeight="15.75" x14ac:dyDescent="0.25"/>
  <cols>
    <col min="1" max="1" width="17.7109375" style="1" customWidth="1"/>
    <col min="2" max="2" width="12.570312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25">
      <c r="A2" s="4" t="s">
        <v>155</v>
      </c>
      <c r="B2" s="46" t="s">
        <v>232</v>
      </c>
    </row>
    <row r="3" spans="1:2" ht="16.5" thickBot="1" x14ac:dyDescent="0.3">
      <c r="A3" s="27" t="s">
        <v>107</v>
      </c>
      <c r="B3" s="50">
        <v>150000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5" x14ac:dyDescent="0.25"/>
  <sheetData>
    <row r="1" spans="1:11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75" x14ac:dyDescent="0.25">
      <c r="A2" s="4" t="s">
        <v>164</v>
      </c>
      <c r="B2" s="80" t="s">
        <v>227</v>
      </c>
      <c r="C2" s="5" t="s">
        <v>143</v>
      </c>
      <c r="D2" s="5" t="s">
        <v>144</v>
      </c>
      <c r="E2" s="5" t="s">
        <v>145</v>
      </c>
      <c r="F2" s="25" t="s">
        <v>146</v>
      </c>
    </row>
    <row r="3" spans="1:11" ht="15.75" x14ac:dyDescent="0.25">
      <c r="A3" s="26" t="s">
        <v>116</v>
      </c>
      <c r="B3" s="76" t="s">
        <v>118</v>
      </c>
      <c r="C3" s="34">
        <v>0</v>
      </c>
      <c r="D3" s="34">
        <v>68</v>
      </c>
      <c r="E3" s="34">
        <v>70</v>
      </c>
      <c r="F3" s="35">
        <v>72</v>
      </c>
    </row>
    <row r="4" spans="1:11" ht="15.75" x14ac:dyDescent="0.25">
      <c r="A4" s="70" t="s">
        <v>117</v>
      </c>
      <c r="B4" s="128" t="s">
        <v>118</v>
      </c>
      <c r="C4" s="129">
        <v>0</v>
      </c>
      <c r="D4" s="123">
        <v>68</v>
      </c>
      <c r="E4" s="123">
        <v>70</v>
      </c>
      <c r="F4" s="124">
        <v>72</v>
      </c>
    </row>
    <row r="5" spans="1:11" ht="15.75" x14ac:dyDescent="0.25">
      <c r="A5" s="26" t="s">
        <v>116</v>
      </c>
      <c r="B5" s="76" t="s">
        <v>119</v>
      </c>
      <c r="C5" s="34">
        <v>0</v>
      </c>
      <c r="D5" s="34">
        <v>68</v>
      </c>
      <c r="E5" s="34">
        <v>70</v>
      </c>
      <c r="F5" s="35">
        <v>72</v>
      </c>
    </row>
    <row r="6" spans="1:11" ht="15.75" x14ac:dyDescent="0.25">
      <c r="A6" s="70" t="s">
        <v>117</v>
      </c>
      <c r="B6" s="128" t="s">
        <v>119</v>
      </c>
      <c r="C6" s="129">
        <v>0</v>
      </c>
      <c r="D6" s="123">
        <v>68</v>
      </c>
      <c r="E6" s="123">
        <v>70</v>
      </c>
      <c r="F6" s="124">
        <v>72</v>
      </c>
    </row>
    <row r="7" spans="1:11" ht="15.75" x14ac:dyDescent="0.25">
      <c r="A7" s="26" t="s">
        <v>116</v>
      </c>
      <c r="B7" s="76" t="s">
        <v>248</v>
      </c>
      <c r="C7" s="34">
        <v>0</v>
      </c>
      <c r="D7" s="34">
        <v>68</v>
      </c>
      <c r="E7" s="34">
        <v>70</v>
      </c>
      <c r="F7" s="35">
        <v>72</v>
      </c>
      <c r="K7" s="10"/>
    </row>
    <row r="8" spans="1:11" ht="15.75" x14ac:dyDescent="0.25">
      <c r="A8" s="70" t="s">
        <v>117</v>
      </c>
      <c r="B8" s="128" t="s">
        <v>248</v>
      </c>
      <c r="C8" s="129">
        <v>0</v>
      </c>
      <c r="D8" s="123">
        <v>68</v>
      </c>
      <c r="E8" s="123">
        <v>70</v>
      </c>
      <c r="F8" s="124">
        <v>72</v>
      </c>
      <c r="K8" s="10"/>
    </row>
    <row r="9" spans="1:11" ht="15.75" x14ac:dyDescent="0.25">
      <c r="A9" s="26" t="s">
        <v>116</v>
      </c>
      <c r="B9" s="76" t="s">
        <v>249</v>
      </c>
      <c r="C9" s="34">
        <v>0</v>
      </c>
      <c r="D9" s="34">
        <v>68</v>
      </c>
      <c r="E9" s="34">
        <v>70</v>
      </c>
      <c r="F9" s="35">
        <v>72</v>
      </c>
      <c r="K9" s="10"/>
    </row>
    <row r="10" spans="1:11" ht="15.75" x14ac:dyDescent="0.25">
      <c r="A10" s="70" t="s">
        <v>117</v>
      </c>
      <c r="B10" s="128" t="s">
        <v>249</v>
      </c>
      <c r="C10" s="129">
        <v>0</v>
      </c>
      <c r="D10" s="123">
        <v>68</v>
      </c>
      <c r="E10" s="123">
        <v>70</v>
      </c>
      <c r="F10" s="124">
        <v>72</v>
      </c>
      <c r="K10" s="10"/>
    </row>
    <row r="11" spans="1:11" ht="15.75" x14ac:dyDescent="0.25">
      <c r="A11" s="26" t="s">
        <v>116</v>
      </c>
      <c r="B11" s="76" t="s">
        <v>250</v>
      </c>
      <c r="C11" s="34">
        <v>0</v>
      </c>
      <c r="D11" s="34">
        <v>68</v>
      </c>
      <c r="E11" s="34">
        <v>70</v>
      </c>
      <c r="F11" s="35">
        <v>72</v>
      </c>
      <c r="K11" s="10"/>
    </row>
    <row r="12" spans="1:11" ht="16.5" thickBot="1" x14ac:dyDescent="0.3">
      <c r="A12" s="27" t="s">
        <v>117</v>
      </c>
      <c r="B12" s="85" t="s">
        <v>250</v>
      </c>
      <c r="C12" s="36">
        <v>0</v>
      </c>
      <c r="D12" s="36">
        <v>68</v>
      </c>
      <c r="E12" s="36">
        <v>70</v>
      </c>
      <c r="F12" s="37">
        <v>72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5" x14ac:dyDescent="0.25"/>
  <sheetData>
    <row r="1" spans="1:3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75" x14ac:dyDescent="0.25">
      <c r="A2" s="4" t="s">
        <v>225</v>
      </c>
      <c r="B2" s="5" t="s">
        <v>148</v>
      </c>
      <c r="C2" s="25" t="s">
        <v>149</v>
      </c>
    </row>
    <row r="3" spans="1:3" ht="15.75" x14ac:dyDescent="0.25">
      <c r="A3" s="26" t="s">
        <v>109</v>
      </c>
      <c r="B3" s="34">
        <v>0</v>
      </c>
      <c r="C3" s="35">
        <v>45</v>
      </c>
    </row>
    <row r="4" spans="1:3" ht="16.5" thickBot="1" x14ac:dyDescent="0.3">
      <c r="A4" s="27" t="s">
        <v>110</v>
      </c>
      <c r="B4" s="36">
        <v>0</v>
      </c>
      <c r="C4" s="37">
        <v>45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75" x14ac:dyDescent="0.25">
      <c r="A2" s="4" t="s">
        <v>166</v>
      </c>
      <c r="B2" s="73" t="s">
        <v>138</v>
      </c>
      <c r="C2" s="5" t="s">
        <v>139</v>
      </c>
      <c r="D2" s="5" t="s">
        <v>140</v>
      </c>
      <c r="E2" s="25" t="s">
        <v>141</v>
      </c>
    </row>
    <row r="3" spans="1:5" ht="15.75" x14ac:dyDescent="0.25">
      <c r="A3" s="26" t="s">
        <v>114</v>
      </c>
      <c r="B3" s="34">
        <v>0</v>
      </c>
      <c r="C3" s="34">
        <v>88</v>
      </c>
      <c r="D3" s="34">
        <v>89</v>
      </c>
      <c r="E3" s="35">
        <v>90</v>
      </c>
    </row>
    <row r="4" spans="1:5" ht="15.75" x14ac:dyDescent="0.25">
      <c r="A4" s="26" t="s">
        <v>266</v>
      </c>
      <c r="B4" s="34">
        <v>0</v>
      </c>
      <c r="C4" s="34">
        <v>88</v>
      </c>
      <c r="D4" s="34">
        <v>89</v>
      </c>
      <c r="E4" s="35">
        <v>90</v>
      </c>
    </row>
    <row r="5" spans="1:5" ht="16.5" thickBot="1" x14ac:dyDescent="0.3">
      <c r="A5" s="27" t="s">
        <v>267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4" t="s">
        <v>43</v>
      </c>
      <c r="B2" s="25" t="s">
        <v>233</v>
      </c>
    </row>
    <row r="3" spans="1:2" ht="16.5" thickBot="1" x14ac:dyDescent="0.3">
      <c r="A3" s="27" t="s">
        <v>281</v>
      </c>
      <c r="B3" s="130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5" x14ac:dyDescent="0.25"/>
  <sheetData>
    <row r="1" spans="1:5" ht="16.5" thickBot="1" x14ac:dyDescent="0.3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75" x14ac:dyDescent="0.25">
      <c r="A2" s="4" t="s">
        <v>224</v>
      </c>
      <c r="B2" s="86" t="s">
        <v>224</v>
      </c>
      <c r="C2" s="5" t="s">
        <v>132</v>
      </c>
      <c r="D2" s="5" t="s">
        <v>133</v>
      </c>
      <c r="E2" s="25" t="s">
        <v>135</v>
      </c>
    </row>
    <row r="3" spans="1:5" ht="15.75" x14ac:dyDescent="0.25">
      <c r="A3" s="26" t="s">
        <v>122</v>
      </c>
      <c r="B3" s="131" t="s">
        <v>123</v>
      </c>
      <c r="C3" s="132">
        <v>0</v>
      </c>
      <c r="D3" s="132">
        <v>1</v>
      </c>
      <c r="E3" s="125">
        <v>2</v>
      </c>
    </row>
    <row r="4" spans="1:5" ht="15.75" x14ac:dyDescent="0.25">
      <c r="A4" s="26" t="s">
        <v>123</v>
      </c>
      <c r="B4" s="131" t="s">
        <v>124</v>
      </c>
      <c r="C4" s="132">
        <v>0</v>
      </c>
      <c r="D4" s="132">
        <v>1</v>
      </c>
      <c r="E4" s="125">
        <v>2</v>
      </c>
    </row>
    <row r="5" spans="1:5" ht="15.75" x14ac:dyDescent="0.25">
      <c r="A5" s="26" t="s">
        <v>123</v>
      </c>
      <c r="B5" s="131" t="s">
        <v>126</v>
      </c>
      <c r="C5" s="132">
        <v>0</v>
      </c>
      <c r="D5" s="132">
        <v>1</v>
      </c>
      <c r="E5" s="125">
        <v>2</v>
      </c>
    </row>
    <row r="6" spans="1:5" ht="16.5" thickBot="1" x14ac:dyDescent="0.3">
      <c r="A6" s="27" t="s">
        <v>124</v>
      </c>
      <c r="B6" s="133" t="s">
        <v>126</v>
      </c>
      <c r="C6" s="126">
        <v>0</v>
      </c>
      <c r="D6" s="126">
        <v>1</v>
      </c>
      <c r="E6" s="127">
        <v>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4.42578125" style="1" customWidth="1"/>
    <col min="2" max="16384" width="9.140625" style="1"/>
  </cols>
  <sheetData>
    <row r="1" spans="1:2" ht="16.5" thickBot="1" x14ac:dyDescent="0.3">
      <c r="A1" s="1" t="s">
        <v>291</v>
      </c>
    </row>
    <row r="2" spans="1:2" x14ac:dyDescent="0.25">
      <c r="A2" s="4" t="s">
        <v>225</v>
      </c>
      <c r="B2" s="136" t="s">
        <v>233</v>
      </c>
    </row>
    <row r="3" spans="1:2" x14ac:dyDescent="0.25">
      <c r="A3" s="26" t="s">
        <v>109</v>
      </c>
      <c r="B3" s="29">
        <v>0</v>
      </c>
    </row>
    <row r="4" spans="1:2" ht="16.5" thickBot="1" x14ac:dyDescent="0.3">
      <c r="A4" s="27" t="s">
        <v>110</v>
      </c>
      <c r="B4" s="9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2" ht="16.5" thickBot="1" x14ac:dyDescent="0.3">
      <c r="A1" s="1" t="s">
        <v>290</v>
      </c>
    </row>
    <row r="2" spans="1:2" x14ac:dyDescent="0.25">
      <c r="A2" s="4" t="s">
        <v>225</v>
      </c>
      <c r="B2" s="136" t="s">
        <v>233</v>
      </c>
    </row>
    <row r="3" spans="1:2" x14ac:dyDescent="0.25">
      <c r="A3" s="26" t="s">
        <v>109</v>
      </c>
      <c r="B3" s="29">
        <v>0.55000000000000004</v>
      </c>
    </row>
    <row r="4" spans="1:2" ht="16.5" thickBot="1" x14ac:dyDescent="0.3">
      <c r="A4" s="27" t="s">
        <v>110</v>
      </c>
      <c r="B4" s="9">
        <v>0.65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6" sqref="A6"/>
    </sheetView>
  </sheetViews>
  <sheetFormatPr defaultColWidth="9.140625" defaultRowHeight="15.75" x14ac:dyDescent="0.25"/>
  <cols>
    <col min="1" max="1" width="15.85546875" style="1" customWidth="1"/>
    <col min="2" max="2" width="11.5703125" style="1" customWidth="1"/>
    <col min="3" max="3" width="29.140625" style="1" customWidth="1"/>
    <col min="4" max="5" width="25.140625" style="1" customWidth="1"/>
    <col min="6" max="6" width="30.140625" style="1" customWidth="1"/>
    <col min="7" max="16384" width="9.140625" style="1"/>
  </cols>
  <sheetData>
    <row r="1" spans="1:10" ht="16.5" thickBot="1" x14ac:dyDescent="0.3">
      <c r="A1" s="1" t="s">
        <v>304</v>
      </c>
    </row>
    <row r="2" spans="1:10" x14ac:dyDescent="0.25">
      <c r="A2" s="4" t="s">
        <v>225</v>
      </c>
      <c r="B2" s="136" t="s">
        <v>233</v>
      </c>
      <c r="C2" s="135"/>
      <c r="D2" s="135"/>
      <c r="E2" s="135"/>
      <c r="F2" s="135"/>
      <c r="G2" s="134"/>
      <c r="H2" s="134"/>
      <c r="I2" s="134"/>
      <c r="J2" s="134"/>
    </row>
    <row r="3" spans="1:10" x14ac:dyDescent="0.25">
      <c r="A3" s="26" t="s">
        <v>109</v>
      </c>
      <c r="B3" s="29">
        <v>0.28999999999999998</v>
      </c>
      <c r="C3" s="6"/>
      <c r="D3" s="6"/>
      <c r="E3" s="6"/>
      <c r="F3" s="6"/>
    </row>
    <row r="4" spans="1:10" ht="16.5" thickBot="1" x14ac:dyDescent="0.3">
      <c r="A4" s="27" t="s">
        <v>110</v>
      </c>
      <c r="B4" s="9">
        <v>0.27</v>
      </c>
      <c r="C4" s="6"/>
      <c r="D4" s="6"/>
      <c r="E4" s="6"/>
      <c r="F4" s="6"/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40625" defaultRowHeight="15.75" x14ac:dyDescent="0.25"/>
  <cols>
    <col min="1" max="1" width="15.85546875" style="1" customWidth="1"/>
    <col min="2" max="3" width="9.5703125" style="1" customWidth="1"/>
    <col min="4" max="16384" width="9.140625" style="1"/>
  </cols>
  <sheetData>
    <row r="1" spans="1:6" ht="16.5" thickBot="1" x14ac:dyDescent="0.3">
      <c r="A1" s="1" t="s">
        <v>299</v>
      </c>
    </row>
    <row r="2" spans="1:6" x14ac:dyDescent="0.25">
      <c r="A2" s="4" t="s">
        <v>225</v>
      </c>
      <c r="B2" s="136" t="s">
        <v>233</v>
      </c>
      <c r="C2" s="134"/>
      <c r="D2" s="134"/>
      <c r="E2" s="134"/>
      <c r="F2" s="134"/>
    </row>
    <row r="3" spans="1:6" x14ac:dyDescent="0.25">
      <c r="A3" s="26" t="s">
        <v>109</v>
      </c>
      <c r="B3" s="29">
        <v>0.79</v>
      </c>
    </row>
    <row r="4" spans="1:6" ht="16.5" thickBot="1" x14ac:dyDescent="0.3">
      <c r="A4" s="27" t="s">
        <v>110</v>
      </c>
      <c r="B4" s="9">
        <v>0.35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1.85546875" style="1" customWidth="1"/>
    <col min="2" max="16384" width="9.140625" style="1"/>
  </cols>
  <sheetData>
    <row r="1" spans="1:2" ht="16.5" thickBot="1" x14ac:dyDescent="0.3">
      <c r="A1" s="1" t="s">
        <v>300</v>
      </c>
    </row>
    <row r="2" spans="1:2" x14ac:dyDescent="0.25">
      <c r="A2" s="4" t="s">
        <v>225</v>
      </c>
      <c r="B2" s="136" t="s">
        <v>233</v>
      </c>
    </row>
    <row r="3" spans="1:2" x14ac:dyDescent="0.25">
      <c r="A3" s="26" t="s">
        <v>109</v>
      </c>
      <c r="B3" s="29">
        <v>1.1000000000000001</v>
      </c>
    </row>
    <row r="4" spans="1:2" ht="16.5" thickBot="1" x14ac:dyDescent="0.3">
      <c r="A4" s="27" t="s">
        <v>110</v>
      </c>
      <c r="B4" s="9">
        <v>5.46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1" style="1" customWidth="1"/>
    <col min="2" max="16384" width="9.140625" style="1"/>
  </cols>
  <sheetData>
    <row r="1" spans="1:2" ht="16.5" thickBot="1" x14ac:dyDescent="0.3">
      <c r="A1" s="1" t="s">
        <v>301</v>
      </c>
    </row>
    <row r="2" spans="1:2" x14ac:dyDescent="0.25">
      <c r="A2" s="4" t="s">
        <v>225</v>
      </c>
      <c r="B2" s="136" t="s">
        <v>233</v>
      </c>
    </row>
    <row r="3" spans="1:2" x14ac:dyDescent="0.25">
      <c r="A3" s="26" t="s">
        <v>109</v>
      </c>
      <c r="B3" s="29">
        <v>3.03</v>
      </c>
    </row>
    <row r="4" spans="1:2" ht="16.5" thickBot="1" x14ac:dyDescent="0.3">
      <c r="A4" s="27" t="s">
        <v>110</v>
      </c>
      <c r="B4" s="9">
        <v>4.1900000000000004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2.42578125" style="1" customWidth="1"/>
    <col min="2" max="16384" width="9.140625" style="1"/>
  </cols>
  <sheetData>
    <row r="1" spans="1:2" ht="16.5" thickBot="1" x14ac:dyDescent="0.3">
      <c r="A1" s="1" t="s">
        <v>302</v>
      </c>
    </row>
    <row r="2" spans="1:2" x14ac:dyDescent="0.25">
      <c r="A2" s="4" t="s">
        <v>225</v>
      </c>
      <c r="B2" s="136" t="s">
        <v>233</v>
      </c>
    </row>
    <row r="3" spans="1:2" x14ac:dyDescent="0.25">
      <c r="A3" s="26" t="s">
        <v>109</v>
      </c>
      <c r="B3" s="29">
        <v>0.36</v>
      </c>
    </row>
    <row r="4" spans="1:2" ht="16.5" thickBot="1" x14ac:dyDescent="0.3">
      <c r="A4" s="27" t="s">
        <v>110</v>
      </c>
      <c r="B4" s="9">
        <v>2.8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40625" defaultRowHeight="15.75" x14ac:dyDescent="0.25"/>
  <cols>
    <col min="1" max="1" width="33.85546875" style="138" bestFit="1" customWidth="1"/>
    <col min="2" max="16384" width="9.140625" style="138"/>
  </cols>
  <sheetData>
    <row r="1" spans="1:3" ht="16.5" thickBot="1" x14ac:dyDescent="0.3">
      <c r="A1" s="137" t="s">
        <v>303</v>
      </c>
    </row>
    <row r="2" spans="1:3" x14ac:dyDescent="0.25">
      <c r="A2" s="139" t="s">
        <v>43</v>
      </c>
      <c r="B2" s="140" t="s">
        <v>233</v>
      </c>
    </row>
    <row r="3" spans="1:3" x14ac:dyDescent="0.25">
      <c r="A3" s="141" t="s">
        <v>284</v>
      </c>
      <c r="B3" s="142">
        <v>1.86</v>
      </c>
    </row>
    <row r="4" spans="1:3" x14ac:dyDescent="0.25">
      <c r="A4" s="141" t="s">
        <v>285</v>
      </c>
      <c r="B4" s="142">
        <v>2</v>
      </c>
    </row>
    <row r="5" spans="1:3" x14ac:dyDescent="0.25">
      <c r="A5" s="141" t="s">
        <v>286</v>
      </c>
      <c r="B5" s="142">
        <v>1.86</v>
      </c>
    </row>
    <row r="6" spans="1:3" x14ac:dyDescent="0.25">
      <c r="A6" s="141" t="s">
        <v>287</v>
      </c>
      <c r="B6" s="142">
        <v>2</v>
      </c>
    </row>
    <row r="7" spans="1:3" x14ac:dyDescent="0.25">
      <c r="A7" s="141" t="s">
        <v>288</v>
      </c>
      <c r="B7" s="142">
        <v>5.59</v>
      </c>
    </row>
    <row r="8" spans="1:3" x14ac:dyDescent="0.25">
      <c r="A8" s="141" t="s">
        <v>289</v>
      </c>
      <c r="B8" s="142">
        <v>1</v>
      </c>
    </row>
    <row r="9" spans="1:3" x14ac:dyDescent="0.25">
      <c r="A9" s="141" t="s">
        <v>292</v>
      </c>
      <c r="B9" s="142">
        <v>5.59</v>
      </c>
    </row>
    <row r="10" spans="1:3" x14ac:dyDescent="0.25">
      <c r="A10" s="141" t="s">
        <v>293</v>
      </c>
      <c r="B10" s="142">
        <v>1</v>
      </c>
    </row>
    <row r="11" spans="1:3" x14ac:dyDescent="0.25">
      <c r="A11" s="141" t="s">
        <v>294</v>
      </c>
      <c r="B11" s="142">
        <v>1.86</v>
      </c>
    </row>
    <row r="12" spans="1:3" x14ac:dyDescent="0.25">
      <c r="A12" s="141" t="s">
        <v>295</v>
      </c>
      <c r="B12" s="142">
        <v>2</v>
      </c>
    </row>
    <row r="13" spans="1:3" x14ac:dyDescent="0.25">
      <c r="A13" s="141" t="s">
        <v>296</v>
      </c>
      <c r="B13" s="142">
        <v>0.7</v>
      </c>
      <c r="C13" s="138" t="s">
        <v>298</v>
      </c>
    </row>
    <row r="14" spans="1:3" ht="16.5" thickBot="1" x14ac:dyDescent="0.3">
      <c r="A14" s="143" t="s">
        <v>297</v>
      </c>
      <c r="B14" s="144">
        <v>0.5</v>
      </c>
      <c r="C14" s="138" t="s">
        <v>298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110</vt:i4>
      </vt:variant>
    </vt:vector>
  </HeadingPairs>
  <TitlesOfParts>
    <vt:vector size="110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AirEmissionCoefficients</vt:lpstr>
      <vt:lpstr>TreatmentEmissionCoefficients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2024-06-19T22:53:59Z</dcterms:modified>
  <cp:category/>
  <cp:contentStatus/>
</cp:coreProperties>
</file>