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elodys\Documents\1. Projects\PARETO - Department of Energy\Code Updates\GIT Tracked Folder\project-pareto\pareto\tests\"/>
    </mc:Choice>
  </mc:AlternateContent>
  <xr:revisionPtr revIDLastSave="0" documentId="13_ncr:1_{347F4559-7697-43D1-BAE5-8AA63B5DD75E}" xr6:coauthVersionLast="47" xr6:coauthVersionMax="47" xr10:uidLastSave="{00000000-0000-0000-0000-000000000000}"/>
  <bookViews>
    <workbookView xWindow="4896" yWindow="3096" windowWidth="17280" windowHeight="8964" tabRatio="953" firstSheet="2" activeTab="2" xr2:uid="{FB8C51AB-905F-4544-9E4B-1F4384FA855C}"/>
  </bookViews>
  <sheets>
    <sheet name="Overview" sheetId="33" r:id="rId1"/>
    <sheet name="Schematic" sheetId="82" r:id="rId2"/>
    <sheet name="Units" sheetId="103" r:id="rId3"/>
    <sheet name="ProductionPads" sheetId="1" r:id="rId4"/>
    <sheet name="CompletionsPads" sheetId="3" r:id="rId5"/>
    <sheet name="SWDSites" sheetId="4" r:id="rId6"/>
    <sheet name="ExternalWaterSources" sheetId="35" r:id="rId7"/>
    <sheet name="WaterQualityComponents" sheetId="146" r:id="rId8"/>
    <sheet name="StorageSites" sheetId="36" r:id="rId9"/>
    <sheet name="TreatmentSites" sheetId="37" r:id="rId10"/>
    <sheet name="TreatmentTechnologies" sheetId="104" r:id="rId11"/>
    <sheet name="ReuseOptions" sheetId="38" r:id="rId12"/>
    <sheet name="NetworkNodes" sheetId="39" r:id="rId13"/>
    <sheet name="PipelineDiameters" sheetId="53" r:id="rId14"/>
    <sheet name="StorageCapacities" sheetId="54" r:id="rId15"/>
    <sheet name="TreatmentCapacities" sheetId="86" r:id="rId16"/>
    <sheet name="InjectionCapacities" sheetId="55" r:id="rId17"/>
    <sheet name="PNA" sheetId="56" r:id="rId18"/>
    <sheet name="NNA" sheetId="58" r:id="rId19"/>
    <sheet name="NCA" sheetId="59" r:id="rId20"/>
    <sheet name="NKA" sheetId="60" r:id="rId21"/>
    <sheet name="NRA" sheetId="61" r:id="rId22"/>
    <sheet name="NSA" sheetId="76" r:id="rId23"/>
    <sheet name="NOA" sheetId="119" r:id="rId24"/>
    <sheet name="SNA" sheetId="77" r:id="rId25"/>
    <sheet name="SOA" sheetId="120" r:id="rId26"/>
    <sheet name="FCA" sheetId="41" r:id="rId27"/>
    <sheet name="RCA" sheetId="83" r:id="rId28"/>
    <sheet name="RSA" sheetId="105" r:id="rId29"/>
    <sheet name="SCA" sheetId="108" r:id="rId30"/>
    <sheet name="RNA" sheetId="62" r:id="rId31"/>
    <sheet name="ROA" sheetId="121" r:id="rId32"/>
    <sheet name="RKA" sheetId="134" r:id="rId33"/>
    <sheet name="PCT" sheetId="42" r:id="rId34"/>
    <sheet name="FCT" sheetId="70" r:id="rId35"/>
    <sheet name="PKT" sheetId="43" r:id="rId36"/>
    <sheet name="RST" sheetId="122" r:id="rId37"/>
    <sheet name="ROT" sheetId="123" r:id="rId38"/>
    <sheet name="SOT" sheetId="124" r:id="rId39"/>
    <sheet name="RKT" sheetId="135" r:id="rId40"/>
    <sheet name="Elevation" sheetId="115" r:id="rId41"/>
    <sheet name="PadRates" sheetId="65" r:id="rId42"/>
    <sheet name="FlowbackRates" sheetId="75" r:id="rId43"/>
    <sheet name="WellPressure" sheetId="116" r:id="rId44"/>
    <sheet name="InitialPipelineCapacity" sheetId="118" r:id="rId45"/>
    <sheet name="InitialPipelineDiameters" sheetId="117" r:id="rId46"/>
    <sheet name="InitialDisposalCapacity" sheetId="46" r:id="rId47"/>
    <sheet name="InitialStorageCapacity" sheetId="80" r:id="rId48"/>
    <sheet name="InitialTreatmentCapacity" sheetId="67" r:id="rId49"/>
    <sheet name="ReuseMinimum" sheetId="125" r:id="rId50"/>
    <sheet name="ReuseCapacity" sheetId="126" r:id="rId51"/>
    <sheet name="ExtWaterSourcingAvailability" sheetId="47" r:id="rId52"/>
    <sheet name="CompletionsPadStorage" sheetId="72" r:id="rId53"/>
    <sheet name="PadOffloadingCapacity" sheetId="48" r:id="rId54"/>
    <sheet name="NodeCapacities" sheetId="102" r:id="rId55"/>
    <sheet name="DisposalOperatingCapacity" sheetId="112" r:id="rId56"/>
    <sheet name="DisposalOperationalCost" sheetId="49" r:id="rId57"/>
    <sheet name="TreatmentOperationalCost" sheetId="68" r:id="rId58"/>
    <sheet name="ReuseOperationalCost" sheetId="50" r:id="rId59"/>
    <sheet name="PipelineOperationalCost" sheetId="69" r:id="rId60"/>
    <sheet name="ExternalSourcingCost" sheetId="52" r:id="rId61"/>
    <sheet name="TruckingHourlyCost" sheetId="71" r:id="rId62"/>
    <sheet name="DisposalExpansionCost" sheetId="90" r:id="rId63"/>
    <sheet name="DisposalCapacityIncrements" sheetId="79" r:id="rId64"/>
    <sheet name="StorageExpansionCost" sheetId="91" r:id="rId65"/>
    <sheet name="StorageCapacityIncrements" sheetId="81" r:id="rId66"/>
    <sheet name="TreatmentExpansionCost" sheetId="92" r:id="rId67"/>
    <sheet name="TreatmentCapacityIncrements" sheetId="87" r:id="rId68"/>
    <sheet name="PipelineCapexDistanceBased" sheetId="89" r:id="rId69"/>
    <sheet name="PipelineExpansionDistance" sheetId="133" r:id="rId70"/>
    <sheet name="PipelineCapexCapacityBased" sheetId="98" r:id="rId71"/>
    <sheet name="PipelineCapacityIncrements" sheetId="97" r:id="rId72"/>
    <sheet name="PipelineDiameterValues" sheetId="78" r:id="rId73"/>
    <sheet name="TreatmentEfficiency" sheetId="107" r:id="rId74"/>
    <sheet name="RemovalEfficiency" sheetId="114" r:id="rId75"/>
    <sheet name="DesalinationTechnologies" sheetId="111" r:id="rId76"/>
    <sheet name="DesalinationSites" sheetId="113" r:id="rId77"/>
    <sheet name="BeneficialReuseCost" sheetId="136" r:id="rId78"/>
    <sheet name="BeneficialReuseCredit" sheetId="127" r:id="rId79"/>
    <sheet name="CompletionsPadOutsideSystem" sheetId="110" r:id="rId80"/>
    <sheet name="Hydraulics" sheetId="93" r:id="rId81"/>
    <sheet name="ExternalWaterQuality" sheetId="147" r:id="rId82"/>
    <sheet name="PadWaterQuality" sheetId="99" r:id="rId83"/>
    <sheet name="StorageInitialWaterQuality" sheetId="100" r:id="rId84"/>
    <sheet name="PadStorageInitialWaterQuality" sheetId="101" r:id="rId85"/>
    <sheet name="TreatmentExpansionLeadTime" sheetId="128" r:id="rId86"/>
    <sheet name="DisposalExpansionLeadTime" sheetId="129" r:id="rId87"/>
    <sheet name="StorageExpansionLeadTime" sheetId="130" r:id="rId88"/>
    <sheet name="PipelineExpansionLeadTime_Dist" sheetId="131" r:id="rId89"/>
    <sheet name="PipelineExpansionLeadTime_Capac" sheetId="132" r:id="rId90"/>
    <sheet name="SWDDeep" sheetId="144" r:id="rId91"/>
    <sheet name="SWDAveragePressure" sheetId="145" r:id="rId92"/>
    <sheet name="SWDProxPAWell" sheetId="137" r:id="rId93"/>
    <sheet name="SWDProxInactiveWell" sheetId="139" r:id="rId94"/>
    <sheet name="SWDProxEQ" sheetId="140" r:id="rId95"/>
    <sheet name="SWDProxFault" sheetId="141" r:id="rId96"/>
    <sheet name="SWDProxHpOrLpWell" sheetId="142" r:id="rId97"/>
    <sheet name="SWDRiskFactors" sheetId="143" r:id="rId98"/>
  </sheets>
  <definedNames>
    <definedName name="_xlnm._FilterDatabase" localSheetId="69" hidden="1">#REF!</definedName>
    <definedName name="_xlnm.Extract" localSheetId="69">PipelineExpansionDistance!#REF!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147" l="1"/>
  <c r="A1" i="52"/>
  <c r="A1" i="47"/>
  <c r="A1" i="116" l="1"/>
  <c r="A1" i="136"/>
  <c r="A1" i="133" l="1"/>
  <c r="A1" i="130"/>
  <c r="A1" i="132"/>
  <c r="A1" i="131"/>
  <c r="A1" i="129"/>
  <c r="A1" i="128"/>
  <c r="I7" i="133" l="1"/>
  <c r="A1" i="126" l="1"/>
  <c r="A1" i="101"/>
  <c r="A1" i="99"/>
  <c r="A1" i="127"/>
  <c r="A1" i="78"/>
  <c r="A1" i="97"/>
  <c r="A1" i="98"/>
  <c r="A1" i="89"/>
  <c r="A1" i="87"/>
  <c r="A1" i="92"/>
  <c r="A1" i="81"/>
  <c r="A1" i="91"/>
  <c r="A1" i="79"/>
  <c r="A1" i="90"/>
  <c r="A1" i="71"/>
  <c r="A1" i="69"/>
  <c r="A1" i="50"/>
  <c r="A1" i="68"/>
  <c r="A1" i="49"/>
  <c r="A1" i="102"/>
  <c r="A1" i="48"/>
  <c r="A1" i="72"/>
  <c r="A1" i="125"/>
  <c r="A1" i="67"/>
  <c r="A1" i="80"/>
  <c r="A1" i="46"/>
  <c r="A1" i="75"/>
  <c r="A1" i="65"/>
  <c r="A1" i="118"/>
  <c r="A1" i="100" l="1"/>
  <c r="A1" i="112" l="1"/>
  <c r="N3" i="75" l="1"/>
  <c r="C3" i="47"/>
  <c r="D3" i="47"/>
  <c r="E3" i="47"/>
  <c r="F3" i="47"/>
  <c r="G3" i="47"/>
  <c r="H3" i="47"/>
  <c r="I3" i="47"/>
  <c r="J3" i="47"/>
  <c r="K3" i="47"/>
  <c r="L3" i="47"/>
  <c r="M3" i="47"/>
  <c r="N3" i="47"/>
  <c r="O3" i="47"/>
  <c r="P3" i="47"/>
  <c r="Q3" i="47"/>
  <c r="R3" i="47"/>
  <c r="S3" i="47"/>
  <c r="T3" i="47"/>
  <c r="U3" i="47"/>
  <c r="V3" i="47"/>
  <c r="W3" i="47"/>
  <c r="X3" i="47"/>
  <c r="Y3" i="47"/>
  <c r="Z3" i="47"/>
  <c r="AA3" i="47"/>
  <c r="AB3" i="47"/>
  <c r="AC3" i="47"/>
  <c r="AD3" i="47"/>
  <c r="AE3" i="47"/>
  <c r="AF3" i="47"/>
  <c r="AG3" i="47"/>
  <c r="AH3" i="47"/>
  <c r="AI3" i="47"/>
  <c r="AJ3" i="47"/>
  <c r="AK3" i="47"/>
  <c r="AL3" i="47"/>
  <c r="AM3" i="47"/>
  <c r="AN3" i="47"/>
  <c r="AO3" i="47"/>
  <c r="AP3" i="47"/>
  <c r="AQ3" i="47"/>
  <c r="AR3" i="47"/>
  <c r="AS3" i="47"/>
  <c r="AT3" i="47"/>
  <c r="AU3" i="47"/>
  <c r="AV3" i="47"/>
  <c r="AW3" i="47"/>
  <c r="AX3" i="47"/>
  <c r="AY3" i="47"/>
  <c r="AZ3" i="47"/>
  <c r="BA3" i="47"/>
  <c r="C4" i="47"/>
  <c r="D4" i="47"/>
  <c r="E4" i="47"/>
  <c r="F4" i="47"/>
  <c r="G4" i="47"/>
  <c r="H4" i="47"/>
  <c r="I4" i="47"/>
  <c r="J4" i="47"/>
  <c r="K4" i="47"/>
  <c r="L4" i="47"/>
  <c r="M4" i="47"/>
  <c r="N4" i="47"/>
  <c r="O4" i="47"/>
  <c r="P4" i="47"/>
  <c r="Q4" i="47"/>
  <c r="R4" i="47"/>
  <c r="S4" i="47"/>
  <c r="T4" i="47"/>
  <c r="U4" i="47"/>
  <c r="V4" i="47"/>
  <c r="W4" i="47"/>
  <c r="X4" i="47"/>
  <c r="Y4" i="47"/>
  <c r="Z4" i="47"/>
  <c r="AA4" i="47"/>
  <c r="AB4" i="47"/>
  <c r="AC4" i="47"/>
  <c r="AD4" i="47"/>
  <c r="AE4" i="47"/>
  <c r="AF4" i="47"/>
  <c r="AG4" i="47"/>
  <c r="AH4" i="47"/>
  <c r="AI4" i="47"/>
  <c r="AJ4" i="47"/>
  <c r="AK4" i="47"/>
  <c r="AL4" i="47"/>
  <c r="AM4" i="47"/>
  <c r="AN4" i="47"/>
  <c r="AO4" i="47"/>
  <c r="AP4" i="47"/>
  <c r="AQ4" i="47"/>
  <c r="AR4" i="47"/>
  <c r="AS4" i="47"/>
  <c r="AT4" i="47"/>
  <c r="AU4" i="47"/>
  <c r="AV4" i="47"/>
  <c r="AW4" i="47"/>
  <c r="AX4" i="47"/>
  <c r="AY4" i="47"/>
  <c r="AZ4" i="47"/>
  <c r="BA4" i="47"/>
  <c r="B4" i="47"/>
  <c r="B3" i="47"/>
  <c r="BA3" i="75" l="1"/>
  <c r="B6" i="65"/>
  <c r="AE6" i="65" s="1"/>
  <c r="B5" i="65"/>
  <c r="N5" i="65" s="1"/>
  <c r="B4" i="65"/>
  <c r="L4" i="65" s="1"/>
  <c r="B3" i="65"/>
  <c r="I3" i="65" s="1"/>
  <c r="Y3" i="65"/>
  <c r="Z3" i="65"/>
  <c r="AB3" i="65"/>
  <c r="AL3" i="65"/>
  <c r="AW3" i="65"/>
  <c r="J5" i="65"/>
  <c r="T5" i="65"/>
  <c r="U5" i="65"/>
  <c r="AP5" i="65"/>
  <c r="AQ5" i="65"/>
  <c r="BA4" i="65"/>
  <c r="AZ4" i="65"/>
  <c r="AZ3" i="65"/>
  <c r="AN4" i="65" l="1"/>
  <c r="AY4" i="65"/>
  <c r="AB4" i="65"/>
  <c r="AA4" i="65"/>
  <c r="P4" i="65"/>
  <c r="AM4" i="65"/>
  <c r="O4" i="65"/>
  <c r="BA3" i="65"/>
  <c r="AX3" i="65"/>
  <c r="M6" i="65"/>
  <c r="AY3" i="65"/>
  <c r="AA3" i="65"/>
  <c r="AN3" i="65"/>
  <c r="P3" i="65"/>
  <c r="AM3" i="65"/>
  <c r="O3" i="65"/>
  <c r="N3" i="65"/>
  <c r="AK3" i="65"/>
  <c r="M3" i="65"/>
  <c r="R3" i="75"/>
  <c r="T3" i="75"/>
  <c r="AC3" i="75"/>
  <c r="Q3" i="75"/>
  <c r="AD3" i="75"/>
  <c r="AZ3" i="75"/>
  <c r="AF3" i="75"/>
  <c r="AO3" i="75"/>
  <c r="AP3" i="75"/>
  <c r="AR3" i="75"/>
  <c r="Z6" i="65"/>
  <c r="AE5" i="65"/>
  <c r="I5" i="65"/>
  <c r="AS4" i="65"/>
  <c r="AG4" i="65"/>
  <c r="U4" i="65"/>
  <c r="H4" i="65"/>
  <c r="AR3" i="65"/>
  <c r="AF3" i="65"/>
  <c r="T3" i="65"/>
  <c r="H3" i="65"/>
  <c r="AN5" i="65"/>
  <c r="AY5" i="65"/>
  <c r="AD5" i="65"/>
  <c r="H5" i="65"/>
  <c r="AR4" i="65"/>
  <c r="AF4" i="65"/>
  <c r="T4" i="65"/>
  <c r="G4" i="65"/>
  <c r="AQ3" i="65"/>
  <c r="AE3" i="65"/>
  <c r="S3" i="65"/>
  <c r="G3" i="65"/>
  <c r="AX5" i="65"/>
  <c r="AB5" i="65"/>
  <c r="G5" i="65"/>
  <c r="AQ4" i="65"/>
  <c r="AE4" i="65"/>
  <c r="S4" i="65"/>
  <c r="F4" i="65"/>
  <c r="AP3" i="65"/>
  <c r="AD3" i="65"/>
  <c r="R3" i="65"/>
  <c r="F3" i="65"/>
  <c r="AS5" i="65"/>
  <c r="AA5" i="65"/>
  <c r="D5" i="65"/>
  <c r="AP4" i="65"/>
  <c r="AD4" i="65"/>
  <c r="R4" i="65"/>
  <c r="E4" i="65"/>
  <c r="AO3" i="65"/>
  <c r="AC3" i="65"/>
  <c r="Q3" i="65"/>
  <c r="C3" i="65"/>
  <c r="AR5" i="65"/>
  <c r="Z5" i="65"/>
  <c r="C5" i="65"/>
  <c r="AO4" i="65"/>
  <c r="AC4" i="65"/>
  <c r="Q4" i="65"/>
  <c r="D4" i="65"/>
  <c r="S5" i="65"/>
  <c r="AL4" i="65"/>
  <c r="N4" i="65"/>
  <c r="R5" i="65"/>
  <c r="AW4" i="65"/>
  <c r="M4" i="65"/>
  <c r="AV3" i="65"/>
  <c r="AJ3" i="65"/>
  <c r="X3" i="65"/>
  <c r="L3" i="65"/>
  <c r="AL5" i="65"/>
  <c r="P5" i="65"/>
  <c r="AV4" i="65"/>
  <c r="AJ4" i="65"/>
  <c r="X4" i="65"/>
  <c r="K4" i="65"/>
  <c r="AU3" i="65"/>
  <c r="AI3" i="65"/>
  <c r="W3" i="65"/>
  <c r="K3" i="65"/>
  <c r="AK4" i="65"/>
  <c r="AG5" i="65"/>
  <c r="O5" i="65"/>
  <c r="AU4" i="65"/>
  <c r="AI4" i="65"/>
  <c r="W4" i="65"/>
  <c r="J4" i="65"/>
  <c r="AT3" i="65"/>
  <c r="AH3" i="65"/>
  <c r="V3" i="65"/>
  <c r="J3" i="65"/>
  <c r="AX4" i="65"/>
  <c r="Z4" i="65"/>
  <c r="AM5" i="65"/>
  <c r="Y4" i="65"/>
  <c r="AF5" i="65"/>
  <c r="AT4" i="65"/>
  <c r="AH4" i="65"/>
  <c r="V4" i="65"/>
  <c r="I4" i="65"/>
  <c r="AS3" i="65"/>
  <c r="AG3" i="65"/>
  <c r="U3" i="65"/>
  <c r="S3" i="75"/>
  <c r="AE3" i="75"/>
  <c r="AQ3" i="75"/>
  <c r="U3" i="75"/>
  <c r="AG3" i="75"/>
  <c r="AS3" i="75"/>
  <c r="V3" i="75"/>
  <c r="AH3" i="75"/>
  <c r="AT3" i="75"/>
  <c r="W3" i="75"/>
  <c r="AI3" i="75"/>
  <c r="AU3" i="75"/>
  <c r="X3" i="75"/>
  <c r="AJ3" i="75"/>
  <c r="AV3" i="75"/>
  <c r="Y3" i="75"/>
  <c r="AK3" i="75"/>
  <c r="AW3" i="75"/>
  <c r="Z3" i="75"/>
  <c r="AL3" i="75"/>
  <c r="AX3" i="75"/>
  <c r="O3" i="75"/>
  <c r="AA3" i="75"/>
  <c r="AM3" i="75"/>
  <c r="AY3" i="75"/>
  <c r="P3" i="75"/>
  <c r="AB3" i="75"/>
  <c r="AN3" i="75"/>
  <c r="S6" i="65"/>
  <c r="N6" i="65"/>
  <c r="G6" i="65"/>
  <c r="H6" i="65"/>
  <c r="AX6" i="65"/>
  <c r="AQ6" i="65"/>
  <c r="AL6" i="65"/>
  <c r="AP6" i="65"/>
  <c r="AO6" i="65"/>
  <c r="AC6" i="65"/>
  <c r="Q6" i="65"/>
  <c r="E6" i="65"/>
  <c r="AD6" i="65"/>
  <c r="F6" i="65"/>
  <c r="AN6" i="65"/>
  <c r="AB6" i="65"/>
  <c r="P6" i="65"/>
  <c r="D6" i="65"/>
  <c r="F5" i="65"/>
  <c r="R6" i="65"/>
  <c r="AY6" i="65"/>
  <c r="AM6" i="65"/>
  <c r="AA6" i="65"/>
  <c r="O6" i="65"/>
  <c r="C6" i="65"/>
  <c r="AO5" i="65"/>
  <c r="AC5" i="65"/>
  <c r="Q5" i="65"/>
  <c r="E5" i="65"/>
  <c r="AV6" i="65"/>
  <c r="AJ6" i="65"/>
  <c r="X6" i="65"/>
  <c r="L6" i="65"/>
  <c r="AW6" i="65"/>
  <c r="AK6" i="65"/>
  <c r="AU6" i="65"/>
  <c r="AI6" i="65"/>
  <c r="W6" i="65"/>
  <c r="K6" i="65"/>
  <c r="AW5" i="65"/>
  <c r="AK5" i="65"/>
  <c r="Y5" i="65"/>
  <c r="M5" i="65"/>
  <c r="C4" i="65"/>
  <c r="E3" i="65"/>
  <c r="AT6" i="65"/>
  <c r="AH6" i="65"/>
  <c r="V6" i="65"/>
  <c r="J6" i="65"/>
  <c r="AV5" i="65"/>
  <c r="AJ5" i="65"/>
  <c r="X5" i="65"/>
  <c r="L5" i="65"/>
  <c r="D3" i="65"/>
  <c r="Y6" i="65"/>
  <c r="AS6" i="65"/>
  <c r="AG6" i="65"/>
  <c r="U6" i="65"/>
  <c r="I6" i="65"/>
  <c r="AU5" i="65"/>
  <c r="AI5" i="65"/>
  <c r="W5" i="65"/>
  <c r="K5" i="65"/>
  <c r="AR6" i="65"/>
  <c r="AF6" i="65"/>
  <c r="T6" i="65"/>
  <c r="AT5" i="65"/>
  <c r="AH5" i="65"/>
  <c r="V5" i="65"/>
  <c r="BA5" i="65"/>
  <c r="AZ5" i="65"/>
  <c r="BA6" i="65"/>
  <c r="AZ6" i="65"/>
</calcChain>
</file>

<file path=xl/sharedStrings.xml><?xml version="1.0" encoding="utf-8"?>
<sst xmlns="http://schemas.openxmlformats.org/spreadsheetml/2006/main" count="1573" uniqueCount="293">
  <si>
    <t>Data Input Spreadsheet Overview</t>
  </si>
  <si>
    <t xml:space="preserve">Purpose: This data input spreadsheet collects all the case study specific data that is </t>
  </si>
  <si>
    <t xml:space="preserve">fed into the optimization model. An advanced algorithm then considers this data along </t>
  </si>
  <si>
    <t>with any/all constraints specified to determine the best possible solution(s). Those</t>
  </si>
  <si>
    <t>solutions are then returned to the user as specific recommendations for action (e.g.</t>
  </si>
  <si>
    <t>haul 2,340 bbl of produced water from production pad A to completions pad B on</t>
  </si>
  <si>
    <t>Tuesday, March 23). See Figure 1 for a process illustration.</t>
  </si>
  <si>
    <t>Note 1: None of this data is stored in the model permanently. The model and the data</t>
  </si>
  <si>
    <t xml:space="preserve">are intentionally kept separated within the optimization framework. </t>
  </si>
  <si>
    <t xml:space="preserve">Note 2: Data is assumed to be deterministic initially. Eventually, users will be able </t>
  </si>
  <si>
    <t>to specify which inputs are uncertain, and the framework will aim to determine</t>
  </si>
  <si>
    <t>"robustified" recommendations that are near-optimal across a range of uncertainty</t>
  </si>
  <si>
    <t xml:space="preserve">realizations (i.e., "stochastic optimization"). </t>
  </si>
  <si>
    <t>Data Input Tabs</t>
  </si>
  <si>
    <t>Description</t>
  </si>
  <si>
    <t>Production Pads</t>
  </si>
  <si>
    <t>List of all production pads to be considered</t>
  </si>
  <si>
    <t>Completion Pads</t>
  </si>
  <si>
    <t>List of all completion pads to be considered</t>
  </si>
  <si>
    <t>SWD Sites</t>
  </si>
  <si>
    <t>List of all disposal sites to be considered</t>
  </si>
  <si>
    <t>Drive Times</t>
  </si>
  <si>
    <t>Estimated drive times between locations</t>
  </si>
  <si>
    <t>Completions Demand</t>
  </si>
  <si>
    <t>Forecasted water demand at completions sites</t>
  </si>
  <si>
    <t>Flowback Rates</t>
  </si>
  <si>
    <t>Forecasted flowback rates (post-completions)</t>
  </si>
  <si>
    <t>Production Rates</t>
  </si>
  <si>
    <t>Forecated production rates (post-flowback)</t>
  </si>
  <si>
    <t>Disposal Capacity</t>
  </si>
  <si>
    <t>Forecasted disposal capacity</t>
  </si>
  <si>
    <t>Figure 1: Illustration of the optimization workflow</t>
  </si>
  <si>
    <t>Reuse Costs</t>
  </si>
  <si>
    <t>Cost for FR/chemicals to reuse produced water</t>
  </si>
  <si>
    <t>Disposal Costs</t>
  </si>
  <si>
    <t>Cost for disposing produced water</t>
  </si>
  <si>
    <t>Hauling Rates</t>
  </si>
  <si>
    <t>Cost for hauling produced water via trucks</t>
  </si>
  <si>
    <t>Transfer Lines</t>
  </si>
  <si>
    <t>List of all existing water transfer lines</t>
  </si>
  <si>
    <t>Pipeline Expansion</t>
  </si>
  <si>
    <t>Cost for installing new transfer lines</t>
  </si>
  <si>
    <t>Units</t>
  </si>
  <si>
    <t>INDEX</t>
  </si>
  <si>
    <t>VALUE</t>
  </si>
  <si>
    <t>Unit Description</t>
  </si>
  <si>
    <t>Unit Relationships</t>
  </si>
  <si>
    <t>volume</t>
  </si>
  <si>
    <t>bbl</t>
  </si>
  <si>
    <t xml:space="preserve">Volume units are used to represent water flows (e.g. bbl/day), flow capacities, storage capacity, costs etc. </t>
  </si>
  <si>
    <t>=</t>
  </si>
  <si>
    <t>42 gallons</t>
  </si>
  <si>
    <t>kbbl</t>
  </si>
  <si>
    <t>1000 bbl</t>
  </si>
  <si>
    <t>distance</t>
  </si>
  <si>
    <t>mile</t>
  </si>
  <si>
    <t>Distance units are used for defining lengths of pipelines and pipeline expansion costs</t>
  </si>
  <si>
    <t>kmeter</t>
  </si>
  <si>
    <t>1000 m</t>
  </si>
  <si>
    <t>diameter</t>
  </si>
  <si>
    <t>inch</t>
  </si>
  <si>
    <t>This unit applies to diameter of pipelines and pipeline expansion costs</t>
  </si>
  <si>
    <t>concentration</t>
  </si>
  <si>
    <t>mg/liter</t>
  </si>
  <si>
    <t>Concentration unit defines water quality (e.g., TDS concentration)</t>
  </si>
  <si>
    <t>ppm</t>
  </si>
  <si>
    <t>currency</t>
  </si>
  <si>
    <t>USD</t>
  </si>
  <si>
    <t>Currency unit defines costs</t>
  </si>
  <si>
    <t>kUSD</t>
  </si>
  <si>
    <t>1000 USD</t>
  </si>
  <si>
    <t>time</t>
  </si>
  <si>
    <t>day</t>
  </si>
  <si>
    <t>Time units refers to input data relative to time (e.g., water flows in bbl/day)</t>
  </si>
  <si>
    <t>decision_period</t>
  </si>
  <si>
    <t>decision period</t>
  </si>
  <si>
    <t>week</t>
  </si>
  <si>
    <t>The decision period is the amount of time in a single decision period or discretization (e.g., T01 is 1 week)</t>
  </si>
  <si>
    <t>fortnight</t>
  </si>
  <si>
    <t>2 weeks</t>
  </si>
  <si>
    <t>month</t>
  </si>
  <si>
    <t>30.44 days</t>
  </si>
  <si>
    <t>foot</t>
  </si>
  <si>
    <t>cm</t>
  </si>
  <si>
    <t>kg/liter</t>
  </si>
  <si>
    <t>meter</t>
  </si>
  <si>
    <t>List of all Production Pad Identifiers [-]</t>
  </si>
  <si>
    <t>PP01</t>
  </si>
  <si>
    <t>PP02</t>
  </si>
  <si>
    <t>PP03</t>
  </si>
  <si>
    <t>PP04</t>
  </si>
  <si>
    <t>List of all Completion Pad Identifiers [-]</t>
  </si>
  <si>
    <t>CP01</t>
  </si>
  <si>
    <t>List of all SWD Sites [-]</t>
  </si>
  <si>
    <t>K01</t>
  </si>
  <si>
    <t>K02</t>
  </si>
  <si>
    <t>F01</t>
  </si>
  <si>
    <t>F02</t>
  </si>
  <si>
    <t>List of all Storage Site Identifiers [-] | Note: These correspond with Clean Brine Treatment Facilities</t>
  </si>
  <si>
    <t>S02</t>
  </si>
  <si>
    <t>List of all Treatment Site Identifiers [-]</t>
  </si>
  <si>
    <t>R01</t>
  </si>
  <si>
    <t>R02</t>
  </si>
  <si>
    <t>CB</t>
  </si>
  <si>
    <t>CB-EV</t>
  </si>
  <si>
    <t>List of all Reuse Option Identifiers [-]</t>
  </si>
  <si>
    <t>List of all Network Node Identifiers [-]</t>
  </si>
  <si>
    <t>N01</t>
  </si>
  <si>
    <t>N02</t>
  </si>
  <si>
    <t>N03</t>
  </si>
  <si>
    <t>N04</t>
  </si>
  <si>
    <t>N05</t>
  </si>
  <si>
    <t>N06</t>
  </si>
  <si>
    <t>N07</t>
  </si>
  <si>
    <t>N08</t>
  </si>
  <si>
    <t>N09</t>
  </si>
  <si>
    <t>List of all Pipeline Diameter Identifiers [-]</t>
  </si>
  <si>
    <t>D0</t>
  </si>
  <si>
    <t>D4</t>
  </si>
  <si>
    <t>D6</t>
  </si>
  <si>
    <t>D8</t>
  </si>
  <si>
    <t>D12</t>
  </si>
  <si>
    <t>List of all Storage Capacity Identifiers [-]</t>
  </si>
  <si>
    <t>C0</t>
  </si>
  <si>
    <t>C1</t>
  </si>
  <si>
    <t>C2</t>
  </si>
  <si>
    <t>C3</t>
  </si>
  <si>
    <t>List of all Treatment Capacity Identifiers [-]</t>
  </si>
  <si>
    <t>J0</t>
  </si>
  <si>
    <t>J1</t>
  </si>
  <si>
    <t>J2</t>
  </si>
  <si>
    <t>J3</t>
  </si>
  <si>
    <t>List of all Injection Capacity Identifiers [-]</t>
  </si>
  <si>
    <t>I0</t>
  </si>
  <si>
    <t>I1</t>
  </si>
  <si>
    <t>I2</t>
  </si>
  <si>
    <t>I3</t>
  </si>
  <si>
    <t>Production Pads to Network Nodes Piping Arcs [-]</t>
  </si>
  <si>
    <t>ProductionPads</t>
  </si>
  <si>
    <t>CompletionsPads</t>
  </si>
  <si>
    <t>Network Nodes to Network Nodes Piping Arcs [-]</t>
  </si>
  <si>
    <t>NetworkNodes</t>
  </si>
  <si>
    <t>Network Nodes to Completions Pads Piping Arcs [-]</t>
  </si>
  <si>
    <t>Network Nodes to Disposal Sites Piping Arcs [-]</t>
  </si>
  <si>
    <t>Network Nodes to Treatment Sites Piping Arcs [-]</t>
  </si>
  <si>
    <t>Network Nodes to Storage Sites Piping Arcs [-]</t>
  </si>
  <si>
    <t>Storage Sites to Network Nodes Piping Arcs [-]</t>
  </si>
  <si>
    <t>TreatmentSites</t>
  </si>
  <si>
    <t>Storage Sites to Completions Piping Arcs [-]</t>
  </si>
  <si>
    <t>StorageSites</t>
  </si>
  <si>
    <t>Production Pads to Completions Pads Trucking Arcs [-]</t>
  </si>
  <si>
    <t>Production Pads to Disposal Sites Trucking Arcs [-]</t>
  </si>
  <si>
    <t>T01</t>
  </si>
  <si>
    <t>T02</t>
  </si>
  <si>
    <t>T03</t>
  </si>
  <si>
    <t>T04</t>
  </si>
  <si>
    <t>T05</t>
  </si>
  <si>
    <t>T06</t>
  </si>
  <si>
    <t>T07</t>
  </si>
  <si>
    <t>T08</t>
  </si>
  <si>
    <t>T09</t>
  </si>
  <si>
    <t>T10</t>
  </si>
  <si>
    <t>T11</t>
  </si>
  <si>
    <t>T12</t>
  </si>
  <si>
    <t>T13</t>
  </si>
  <si>
    <t>T14</t>
  </si>
  <si>
    <t>T15</t>
  </si>
  <si>
    <t>T16</t>
  </si>
  <si>
    <t>T17</t>
  </si>
  <si>
    <t>T18</t>
  </si>
  <si>
    <t>T19</t>
  </si>
  <si>
    <t>T20</t>
  </si>
  <si>
    <t>T21</t>
  </si>
  <si>
    <t>T22</t>
  </si>
  <si>
    <t>T23</t>
  </si>
  <si>
    <t>T24</t>
  </si>
  <si>
    <t>T25</t>
  </si>
  <si>
    <t>T26</t>
  </si>
  <si>
    <t>T27</t>
  </si>
  <si>
    <t>T28</t>
  </si>
  <si>
    <t>T29</t>
  </si>
  <si>
    <t>T30</t>
  </si>
  <si>
    <t>T31</t>
  </si>
  <si>
    <t>T32</t>
  </si>
  <si>
    <t>T33</t>
  </si>
  <si>
    <t>T34</t>
  </si>
  <si>
    <t>T35</t>
  </si>
  <si>
    <t>T36</t>
  </si>
  <si>
    <t>T37</t>
  </si>
  <si>
    <t>T38</t>
  </si>
  <si>
    <t>T39</t>
  </si>
  <si>
    <t>T40</t>
  </si>
  <si>
    <t>T41</t>
  </si>
  <si>
    <t>T42</t>
  </si>
  <si>
    <t>T43</t>
  </si>
  <si>
    <t>T44</t>
  </si>
  <si>
    <t>T45</t>
  </si>
  <si>
    <t>T46</t>
  </si>
  <si>
    <t>T47</t>
  </si>
  <si>
    <t>T48</t>
  </si>
  <si>
    <t>T49</t>
  </si>
  <si>
    <t>T50</t>
  </si>
  <si>
    <t>T51</t>
  </si>
  <si>
    <t>T52</t>
  </si>
  <si>
    <t>NODES</t>
  </si>
  <si>
    <t>SWDSites</t>
  </si>
  <si>
    <t>TreatmentTechnologies</t>
  </si>
  <si>
    <t>PipelineDiameters</t>
  </si>
  <si>
    <t>StorageCapacities</t>
  </si>
  <si>
    <t>TreatmentCapacities</t>
  </si>
  <si>
    <t>Table of Treatment Efficiency [%]</t>
  </si>
  <si>
    <t>TDS</t>
  </si>
  <si>
    <t>value</t>
  </si>
  <si>
    <t>pipeline_expansion_cost</t>
  </si>
  <si>
    <t/>
  </si>
  <si>
    <t>Hydraulic Settings</t>
  </si>
  <si>
    <t>roughness</t>
  </si>
  <si>
    <t>max_head_loss</t>
  </si>
  <si>
    <t>Pads</t>
  </si>
  <si>
    <t xml:space="preserve">Multiplier </t>
  </si>
  <si>
    <t xml:space="preserve"> </t>
  </si>
  <si>
    <t>Table with Indication if the treatment site is for desalination technologies (1) or non-desalination technologies (0)</t>
  </si>
  <si>
    <t>Table with indication if the completions pad is outside of the system</t>
  </si>
  <si>
    <t>Table with indication if the treatment technology is for desalination</t>
  </si>
  <si>
    <t>MVC</t>
  </si>
  <si>
    <t>MD</t>
  </si>
  <si>
    <t>OARO</t>
  </si>
  <si>
    <t>Table of Removal Efficiency [%]. Note: The removal efficiency of a component can be estimated based on its concentration or its total load (flow times concentration). The default method for calculating removal efficacy is concentration-based. This configuration option is set prior to running the optimization. Refer to 'Water Treatment' in Model Library documentation.</t>
  </si>
  <si>
    <t>pressure</t>
  </si>
  <si>
    <t>psi</t>
  </si>
  <si>
    <t>Pressure units when using the hydraulics module</t>
  </si>
  <si>
    <t>6895 Pa</t>
  </si>
  <si>
    <t>pascal</t>
  </si>
  <si>
    <t>elevation</t>
  </si>
  <si>
    <t>Elevation of a network node (including all sites)</t>
  </si>
  <si>
    <t>Elevation Data in ft</t>
  </si>
  <si>
    <t>Flow-pressure assumption</t>
  </si>
  <si>
    <t>150 psi for 15000 bbl/day and 15 psi for 1500 bbl/day</t>
  </si>
  <si>
    <t>Flow multiplier</t>
  </si>
  <si>
    <t>Table of Initial Pipeline Diameters between Sites [inch]</t>
  </si>
  <si>
    <t>min_allowable_pressure</t>
  </si>
  <si>
    <t>max_allowable_pressure</t>
  </si>
  <si>
    <t>S03</t>
  </si>
  <si>
    <t>S04</t>
  </si>
  <si>
    <t>O01</t>
  </si>
  <si>
    <t>O02</t>
  </si>
  <si>
    <t>O03</t>
  </si>
  <si>
    <t>Network Nodes to Beneficial Reuse Piping Arcs [-]</t>
  </si>
  <si>
    <t>Storage Sites to Beneficial Reuse Piping Arcs [-]</t>
  </si>
  <si>
    <t>Treatment Sites to Storage Sites Piping Arcs (1 denotes an arc for the treated stream and 2 denotes an arc for the residual stream) [-]</t>
  </si>
  <si>
    <t>Treatment Sites to Beneficial Reuse Piping Arcs (1 denotes an arc for the treated stream and 2 denotes an arc for the residual stream) [-]</t>
  </si>
  <si>
    <t>Treatment Sites to Storage Sites Trucking Arcs (1 denotes an arc for the treated stream and 2 denotes an arc for the residual stream) [-]</t>
  </si>
  <si>
    <t>Treatment Sites to Beneficial Reuse Trucking Arcs (1 denotes an arc for the treated stream and 2 denotes an arc for the residual stream) [-]</t>
  </si>
  <si>
    <t>Storage Sites to Beneficial Reuse Trucking Arcs [-]</t>
  </si>
  <si>
    <t>ReuseOptions</t>
  </si>
  <si>
    <t>Treatment Sites to Completions Sites Piping Arcs (1 denotes an arc for the treated stream and 2 denotes an arc for the residual stream) [-]</t>
  </si>
  <si>
    <t>Treatment Sites to Network Nodes Piping Arcs (1 denotes an arc for the treated stream and 2 denotes an arc for the residual stream) [-]</t>
  </si>
  <si>
    <t>pipeline_expansion_lead_time</t>
  </si>
  <si>
    <t>Treatment Sites to Disposal Trucking Arcs (1 denotes an arc for the treated stream and 2 denotes an arc for the residual stream) [-]</t>
  </si>
  <si>
    <t>Treatment Sites to Disposal Piping Arcs (1 denotes an arc for the treated stream and 2 denotes an arc for the residual stream) [-]</t>
  </si>
  <si>
    <t>orphan_well_distance_risk_factor</t>
  </si>
  <si>
    <t>orphan_well_severity_risk_factor</t>
  </si>
  <si>
    <t>inactive_well_distance_risk_factor</t>
  </si>
  <si>
    <t>inactive_well_severity_risk_factor</t>
  </si>
  <si>
    <t>EQ_distance_risk_factor</t>
  </si>
  <si>
    <t>EQ_severity_risk_factor</t>
  </si>
  <si>
    <t>Average pressure/depth in vicinity of well [psi/ft]</t>
  </si>
  <si>
    <t>SWDs - shallow (0) or deep (1)</t>
  </si>
  <si>
    <t>fault_distance_risk_factor</t>
  </si>
  <si>
    <t>fault_severity_risk_factor</t>
  </si>
  <si>
    <t>HP_LP_distance_risk_factor</t>
  </si>
  <si>
    <t>HP_LP_severity_risk_factor</t>
  </si>
  <si>
    <t>HP_threshold</t>
  </si>
  <si>
    <t>LP_threshold</t>
  </si>
  <si>
    <t>psi/ft</t>
  </si>
  <si>
    <t>Table of SWD proximity to inactive/temporarily abandoned formerly producing well (completed prior to 2000) [miles]</t>
  </si>
  <si>
    <t>Table of SWD proximity to earthquakes &gt;= 3.0 magnitude [miles]</t>
  </si>
  <si>
    <t>Table of SWD proximity to fault [miles]</t>
  </si>
  <si>
    <t>Table of SWD proximity to high pressure or low pressure injection well [miles]</t>
  </si>
  <si>
    <t>SWD risk factors</t>
  </si>
  <si>
    <t>Table of SWD proximity to P&amp;A'd well [miles]</t>
  </si>
  <si>
    <t>List of all Water Quality Components [-]</t>
  </si>
  <si>
    <t>Cost for sourcing external water for frac</t>
  </si>
  <si>
    <t>External Water Costs</t>
  </si>
  <si>
    <t>List of all External Water Source Identifiers [-]</t>
  </si>
  <si>
    <t>External Water Sources to Completions Pads Piping Arcs [-]</t>
  </si>
  <si>
    <t>ExternalWaterSources</t>
  </si>
  <si>
    <t>External Water Sources to Completions Pads Trucking Arcs [-]</t>
  </si>
  <si>
    <t>mass</t>
  </si>
  <si>
    <t>g</t>
  </si>
  <si>
    <t>Mass units is used for measuring emissions coefficients (e.g. 10g per treated produced water bbl).</t>
  </si>
  <si>
    <t>kg</t>
  </si>
  <si>
    <t>1000g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</si>
</sst>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"/>
    <numFmt numFmtId="165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b/>
      <sz val="12"/>
      <color theme="1"/>
      <name val="Times New Roman"/>
      <family val="1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46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43" fontId="8" fillId="0" borderId="0" applyFont="0" applyFill="0" applyBorder="0" applyAlignment="0" applyProtection="0"/>
  </cellStyleXfs>
  <cellXfs count="145">
    <xf numFmtId="0" fontId="0" fillId="0" borderId="0" xfId="0"/>
    <xf numFmtId="0" fontId="1" fillId="0" borderId="0" xfId="0" applyFont="1"/>
    <xf numFmtId="0" fontId="3" fillId="2" borderId="0" xfId="0" applyFont="1" applyFill="1"/>
    <xf numFmtId="0" fontId="3" fillId="3" borderId="6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3" borderId="0" xfId="0" applyFont="1" applyFill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0" fillId="3" borderId="8" xfId="0" applyFill="1" applyBorder="1"/>
    <xf numFmtId="0" fontId="0" fillId="3" borderId="9" xfId="0" applyFill="1" applyBorder="1"/>
    <xf numFmtId="0" fontId="0" fillId="3" borderId="10" xfId="0" applyFill="1" applyBorder="1"/>
    <xf numFmtId="0" fontId="0" fillId="3" borderId="11" xfId="0" applyFill="1" applyBorder="1"/>
    <xf numFmtId="0" fontId="4" fillId="3" borderId="0" xfId="0" applyFont="1" applyFill="1"/>
    <xf numFmtId="0" fontId="0" fillId="3" borderId="0" xfId="0" applyFill="1"/>
    <xf numFmtId="0" fontId="0" fillId="3" borderId="1" xfId="0" applyFill="1" applyBorder="1"/>
    <xf numFmtId="0" fontId="5" fillId="3" borderId="0" xfId="0" applyFont="1" applyFill="1"/>
    <xf numFmtId="0" fontId="6" fillId="3" borderId="0" xfId="1" applyFill="1" applyBorder="1"/>
    <xf numFmtId="0" fontId="0" fillId="3" borderId="12" xfId="0" applyFill="1" applyBorder="1"/>
    <xf numFmtId="0" fontId="0" fillId="3" borderId="2" xfId="0" applyFill="1" applyBorder="1"/>
    <xf numFmtId="0" fontId="0" fillId="3" borderId="3" xfId="0" applyFill="1" applyBorder="1"/>
    <xf numFmtId="0" fontId="7" fillId="0" borderId="0" xfId="0" applyFont="1"/>
    <xf numFmtId="0" fontId="3" fillId="3" borderId="1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1" fillId="3" borderId="1" xfId="0" applyFont="1" applyFill="1" applyBorder="1" applyAlignment="1">
      <alignment horizontal="center"/>
    </xf>
    <xf numFmtId="0" fontId="3" fillId="3" borderId="0" xfId="0" applyFont="1" applyFill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3" fontId="1" fillId="3" borderId="0" xfId="0" applyNumberFormat="1" applyFont="1" applyFill="1" applyAlignment="1">
      <alignment horizontal="center"/>
    </xf>
    <xf numFmtId="3" fontId="1" fillId="3" borderId="1" xfId="0" applyNumberFormat="1" applyFont="1" applyFill="1" applyBorder="1" applyAlignment="1">
      <alignment horizontal="center"/>
    </xf>
    <xf numFmtId="3" fontId="1" fillId="3" borderId="2" xfId="0" applyNumberFormat="1" applyFont="1" applyFill="1" applyBorder="1" applyAlignment="1">
      <alignment horizontal="center"/>
    </xf>
    <xf numFmtId="3" fontId="1" fillId="3" borderId="3" xfId="0" applyNumberFormat="1" applyFont="1" applyFill="1" applyBorder="1" applyAlignment="1">
      <alignment horizontal="center"/>
    </xf>
    <xf numFmtId="0" fontId="4" fillId="0" borderId="0" xfId="0" applyFont="1"/>
    <xf numFmtId="0" fontId="5" fillId="0" borderId="0" xfId="0" applyFont="1"/>
    <xf numFmtId="0" fontId="6" fillId="0" borderId="0" xfId="1" applyFill="1" applyBorder="1"/>
    <xf numFmtId="4" fontId="1" fillId="3" borderId="1" xfId="0" applyNumberFormat="1" applyFont="1" applyFill="1" applyBorder="1" applyAlignment="1">
      <alignment horizontal="center"/>
    </xf>
    <xf numFmtId="3" fontId="1" fillId="3" borderId="15" xfId="0" applyNumberFormat="1" applyFont="1" applyFill="1" applyBorder="1" applyAlignment="1">
      <alignment horizontal="center"/>
    </xf>
    <xf numFmtId="3" fontId="1" fillId="3" borderId="16" xfId="0" applyNumberFormat="1" applyFont="1" applyFill="1" applyBorder="1" applyAlignment="1">
      <alignment horizontal="center"/>
    </xf>
    <xf numFmtId="3" fontId="1" fillId="0" borderId="0" xfId="0" applyNumberFormat="1" applyFont="1"/>
    <xf numFmtId="43" fontId="1" fillId="0" borderId="0" xfId="2" applyFont="1"/>
    <xf numFmtId="0" fontId="3" fillId="3" borderId="20" xfId="0" applyFont="1" applyFill="1" applyBorder="1" applyAlignment="1">
      <alignment horizontal="center"/>
    </xf>
    <xf numFmtId="0" fontId="3" fillId="3" borderId="21" xfId="0" applyFont="1" applyFill="1" applyBorder="1" applyAlignment="1">
      <alignment horizontal="center"/>
    </xf>
    <xf numFmtId="43" fontId="1" fillId="3" borderId="14" xfId="2" applyFont="1" applyFill="1" applyBorder="1" applyAlignment="1">
      <alignment horizontal="center"/>
    </xf>
    <xf numFmtId="43" fontId="1" fillId="3" borderId="22" xfId="2" applyFont="1" applyFill="1" applyBorder="1" applyAlignment="1">
      <alignment horizontal="center"/>
    </xf>
    <xf numFmtId="43" fontId="1" fillId="3" borderId="17" xfId="2" applyFont="1" applyFill="1" applyBorder="1" applyAlignment="1">
      <alignment horizontal="center"/>
    </xf>
    <xf numFmtId="0" fontId="1" fillId="4" borderId="0" xfId="0" applyFont="1" applyFill="1" applyAlignment="1">
      <alignment horizontal="center"/>
    </xf>
    <xf numFmtId="0" fontId="1" fillId="4" borderId="0" xfId="0" applyFont="1" applyFill="1"/>
    <xf numFmtId="0" fontId="1" fillId="4" borderId="18" xfId="0" applyFont="1" applyFill="1" applyBorder="1" applyAlignment="1">
      <alignment horizontal="center"/>
    </xf>
    <xf numFmtId="0" fontId="1" fillId="4" borderId="18" xfId="0" applyFont="1" applyFill="1" applyBorder="1"/>
    <xf numFmtId="0" fontId="1" fillId="4" borderId="23" xfId="0" applyFont="1" applyFill="1" applyBorder="1" applyAlignment="1">
      <alignment horizontal="center"/>
    </xf>
    <xf numFmtId="0" fontId="1" fillId="4" borderId="23" xfId="0" applyFont="1" applyFill="1" applyBorder="1"/>
    <xf numFmtId="0" fontId="1" fillId="4" borderId="25" xfId="0" applyFont="1" applyFill="1" applyBorder="1" applyAlignment="1">
      <alignment horizontal="center"/>
    </xf>
    <xf numFmtId="0" fontId="1" fillId="4" borderId="0" xfId="0" quotePrefix="1" applyFont="1" applyFill="1" applyAlignment="1">
      <alignment horizontal="center"/>
    </xf>
    <xf numFmtId="0" fontId="1" fillId="4" borderId="25" xfId="0" applyFont="1" applyFill="1" applyBorder="1"/>
    <xf numFmtId="0" fontId="1" fillId="4" borderId="28" xfId="0" applyFont="1" applyFill="1" applyBorder="1"/>
    <xf numFmtId="0" fontId="1" fillId="4" borderId="31" xfId="0" applyFont="1" applyFill="1" applyBorder="1" applyAlignment="1">
      <alignment horizontal="center"/>
    </xf>
    <xf numFmtId="0" fontId="1" fillId="4" borderId="24" xfId="0" applyFont="1" applyFill="1" applyBorder="1" applyAlignment="1">
      <alignment horizontal="center"/>
    </xf>
    <xf numFmtId="0" fontId="1" fillId="4" borderId="32" xfId="0" applyFont="1" applyFill="1" applyBorder="1" applyAlignment="1">
      <alignment horizontal="center"/>
    </xf>
    <xf numFmtId="0" fontId="1" fillId="4" borderId="26" xfId="0" applyFont="1" applyFill="1" applyBorder="1" applyAlignment="1">
      <alignment horizontal="center"/>
    </xf>
    <xf numFmtId="0" fontId="1" fillId="4" borderId="27" xfId="0" quotePrefix="1" applyFont="1" applyFill="1" applyBorder="1" applyAlignment="1">
      <alignment horizontal="center"/>
    </xf>
    <xf numFmtId="0" fontId="1" fillId="4" borderId="29" xfId="0" applyFont="1" applyFill="1" applyBorder="1" applyAlignment="1">
      <alignment horizontal="center"/>
    </xf>
    <xf numFmtId="0" fontId="1" fillId="4" borderId="27" xfId="0" applyFont="1" applyFill="1" applyBorder="1" applyAlignment="1">
      <alignment horizontal="center"/>
    </xf>
    <xf numFmtId="0" fontId="3" fillId="4" borderId="24" xfId="0" applyFont="1" applyFill="1" applyBorder="1" applyAlignment="1">
      <alignment horizontal="left"/>
    </xf>
    <xf numFmtId="0" fontId="3" fillId="4" borderId="30" xfId="0" applyFont="1" applyFill="1" applyBorder="1" applyAlignment="1">
      <alignment horizontal="left"/>
    </xf>
    <xf numFmtId="0" fontId="3" fillId="3" borderId="33" xfId="0" applyFont="1" applyFill="1" applyBorder="1" applyAlignment="1">
      <alignment horizontal="center"/>
    </xf>
    <xf numFmtId="3" fontId="1" fillId="3" borderId="35" xfId="0" applyNumberFormat="1" applyFont="1" applyFill="1" applyBorder="1" applyAlignment="1">
      <alignment horizontal="center"/>
    </xf>
    <xf numFmtId="3" fontId="1" fillId="3" borderId="36" xfId="0" applyNumberFormat="1" applyFont="1" applyFill="1" applyBorder="1" applyAlignment="1">
      <alignment horizontal="center"/>
    </xf>
    <xf numFmtId="0" fontId="3" fillId="3" borderId="37" xfId="0" applyFont="1" applyFill="1" applyBorder="1" applyAlignment="1">
      <alignment horizontal="center"/>
    </xf>
    <xf numFmtId="165" fontId="1" fillId="0" borderId="0" xfId="2" applyNumberFormat="1" applyFont="1"/>
    <xf numFmtId="0" fontId="3" fillId="3" borderId="18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3" borderId="27" xfId="0" applyFont="1" applyFill="1" applyBorder="1" applyAlignment="1">
      <alignment horizontal="center"/>
    </xf>
    <xf numFmtId="0" fontId="1" fillId="3" borderId="29" xfId="0" applyFont="1" applyFill="1" applyBorder="1" applyAlignment="1">
      <alignment horizontal="center"/>
    </xf>
    <xf numFmtId="0" fontId="3" fillId="3" borderId="38" xfId="0" applyFont="1" applyFill="1" applyBorder="1" applyAlignment="1">
      <alignment horizontal="center"/>
    </xf>
    <xf numFmtId="0" fontId="1" fillId="3" borderId="34" xfId="0" applyFont="1" applyFill="1" applyBorder="1" applyAlignment="1">
      <alignment horizontal="center"/>
    </xf>
    <xf numFmtId="0" fontId="1" fillId="3" borderId="19" xfId="0" applyFont="1" applyFill="1" applyBorder="1" applyAlignment="1">
      <alignment horizontal="center"/>
    </xf>
    <xf numFmtId="3" fontId="1" fillId="0" borderId="0" xfId="0" applyNumberFormat="1" applyFont="1" applyAlignment="1">
      <alignment horizontal="center"/>
    </xf>
    <xf numFmtId="0" fontId="3" fillId="3" borderId="23" xfId="0" applyFont="1" applyFill="1" applyBorder="1" applyAlignment="1">
      <alignment horizontal="center"/>
    </xf>
    <xf numFmtId="0" fontId="3" fillId="3" borderId="19" xfId="0" applyFont="1" applyFill="1" applyBorder="1" applyAlignment="1">
      <alignment horizontal="center"/>
    </xf>
    <xf numFmtId="0" fontId="3" fillId="3" borderId="39" xfId="0" applyFont="1" applyFill="1" applyBorder="1" applyAlignment="1">
      <alignment horizontal="center"/>
    </xf>
    <xf numFmtId="0" fontId="3" fillId="3" borderId="40" xfId="0" applyFont="1" applyFill="1" applyBorder="1" applyAlignment="1">
      <alignment horizontal="center"/>
    </xf>
    <xf numFmtId="3" fontId="3" fillId="3" borderId="4" xfId="0" applyNumberFormat="1" applyFont="1" applyFill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0" fontId="3" fillId="3" borderId="41" xfId="0" applyFont="1" applyFill="1" applyBorder="1" applyAlignment="1">
      <alignment horizontal="center"/>
    </xf>
    <xf numFmtId="0" fontId="1" fillId="3" borderId="42" xfId="0" applyFont="1" applyFill="1" applyBorder="1" applyAlignment="1">
      <alignment horizontal="center"/>
    </xf>
    <xf numFmtId="0" fontId="1" fillId="3" borderId="31" xfId="0" applyFont="1" applyFill="1" applyBorder="1" applyAlignment="1">
      <alignment horizontal="center"/>
    </xf>
    <xf numFmtId="0" fontId="3" fillId="3" borderId="31" xfId="0" applyFont="1" applyFill="1" applyBorder="1" applyAlignment="1">
      <alignment horizontal="center"/>
    </xf>
    <xf numFmtId="0" fontId="3" fillId="3" borderId="42" xfId="0" applyFont="1" applyFill="1" applyBorder="1" applyAlignment="1">
      <alignment horizontal="center"/>
    </xf>
    <xf numFmtId="0" fontId="1" fillId="3" borderId="32" xfId="0" applyFont="1" applyFill="1" applyBorder="1" applyAlignment="1">
      <alignment horizontal="center"/>
    </xf>
    <xf numFmtId="0" fontId="3" fillId="3" borderId="32" xfId="0" applyFont="1" applyFill="1" applyBorder="1" applyAlignment="1">
      <alignment horizontal="center"/>
    </xf>
    <xf numFmtId="3" fontId="3" fillId="3" borderId="23" xfId="0" applyNumberFormat="1" applyFont="1" applyFill="1" applyBorder="1" applyAlignment="1">
      <alignment horizontal="center"/>
    </xf>
    <xf numFmtId="3" fontId="3" fillId="3" borderId="40" xfId="0" applyNumberFormat="1" applyFont="1" applyFill="1" applyBorder="1" applyAlignment="1">
      <alignment horizontal="center"/>
    </xf>
    <xf numFmtId="43" fontId="1" fillId="3" borderId="43" xfId="2" applyFont="1" applyFill="1" applyBorder="1" applyAlignment="1">
      <alignment horizontal="center"/>
    </xf>
    <xf numFmtId="0" fontId="3" fillId="2" borderId="13" xfId="0" applyFont="1" applyFill="1" applyBorder="1"/>
    <xf numFmtId="0" fontId="3" fillId="2" borderId="4" xfId="0" applyFont="1" applyFill="1" applyBorder="1"/>
    <xf numFmtId="0" fontId="1" fillId="2" borderId="1" xfId="0" applyFont="1" applyFill="1" applyBorder="1"/>
    <xf numFmtId="0" fontId="3" fillId="0" borderId="27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1" fillId="3" borderId="25" xfId="0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/>
    </xf>
    <xf numFmtId="0" fontId="3" fillId="3" borderId="25" xfId="0" applyFont="1" applyFill="1" applyBorder="1" applyAlignment="1">
      <alignment horizontal="center"/>
    </xf>
    <xf numFmtId="0" fontId="3" fillId="3" borderId="15" xfId="0" applyFont="1" applyFill="1" applyBorder="1" applyAlignment="1">
      <alignment horizontal="center"/>
    </xf>
    <xf numFmtId="0" fontId="3" fillId="2" borderId="44" xfId="0" applyFont="1" applyFill="1" applyBorder="1"/>
    <xf numFmtId="0" fontId="3" fillId="2" borderId="5" xfId="0" applyFont="1" applyFill="1" applyBorder="1"/>
    <xf numFmtId="0" fontId="1" fillId="2" borderId="3" xfId="0" applyFont="1" applyFill="1" applyBorder="1"/>
    <xf numFmtId="0" fontId="1" fillId="3" borderId="45" xfId="0" applyFont="1" applyFill="1" applyBorder="1" applyAlignment="1">
      <alignment horizontal="center"/>
    </xf>
    <xf numFmtId="0" fontId="1" fillId="3" borderId="26" xfId="0" applyFont="1" applyFill="1" applyBorder="1" applyAlignment="1">
      <alignment horizontal="center"/>
    </xf>
    <xf numFmtId="0" fontId="1" fillId="3" borderId="35" xfId="0" applyFont="1" applyFill="1" applyBorder="1" applyAlignment="1">
      <alignment horizontal="center"/>
    </xf>
    <xf numFmtId="0" fontId="1" fillId="3" borderId="36" xfId="0" applyFont="1" applyFill="1" applyBorder="1" applyAlignment="1">
      <alignment horizontal="center"/>
    </xf>
    <xf numFmtId="0" fontId="1" fillId="3" borderId="16" xfId="0" applyFont="1" applyFill="1" applyBorder="1" applyAlignment="1">
      <alignment horizontal="center"/>
    </xf>
    <xf numFmtId="0" fontId="1" fillId="3" borderId="30" xfId="0" applyFont="1" applyFill="1" applyBorder="1" applyAlignment="1">
      <alignment horizontal="center"/>
    </xf>
    <xf numFmtId="164" fontId="1" fillId="3" borderId="0" xfId="0" applyNumberFormat="1" applyFont="1" applyFill="1" applyAlignment="1">
      <alignment horizontal="center"/>
    </xf>
    <xf numFmtId="0" fontId="3" fillId="2" borderId="33" xfId="0" applyFont="1" applyFill="1" applyBorder="1"/>
    <xf numFmtId="0" fontId="1" fillId="2" borderId="34" xfId="0" applyFont="1" applyFill="1" applyBorder="1"/>
    <xf numFmtId="0" fontId="3" fillId="2" borderId="41" xfId="0" applyFont="1" applyFill="1" applyBorder="1"/>
    <xf numFmtId="0" fontId="1" fillId="2" borderId="42" xfId="0" applyFont="1" applyFill="1" applyBorder="1"/>
    <xf numFmtId="3" fontId="1" fillId="3" borderId="27" xfId="0" applyNumberFormat="1" applyFont="1" applyFill="1" applyBorder="1" applyAlignment="1">
      <alignment horizontal="center"/>
    </xf>
    <xf numFmtId="3" fontId="1" fillId="3" borderId="34" xfId="0" applyNumberFormat="1" applyFont="1" applyFill="1" applyBorder="1" applyAlignment="1">
      <alignment horizontal="center"/>
    </xf>
    <xf numFmtId="0" fontId="1" fillId="3" borderId="1" xfId="0" applyFont="1" applyFill="1" applyBorder="1"/>
    <xf numFmtId="0" fontId="1" fillId="3" borderId="2" xfId="0" applyFont="1" applyFill="1" applyBorder="1"/>
    <xf numFmtId="0" fontId="1" fillId="3" borderId="3" xfId="0" applyFont="1" applyFill="1" applyBorder="1"/>
    <xf numFmtId="0" fontId="3" fillId="3" borderId="29" xfId="0" applyFont="1" applyFill="1" applyBorder="1" applyAlignment="1">
      <alignment horizontal="center"/>
    </xf>
    <xf numFmtId="3" fontId="1" fillId="3" borderId="26" xfId="0" applyNumberFormat="1" applyFont="1" applyFill="1" applyBorder="1" applyAlignment="1">
      <alignment horizontal="center"/>
    </xf>
    <xf numFmtId="4" fontId="1" fillId="3" borderId="3" xfId="0" applyNumberFormat="1" applyFont="1" applyFill="1" applyBorder="1" applyAlignment="1">
      <alignment horizontal="center"/>
    </xf>
    <xf numFmtId="3" fontId="3" fillId="3" borderId="18" xfId="0" applyNumberFormat="1" applyFont="1" applyFill="1" applyBorder="1" applyAlignment="1">
      <alignment horizontal="center"/>
    </xf>
    <xf numFmtId="0" fontId="1" fillId="3" borderId="0" xfId="0" applyFont="1" applyFill="1"/>
    <xf numFmtId="3" fontId="3" fillId="3" borderId="19" xfId="0" applyNumberFormat="1" applyFont="1" applyFill="1" applyBorder="1" applyAlignment="1">
      <alignment horizontal="center"/>
    </xf>
    <xf numFmtId="0" fontId="1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2" fontId="1" fillId="0" borderId="0" xfId="0" applyNumberFormat="1" applyFont="1" applyAlignment="1">
      <alignment horizontal="left"/>
    </xf>
    <xf numFmtId="2" fontId="1" fillId="0" borderId="0" xfId="0" applyNumberFormat="1" applyFont="1"/>
    <xf numFmtId="2" fontId="3" fillId="3" borderId="6" xfId="0" applyNumberFormat="1" applyFont="1" applyFill="1" applyBorder="1" applyAlignment="1">
      <alignment horizontal="center"/>
    </xf>
    <xf numFmtId="2" fontId="3" fillId="3" borderId="13" xfId="0" applyNumberFormat="1" applyFont="1" applyFill="1" applyBorder="1" applyAlignment="1">
      <alignment horizontal="center"/>
    </xf>
    <xf numFmtId="2" fontId="3" fillId="3" borderId="4" xfId="0" applyNumberFormat="1" applyFont="1" applyFill="1" applyBorder="1" applyAlignment="1">
      <alignment horizontal="center"/>
    </xf>
    <xf numFmtId="2" fontId="1" fillId="3" borderId="1" xfId="0" applyNumberFormat="1" applyFont="1" applyFill="1" applyBorder="1" applyAlignment="1">
      <alignment horizontal="center"/>
    </xf>
    <xf numFmtId="2" fontId="3" fillId="3" borderId="5" xfId="0" applyNumberFormat="1" applyFont="1" applyFill="1" applyBorder="1" applyAlignment="1">
      <alignment horizontal="center"/>
    </xf>
    <xf numFmtId="2" fontId="1" fillId="3" borderId="3" xfId="0" applyNumberFormat="1" applyFont="1" applyFill="1" applyBorder="1" applyAlignment="1">
      <alignment horizontal="center"/>
    </xf>
    <xf numFmtId="0" fontId="1" fillId="3" borderId="14" xfId="2" applyNumberFormat="1" applyFont="1" applyFill="1" applyBorder="1" applyAlignment="1">
      <alignment horizontal="center"/>
    </xf>
    <xf numFmtId="0" fontId="1" fillId="3" borderId="17" xfId="2" applyNumberFormat="1" applyFont="1" applyFill="1" applyBorder="1" applyAlignment="1">
      <alignment horizontal="center"/>
    </xf>
  </cellXfs>
  <cellStyles count="3">
    <cellStyle name="Comma" xfId="2" builtinId="3"/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AFF3DE"/>
      <color rgb="FFF5ADAD"/>
      <color rgb="FFD9C6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calcChain" Target="calcChain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theme" Target="theme/theme1.xml"/><Relationship Id="rId10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503714</xdr:colOff>
      <xdr:row>6</xdr:row>
      <xdr:rowOff>4946</xdr:rowOff>
    </xdr:from>
    <xdr:to>
      <xdr:col>16</xdr:col>
      <xdr:colOff>404754</xdr:colOff>
      <xdr:row>28</xdr:row>
      <xdr:rowOff>144522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87B3C07-F1EA-47EB-AEEC-96EF7CAC7D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56419" y="1156605"/>
          <a:ext cx="2931721" cy="433057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22</xdr:col>
      <xdr:colOff>30363</xdr:colOff>
      <xdr:row>22</xdr:row>
      <xdr:rowOff>95848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4A07C3C-97EC-3104-F046-95ABEEA262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812913" cy="428684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E5E074-61D5-4D82-B0DB-255C2595EBED}">
  <sheetPr>
    <tabColor theme="2" tint="-9.9978637043366805E-2"/>
  </sheetPr>
  <dimension ref="B1:M37"/>
  <sheetViews>
    <sheetView zoomScale="110" zoomScaleNormal="110" workbookViewId="0"/>
  </sheetViews>
  <sheetFormatPr defaultRowHeight="14.4" x14ac:dyDescent="0.3"/>
  <cols>
    <col min="2" max="2" width="4.109375" customWidth="1"/>
    <col min="10" max="10" width="4.44140625" customWidth="1"/>
    <col min="11" max="11" width="9.44140625" customWidth="1"/>
  </cols>
  <sheetData>
    <row r="1" spans="2:11" ht="15" thickBot="1" x14ac:dyDescent="0.35"/>
    <row r="2" spans="2:11" x14ac:dyDescent="0.3">
      <c r="B2" s="11"/>
      <c r="C2" s="12"/>
      <c r="D2" s="12"/>
      <c r="E2" s="12"/>
      <c r="F2" s="12"/>
      <c r="G2" s="12"/>
      <c r="H2" s="12"/>
      <c r="I2" s="12"/>
      <c r="J2" s="12"/>
      <c r="K2" s="13"/>
    </row>
    <row r="3" spans="2:11" x14ac:dyDescent="0.3">
      <c r="B3" s="14"/>
      <c r="C3" s="15" t="s">
        <v>0</v>
      </c>
      <c r="D3" s="16"/>
      <c r="E3" s="16"/>
      <c r="F3" s="16"/>
      <c r="G3" s="16"/>
      <c r="H3" s="16"/>
      <c r="I3" s="16"/>
      <c r="J3" s="16"/>
      <c r="K3" s="17"/>
    </row>
    <row r="4" spans="2:11" x14ac:dyDescent="0.3">
      <c r="B4" s="14"/>
      <c r="C4" s="16"/>
      <c r="D4" s="16"/>
      <c r="E4" s="16"/>
      <c r="F4" s="16"/>
      <c r="G4" s="16"/>
      <c r="H4" s="16"/>
      <c r="I4" s="16"/>
      <c r="J4" s="16"/>
      <c r="K4" s="17"/>
    </row>
    <row r="5" spans="2:11" x14ac:dyDescent="0.3">
      <c r="B5" s="14"/>
      <c r="C5" s="16" t="s">
        <v>1</v>
      </c>
      <c r="D5" s="16"/>
      <c r="E5" s="16"/>
      <c r="F5" s="16"/>
      <c r="G5" s="16"/>
      <c r="H5" s="16"/>
      <c r="I5" s="16"/>
      <c r="J5" s="16"/>
      <c r="K5" s="17"/>
    </row>
    <row r="6" spans="2:11" x14ac:dyDescent="0.3">
      <c r="B6" s="14"/>
      <c r="C6" s="16" t="s">
        <v>2</v>
      </c>
      <c r="D6" s="16"/>
      <c r="E6" s="16"/>
      <c r="F6" s="16"/>
      <c r="G6" s="16"/>
      <c r="H6" s="16"/>
      <c r="I6" s="16"/>
      <c r="J6" s="16"/>
      <c r="K6" s="17"/>
    </row>
    <row r="7" spans="2:11" x14ac:dyDescent="0.3">
      <c r="B7" s="14"/>
      <c r="C7" s="16" t="s">
        <v>3</v>
      </c>
      <c r="D7" s="16"/>
      <c r="E7" s="16"/>
      <c r="F7" s="16"/>
      <c r="G7" s="16"/>
      <c r="H7" s="16"/>
      <c r="I7" s="16"/>
      <c r="J7" s="16"/>
      <c r="K7" s="17"/>
    </row>
    <row r="8" spans="2:11" x14ac:dyDescent="0.3">
      <c r="B8" s="14"/>
      <c r="C8" s="16" t="s">
        <v>4</v>
      </c>
      <c r="D8" s="16"/>
      <c r="E8" s="16"/>
      <c r="F8" s="16"/>
      <c r="G8" s="16"/>
      <c r="H8" s="16"/>
      <c r="I8" s="16"/>
      <c r="J8" s="16"/>
      <c r="K8" s="17"/>
    </row>
    <row r="9" spans="2:11" x14ac:dyDescent="0.3">
      <c r="B9" s="14"/>
      <c r="C9" s="16" t="s">
        <v>5</v>
      </c>
      <c r="D9" s="16"/>
      <c r="E9" s="16"/>
      <c r="F9" s="16"/>
      <c r="G9" s="16"/>
      <c r="H9" s="16"/>
      <c r="I9" s="16"/>
      <c r="J9" s="16"/>
      <c r="K9" s="17"/>
    </row>
    <row r="10" spans="2:11" x14ac:dyDescent="0.3">
      <c r="B10" s="14"/>
      <c r="C10" s="16" t="s">
        <v>6</v>
      </c>
      <c r="D10" s="16"/>
      <c r="E10" s="16"/>
      <c r="F10" s="16"/>
      <c r="G10" s="16"/>
      <c r="H10" s="16"/>
      <c r="I10" s="16"/>
      <c r="J10" s="16"/>
      <c r="K10" s="17"/>
    </row>
    <row r="11" spans="2:11" x14ac:dyDescent="0.3">
      <c r="B11" s="14"/>
      <c r="C11" s="16"/>
      <c r="D11" s="16"/>
      <c r="E11" s="16"/>
      <c r="F11" s="16"/>
      <c r="G11" s="16"/>
      <c r="H11" s="16"/>
      <c r="I11" s="16"/>
      <c r="J11" s="16"/>
      <c r="K11" s="17"/>
    </row>
    <row r="12" spans="2:11" x14ac:dyDescent="0.3">
      <c r="B12" s="14"/>
      <c r="C12" s="16" t="s">
        <v>7</v>
      </c>
      <c r="D12" s="16"/>
      <c r="E12" s="16"/>
      <c r="F12" s="16"/>
      <c r="G12" s="16"/>
      <c r="H12" s="16"/>
      <c r="I12" s="16"/>
      <c r="J12" s="16"/>
      <c r="K12" s="17"/>
    </row>
    <row r="13" spans="2:11" x14ac:dyDescent="0.3">
      <c r="B13" s="14"/>
      <c r="C13" s="16" t="s">
        <v>8</v>
      </c>
      <c r="D13" s="16"/>
      <c r="E13" s="16"/>
      <c r="F13" s="16"/>
      <c r="G13" s="16"/>
      <c r="H13" s="16"/>
      <c r="I13" s="16"/>
      <c r="J13" s="16"/>
      <c r="K13" s="17"/>
    </row>
    <row r="14" spans="2:11" x14ac:dyDescent="0.3">
      <c r="B14" s="14"/>
      <c r="C14" s="16"/>
      <c r="D14" s="16"/>
      <c r="E14" s="16"/>
      <c r="F14" s="16"/>
      <c r="G14" s="16"/>
      <c r="H14" s="16"/>
      <c r="I14" s="16"/>
      <c r="J14" s="16"/>
      <c r="K14" s="17"/>
    </row>
    <row r="15" spans="2:11" x14ac:dyDescent="0.3">
      <c r="B15" s="14"/>
      <c r="C15" s="16" t="s">
        <v>9</v>
      </c>
      <c r="D15" s="16"/>
      <c r="E15" s="16"/>
      <c r="F15" s="16"/>
      <c r="G15" s="16"/>
      <c r="H15" s="16"/>
      <c r="I15" s="16"/>
      <c r="J15" s="16"/>
      <c r="K15" s="17"/>
    </row>
    <row r="16" spans="2:11" x14ac:dyDescent="0.3">
      <c r="B16" s="14"/>
      <c r="C16" s="16" t="s">
        <v>10</v>
      </c>
      <c r="D16" s="16"/>
      <c r="E16" s="16"/>
      <c r="F16" s="16"/>
      <c r="G16" s="16"/>
      <c r="H16" s="16"/>
      <c r="I16" s="16"/>
      <c r="J16" s="16"/>
      <c r="K16" s="17"/>
    </row>
    <row r="17" spans="2:13" x14ac:dyDescent="0.3">
      <c r="B17" s="14"/>
      <c r="C17" s="16" t="s">
        <v>11</v>
      </c>
      <c r="D17" s="16"/>
      <c r="E17" s="16"/>
      <c r="F17" s="16"/>
      <c r="G17" s="16"/>
      <c r="H17" s="16"/>
      <c r="I17" s="16"/>
      <c r="J17" s="16"/>
      <c r="K17" s="17"/>
    </row>
    <row r="18" spans="2:13" x14ac:dyDescent="0.3">
      <c r="B18" s="14"/>
      <c r="C18" s="16" t="s">
        <v>12</v>
      </c>
      <c r="D18" s="16"/>
      <c r="E18" s="16"/>
      <c r="F18" s="16"/>
      <c r="G18" s="16"/>
      <c r="H18" s="16"/>
      <c r="I18" s="16"/>
      <c r="J18" s="16"/>
      <c r="K18" s="17"/>
    </row>
    <row r="19" spans="2:13" x14ac:dyDescent="0.3">
      <c r="B19" s="14"/>
      <c r="C19" s="16"/>
      <c r="D19" s="16"/>
      <c r="E19" s="16"/>
      <c r="F19" s="16"/>
      <c r="G19" s="16"/>
      <c r="H19" s="16"/>
      <c r="I19" s="16"/>
      <c r="J19" s="16"/>
      <c r="K19" s="17"/>
    </row>
    <row r="20" spans="2:13" x14ac:dyDescent="0.3">
      <c r="B20" s="14"/>
      <c r="C20" s="16"/>
      <c r="D20" s="16"/>
      <c r="E20" s="16"/>
      <c r="F20" s="16"/>
      <c r="G20" s="16"/>
      <c r="H20" s="16"/>
      <c r="I20" s="16"/>
      <c r="J20" s="16"/>
      <c r="K20" s="17"/>
    </row>
    <row r="21" spans="2:13" x14ac:dyDescent="0.3">
      <c r="B21" s="14"/>
      <c r="C21" s="18" t="s">
        <v>13</v>
      </c>
      <c r="D21" s="16"/>
      <c r="E21" s="16"/>
      <c r="F21" s="18" t="s">
        <v>14</v>
      </c>
      <c r="G21" s="16"/>
      <c r="H21" s="16"/>
      <c r="I21" s="16"/>
      <c r="J21" s="16"/>
      <c r="K21" s="17"/>
    </row>
    <row r="22" spans="2:13" x14ac:dyDescent="0.3">
      <c r="B22" s="14"/>
      <c r="C22" s="16"/>
      <c r="D22" s="16"/>
      <c r="E22" s="16"/>
      <c r="F22" s="16"/>
      <c r="G22" s="16"/>
      <c r="H22" s="16"/>
      <c r="I22" s="16"/>
      <c r="J22" s="16"/>
      <c r="K22" s="17"/>
    </row>
    <row r="23" spans="2:13" x14ac:dyDescent="0.3">
      <c r="B23" s="14"/>
      <c r="C23" s="19" t="s">
        <v>15</v>
      </c>
      <c r="D23" s="16"/>
      <c r="E23" s="16"/>
      <c r="F23" s="16" t="s">
        <v>16</v>
      </c>
      <c r="G23" s="16"/>
      <c r="H23" s="16"/>
      <c r="I23" s="16"/>
      <c r="J23" s="16"/>
      <c r="K23" s="17"/>
    </row>
    <row r="24" spans="2:13" x14ac:dyDescent="0.3">
      <c r="B24" s="14"/>
      <c r="C24" s="19" t="s">
        <v>17</v>
      </c>
      <c r="D24" s="16"/>
      <c r="E24" s="16"/>
      <c r="F24" s="16" t="s">
        <v>18</v>
      </c>
      <c r="G24" s="16"/>
      <c r="H24" s="16"/>
      <c r="I24" s="16"/>
      <c r="J24" s="16"/>
      <c r="K24" s="17"/>
    </row>
    <row r="25" spans="2:13" x14ac:dyDescent="0.3">
      <c r="B25" s="14"/>
      <c r="C25" s="19" t="s">
        <v>19</v>
      </c>
      <c r="D25" s="16"/>
      <c r="E25" s="16"/>
      <c r="F25" s="16" t="s">
        <v>20</v>
      </c>
      <c r="G25" s="16"/>
      <c r="H25" s="16"/>
      <c r="I25" s="16"/>
      <c r="J25" s="16"/>
      <c r="K25" s="17"/>
    </row>
    <row r="26" spans="2:13" x14ac:dyDescent="0.3">
      <c r="B26" s="14"/>
      <c r="C26" s="19" t="s">
        <v>21</v>
      </c>
      <c r="D26" s="16"/>
      <c r="E26" s="16"/>
      <c r="F26" s="16" t="s">
        <v>22</v>
      </c>
      <c r="G26" s="16"/>
      <c r="H26" s="16"/>
      <c r="I26" s="16"/>
      <c r="J26" s="16"/>
      <c r="K26" s="17"/>
    </row>
    <row r="27" spans="2:13" x14ac:dyDescent="0.3">
      <c r="B27" s="14"/>
      <c r="C27" s="19" t="s">
        <v>23</v>
      </c>
      <c r="D27" s="16"/>
      <c r="E27" s="16"/>
      <c r="F27" s="16" t="s">
        <v>24</v>
      </c>
      <c r="G27" s="16"/>
      <c r="H27" s="16"/>
      <c r="I27" s="16"/>
      <c r="J27" s="16"/>
      <c r="K27" s="17"/>
    </row>
    <row r="28" spans="2:13" x14ac:dyDescent="0.3">
      <c r="B28" s="14"/>
      <c r="C28" s="19" t="s">
        <v>25</v>
      </c>
      <c r="D28" s="16"/>
      <c r="E28" s="16"/>
      <c r="F28" s="16" t="s">
        <v>26</v>
      </c>
      <c r="G28" s="16"/>
      <c r="H28" s="16"/>
      <c r="I28" s="16"/>
      <c r="J28" s="16"/>
      <c r="K28" s="17"/>
    </row>
    <row r="29" spans="2:13" x14ac:dyDescent="0.3">
      <c r="B29" s="14"/>
      <c r="C29" s="19" t="s">
        <v>27</v>
      </c>
      <c r="D29" s="16"/>
      <c r="E29" s="16"/>
      <c r="F29" s="16" t="s">
        <v>28</v>
      </c>
      <c r="G29" s="16"/>
      <c r="H29" s="16"/>
      <c r="I29" s="16"/>
      <c r="J29" s="16"/>
      <c r="K29" s="17"/>
    </row>
    <row r="30" spans="2:13" x14ac:dyDescent="0.3">
      <c r="B30" s="14"/>
      <c r="C30" s="19" t="s">
        <v>29</v>
      </c>
      <c r="D30" s="16"/>
      <c r="E30" s="16"/>
      <c r="F30" s="16" t="s">
        <v>30</v>
      </c>
      <c r="G30" s="16"/>
      <c r="H30" s="16"/>
      <c r="I30" s="16"/>
      <c r="J30" s="16"/>
      <c r="K30" s="17"/>
    </row>
    <row r="31" spans="2:13" x14ac:dyDescent="0.3">
      <c r="B31" s="14"/>
      <c r="C31" s="19" t="s">
        <v>283</v>
      </c>
      <c r="D31" s="16"/>
      <c r="E31" s="16"/>
      <c r="F31" s="16" t="s">
        <v>282</v>
      </c>
      <c r="G31" s="16"/>
      <c r="H31" s="16"/>
      <c r="I31" s="16"/>
      <c r="J31" s="16"/>
      <c r="K31" s="17"/>
      <c r="M31" s="23" t="s">
        <v>31</v>
      </c>
    </row>
    <row r="32" spans="2:13" x14ac:dyDescent="0.3">
      <c r="B32" s="14"/>
      <c r="C32" s="19" t="s">
        <v>32</v>
      </c>
      <c r="D32" s="16"/>
      <c r="E32" s="16"/>
      <c r="F32" s="16" t="s">
        <v>33</v>
      </c>
      <c r="G32" s="16"/>
      <c r="H32" s="16"/>
      <c r="I32" s="16"/>
      <c r="J32" s="16"/>
      <c r="K32" s="17"/>
    </row>
    <row r="33" spans="2:11" x14ac:dyDescent="0.3">
      <c r="B33" s="14"/>
      <c r="C33" s="19" t="s">
        <v>34</v>
      </c>
      <c r="D33" s="16"/>
      <c r="E33" s="16"/>
      <c r="F33" s="16" t="s">
        <v>35</v>
      </c>
      <c r="G33" s="16"/>
      <c r="H33" s="16"/>
      <c r="I33" s="16"/>
      <c r="J33" s="16"/>
      <c r="K33" s="17"/>
    </row>
    <row r="34" spans="2:11" x14ac:dyDescent="0.3">
      <c r="B34" s="14"/>
      <c r="C34" s="19" t="s">
        <v>36</v>
      </c>
      <c r="D34" s="16"/>
      <c r="E34" s="16"/>
      <c r="F34" s="16" t="s">
        <v>37</v>
      </c>
      <c r="G34" s="16"/>
      <c r="H34" s="16"/>
      <c r="I34" s="16"/>
      <c r="J34" s="16"/>
      <c r="K34" s="17"/>
    </row>
    <row r="35" spans="2:11" x14ac:dyDescent="0.3">
      <c r="B35" s="14"/>
      <c r="C35" s="19" t="s">
        <v>38</v>
      </c>
      <c r="D35" s="16"/>
      <c r="E35" s="16"/>
      <c r="F35" s="16" t="s">
        <v>39</v>
      </c>
      <c r="G35" s="16"/>
      <c r="H35" s="16"/>
      <c r="I35" s="16"/>
      <c r="J35" s="16"/>
      <c r="K35" s="17"/>
    </row>
    <row r="36" spans="2:11" x14ac:dyDescent="0.3">
      <c r="B36" s="14"/>
      <c r="C36" s="19" t="s">
        <v>40</v>
      </c>
      <c r="D36" s="16"/>
      <c r="E36" s="16"/>
      <c r="F36" s="16" t="s">
        <v>41</v>
      </c>
      <c r="G36" s="16"/>
      <c r="H36" s="16"/>
      <c r="I36" s="16"/>
      <c r="J36" s="16"/>
      <c r="K36" s="17"/>
    </row>
    <row r="37" spans="2:11" ht="15" thickBot="1" x14ac:dyDescent="0.35">
      <c r="B37" s="20"/>
      <c r="C37" s="21"/>
      <c r="D37" s="21"/>
      <c r="E37" s="21"/>
      <c r="F37" s="21"/>
      <c r="G37" s="21"/>
      <c r="H37" s="21"/>
      <c r="I37" s="21"/>
      <c r="J37" s="21"/>
      <c r="K37" s="22"/>
    </row>
  </sheetData>
  <hyperlinks>
    <hyperlink ref="C23" location="ProductionPads!A1" display="Production Pads" xr:uid="{9F210CF9-07D8-4A5E-93FA-C36DB3D0C25C}"/>
    <hyperlink ref="C24" location="CompletionsPads!A1" display="Completion Pads" xr:uid="{FCB2B4B8-DE9A-4CA5-90EE-5ABB7DC62CE8}"/>
    <hyperlink ref="C25" location="SWDSites!A1" display="SWD Sites" xr:uid="{578FF2CF-9534-4CAF-BB8F-4D4AA1E825D5}"/>
    <hyperlink ref="C26" location="TruckingTime!A1" display="Drive Times" xr:uid="{5F5D0203-D880-4C5E-BE1C-955F74100BBC}"/>
    <hyperlink ref="C27" location="CompletionsDemand!A1" display="Completions Demand" xr:uid="{A43BADFA-E10F-491D-84C5-C8FC31AD4621}"/>
    <hyperlink ref="C28" location="FlowbackRates!A1" display="Flowback Rates" xr:uid="{7AB55603-1A43-41A6-9693-1B89B6DCD5C2}"/>
    <hyperlink ref="C29" location="PadRates!A1" display="Production Rates" xr:uid="{60EE3CB2-6945-4EF9-994B-D4937DBB327B}"/>
    <hyperlink ref="C30" location="DisposalOperatingCapacity!A1" display="Disposal Capacity" xr:uid="{CAE3DFDA-8B08-4283-9205-309B32142AC6}"/>
    <hyperlink ref="C31" location="ExternalSourcingCost!A1" display="External Water Costs" xr:uid="{88138AE4-1159-418A-A895-39D1A4152B0C}"/>
    <hyperlink ref="C32" location="ReuseOperationalCost!A1" display="Reuse Costs" xr:uid="{146BA03C-3C08-4957-9F2D-51584E8F9494}"/>
    <hyperlink ref="C33" location="DisposalOperationalCost!A1" display="Disposal Costs" xr:uid="{906CEF7C-3D67-4EB0-9995-1E45CB542C7C}"/>
    <hyperlink ref="C34" location="TruckingHourlyCost!A1" display="Hauling Rates" xr:uid="{E573813D-C46B-4CBC-BD31-9C5E10AF7D7A}"/>
    <hyperlink ref="C35" location="InitialPipelineCapacity!A1" display="Transfer Lines" xr:uid="{DE4838A7-5816-4652-8F68-37E66B00E2ED}"/>
    <hyperlink ref="C36" location="PipelineCapexDistanceBased!A1" display="Pipeline Expansion" xr:uid="{71654592-CF02-4564-8F69-88D94B3F411B}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19BCD0-9FF0-4128-B77A-FE703C6CAEA8}">
  <sheetPr>
    <tabColor theme="2" tint="-9.9978637043366805E-2"/>
  </sheetPr>
  <dimension ref="C3:M36"/>
  <sheetViews>
    <sheetView zoomScaleNormal="100" workbookViewId="0">
      <selection activeCell="F28" sqref="F28"/>
    </sheetView>
  </sheetViews>
  <sheetFormatPr defaultRowHeight="14.4" x14ac:dyDescent="0.3"/>
  <cols>
    <col min="2" max="2" width="4.109375" customWidth="1"/>
    <col min="10" max="10" width="4.44140625" customWidth="1"/>
    <col min="11" max="11" width="9.44140625" customWidth="1"/>
  </cols>
  <sheetData>
    <row r="3" spans="3:3" x14ac:dyDescent="0.3">
      <c r="C3" s="37"/>
    </row>
    <row r="21" spans="3:13" x14ac:dyDescent="0.3">
      <c r="C21" s="38"/>
      <c r="F21" s="38"/>
    </row>
    <row r="23" spans="3:13" x14ac:dyDescent="0.3">
      <c r="C23" s="39"/>
    </row>
    <row r="24" spans="3:13" x14ac:dyDescent="0.3">
      <c r="C24" s="39"/>
    </row>
    <row r="25" spans="3:13" x14ac:dyDescent="0.3">
      <c r="C25" s="39"/>
    </row>
    <row r="26" spans="3:13" x14ac:dyDescent="0.3">
      <c r="C26" s="39"/>
    </row>
    <row r="27" spans="3:13" x14ac:dyDescent="0.3">
      <c r="C27" s="39"/>
    </row>
    <row r="28" spans="3:13" x14ac:dyDescent="0.3">
      <c r="C28" s="39"/>
    </row>
    <row r="29" spans="3:13" x14ac:dyDescent="0.3">
      <c r="C29" s="39"/>
    </row>
    <row r="30" spans="3:13" x14ac:dyDescent="0.3">
      <c r="C30" s="39"/>
    </row>
    <row r="31" spans="3:13" x14ac:dyDescent="0.3">
      <c r="C31" s="39"/>
      <c r="M31" s="23"/>
    </row>
    <row r="32" spans="3:13" x14ac:dyDescent="0.3">
      <c r="C32" s="39"/>
    </row>
    <row r="33" spans="3:3" x14ac:dyDescent="0.3">
      <c r="C33" s="39"/>
    </row>
    <row r="34" spans="3:3" x14ac:dyDescent="0.3">
      <c r="C34" s="39"/>
    </row>
    <row r="35" spans="3:3" x14ac:dyDescent="0.3">
      <c r="C35" s="39"/>
    </row>
    <row r="36" spans="3:3" x14ac:dyDescent="0.3">
      <c r="C36" s="39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EB10CD-C2F5-4A5B-9D35-9BA20FBC12B6}">
  <sheetPr>
    <tabColor theme="2" tint="-9.9978637043366805E-2"/>
  </sheetPr>
  <dimension ref="A1:BB12"/>
  <sheetViews>
    <sheetView tabSelected="1" zoomScaleNormal="100" workbookViewId="0">
      <selection activeCell="A10" sqref="A10"/>
    </sheetView>
  </sheetViews>
  <sheetFormatPr defaultColWidth="9.33203125" defaultRowHeight="15.6" x14ac:dyDescent="0.3"/>
  <cols>
    <col min="1" max="1" width="16.88671875" style="1" customWidth="1"/>
    <col min="2" max="2" width="13.109375" style="1" customWidth="1"/>
    <col min="3" max="3" width="9.33203125" style="1"/>
    <col min="4" max="4" width="92.5546875" style="1" bestFit="1" customWidth="1"/>
    <col min="5" max="5" width="8.44140625" style="1" bestFit="1" customWidth="1"/>
    <col min="6" max="6" width="2.33203125" style="1" bestFit="1" customWidth="1"/>
    <col min="7" max="7" width="12.44140625" style="1" bestFit="1" customWidth="1"/>
    <col min="8" max="8" width="0.6640625" style="1" customWidth="1"/>
    <col min="9" max="9" width="8.44140625" style="1" bestFit="1" customWidth="1"/>
    <col min="10" max="10" width="2.33203125" style="1" bestFit="1" customWidth="1"/>
    <col min="11" max="11" width="12.44140625" style="1" bestFit="1" customWidth="1"/>
    <col min="12" max="48" width="9.33203125" style="1"/>
    <col min="49" max="49" width="13.88671875" style="1" bestFit="1" customWidth="1"/>
    <col min="50" max="50" width="9.33203125" style="1" bestFit="1" customWidth="1"/>
    <col min="51" max="51" width="6.33203125" style="1" bestFit="1" customWidth="1"/>
    <col min="52" max="52" width="9.33203125" style="1" bestFit="1" customWidth="1"/>
    <col min="53" max="53" width="15.5546875" style="1" bestFit="1" customWidth="1"/>
    <col min="54" max="16384" width="9.33203125" style="1"/>
  </cols>
  <sheetData>
    <row r="1" spans="1:54" ht="16.2" thickBot="1" x14ac:dyDescent="0.35">
      <c r="A1" s="1" t="s">
        <v>42</v>
      </c>
    </row>
    <row r="2" spans="1:54" s="5" customFormat="1" x14ac:dyDescent="0.3">
      <c r="A2" s="3" t="s">
        <v>43</v>
      </c>
      <c r="B2" s="24" t="s">
        <v>44</v>
      </c>
      <c r="D2" s="67" t="s">
        <v>45</v>
      </c>
      <c r="E2" s="68" t="s">
        <v>46</v>
      </c>
      <c r="F2" s="60"/>
      <c r="G2" s="60"/>
      <c r="H2" s="61"/>
      <c r="I2" s="60"/>
      <c r="J2" s="60"/>
      <c r="K2" s="62"/>
    </row>
    <row r="3" spans="1:54" x14ac:dyDescent="0.3">
      <c r="A3" s="25" t="s">
        <v>47</v>
      </c>
      <c r="B3" s="40" t="s">
        <v>48</v>
      </c>
      <c r="D3" s="55" t="s">
        <v>49</v>
      </c>
      <c r="E3" s="56" t="s">
        <v>48</v>
      </c>
      <c r="F3" s="57" t="s">
        <v>50</v>
      </c>
      <c r="G3" s="50" t="s">
        <v>51</v>
      </c>
      <c r="H3" s="54"/>
      <c r="I3" s="50" t="s">
        <v>52</v>
      </c>
      <c r="J3" s="57" t="s">
        <v>50</v>
      </c>
      <c r="K3" s="52" t="s">
        <v>53</v>
      </c>
    </row>
    <row r="4" spans="1:54" x14ac:dyDescent="0.3">
      <c r="A4" s="25" t="s">
        <v>54</v>
      </c>
      <c r="B4" s="40" t="s">
        <v>55</v>
      </c>
      <c r="D4" s="55" t="s">
        <v>56</v>
      </c>
      <c r="E4" s="56" t="s">
        <v>57</v>
      </c>
      <c r="F4" s="57" t="s">
        <v>50</v>
      </c>
      <c r="G4" s="50" t="s">
        <v>58</v>
      </c>
      <c r="H4" s="54"/>
      <c r="I4" s="50"/>
      <c r="J4" s="50"/>
      <c r="K4" s="52"/>
    </row>
    <row r="5" spans="1:54" x14ac:dyDescent="0.3">
      <c r="A5" s="25" t="s">
        <v>59</v>
      </c>
      <c r="B5" s="40" t="s">
        <v>60</v>
      </c>
      <c r="D5" s="55" t="s">
        <v>61</v>
      </c>
      <c r="E5" s="58"/>
      <c r="F5" s="51"/>
      <c r="G5" s="51"/>
      <c r="H5" s="55"/>
      <c r="I5" s="51"/>
      <c r="J5" s="51"/>
      <c r="K5" s="53"/>
    </row>
    <row r="6" spans="1:54" x14ac:dyDescent="0.3">
      <c r="A6" s="25" t="s">
        <v>62</v>
      </c>
      <c r="B6" s="40" t="s">
        <v>63</v>
      </c>
      <c r="D6" s="55" t="s">
        <v>64</v>
      </c>
      <c r="E6" s="56" t="s">
        <v>63</v>
      </c>
      <c r="F6" s="57" t="s">
        <v>50</v>
      </c>
      <c r="G6" s="50" t="s">
        <v>65</v>
      </c>
      <c r="H6" s="55"/>
      <c r="I6" s="51"/>
      <c r="J6" s="51"/>
      <c r="K6" s="53"/>
    </row>
    <row r="7" spans="1:54" x14ac:dyDescent="0.3">
      <c r="A7" s="25" t="s">
        <v>66</v>
      </c>
      <c r="B7" s="40" t="s">
        <v>67</v>
      </c>
      <c r="D7" s="55" t="s">
        <v>68</v>
      </c>
      <c r="E7" s="56" t="s">
        <v>69</v>
      </c>
      <c r="F7" s="57" t="s">
        <v>50</v>
      </c>
      <c r="G7" s="50" t="s">
        <v>70</v>
      </c>
      <c r="H7" s="55"/>
      <c r="I7" s="51"/>
      <c r="J7" s="51"/>
      <c r="K7" s="53"/>
    </row>
    <row r="8" spans="1:54" x14ac:dyDescent="0.3">
      <c r="A8" s="25" t="s">
        <v>71</v>
      </c>
      <c r="B8" s="40" t="s">
        <v>72</v>
      </c>
      <c r="D8" s="55" t="s">
        <v>73</v>
      </c>
      <c r="E8" s="58"/>
      <c r="F8" s="51"/>
      <c r="G8" s="51"/>
      <c r="H8" s="55"/>
      <c r="I8" s="51"/>
      <c r="J8" s="51"/>
      <c r="K8" s="53"/>
      <c r="AT8" s="29" t="s">
        <v>47</v>
      </c>
      <c r="AU8" s="29" t="s">
        <v>54</v>
      </c>
      <c r="AV8" s="29" t="s">
        <v>59</v>
      </c>
      <c r="AW8" s="29" t="s">
        <v>62</v>
      </c>
      <c r="AX8" s="29" t="s">
        <v>66</v>
      </c>
      <c r="AY8" s="29" t="s">
        <v>71</v>
      </c>
      <c r="AZ8" s="29" t="s">
        <v>228</v>
      </c>
      <c r="BA8" s="29" t="s">
        <v>74</v>
      </c>
    </row>
    <row r="9" spans="1:54" x14ac:dyDescent="0.3">
      <c r="A9" s="25" t="s">
        <v>228</v>
      </c>
      <c r="B9" s="40" t="s">
        <v>229</v>
      </c>
      <c r="D9" s="55" t="s">
        <v>230</v>
      </c>
      <c r="E9" s="58" t="s">
        <v>229</v>
      </c>
      <c r="F9" s="51" t="s">
        <v>50</v>
      </c>
      <c r="G9" s="51" t="s">
        <v>231</v>
      </c>
      <c r="H9" s="55"/>
      <c r="I9" s="51"/>
      <c r="J9" s="51"/>
      <c r="K9" s="53"/>
      <c r="AT9" s="1" t="s">
        <v>48</v>
      </c>
      <c r="AU9" s="1" t="s">
        <v>82</v>
      </c>
      <c r="AV9" s="1" t="s">
        <v>60</v>
      </c>
      <c r="AW9" s="1" t="s">
        <v>63</v>
      </c>
      <c r="AX9" s="1" t="s">
        <v>67</v>
      </c>
      <c r="AY9" s="1" t="s">
        <v>72</v>
      </c>
      <c r="AZ9" s="1" t="s">
        <v>232</v>
      </c>
      <c r="BA9" s="1" t="s">
        <v>72</v>
      </c>
    </row>
    <row r="10" spans="1:54" x14ac:dyDescent="0.3">
      <c r="A10" s="25" t="s">
        <v>233</v>
      </c>
      <c r="B10" s="40" t="s">
        <v>82</v>
      </c>
      <c r="D10" s="55" t="s">
        <v>234</v>
      </c>
      <c r="E10" s="58"/>
      <c r="F10" s="51"/>
      <c r="G10" s="51"/>
      <c r="H10" s="55"/>
      <c r="I10" s="51"/>
      <c r="J10" s="51"/>
      <c r="K10" s="53"/>
      <c r="AT10" s="1" t="s">
        <v>52</v>
      </c>
      <c r="AU10" s="1" t="s">
        <v>55</v>
      </c>
      <c r="AV10" s="1" t="s">
        <v>83</v>
      </c>
      <c r="AW10" s="1" t="s">
        <v>84</v>
      </c>
      <c r="AX10" s="1" t="s">
        <v>69</v>
      </c>
      <c r="AY10" s="1" t="s">
        <v>76</v>
      </c>
      <c r="AZ10" s="1" t="s">
        <v>229</v>
      </c>
      <c r="BA10" s="1" t="s">
        <v>76</v>
      </c>
    </row>
    <row r="11" spans="1:54" x14ac:dyDescent="0.3">
      <c r="A11" s="25" t="s">
        <v>75</v>
      </c>
      <c r="B11" s="40" t="s">
        <v>76</v>
      </c>
      <c r="D11" s="55" t="s">
        <v>77</v>
      </c>
      <c r="E11" s="58" t="s">
        <v>78</v>
      </c>
      <c r="F11" s="51" t="s">
        <v>50</v>
      </c>
      <c r="G11" s="51" t="s">
        <v>79</v>
      </c>
      <c r="H11" s="55"/>
      <c r="I11" s="51" t="s">
        <v>80</v>
      </c>
      <c r="J11" s="51" t="s">
        <v>50</v>
      </c>
      <c r="K11" s="53" t="s">
        <v>81</v>
      </c>
      <c r="AU11" s="1" t="s">
        <v>85</v>
      </c>
      <c r="BA11" s="1" t="s">
        <v>78</v>
      </c>
    </row>
    <row r="12" spans="1:54" ht="16.2" thickBot="1" x14ac:dyDescent="0.35">
      <c r="A12" s="26" t="s">
        <v>288</v>
      </c>
      <c r="B12" s="36" t="s">
        <v>289</v>
      </c>
      <c r="D12" s="59" t="s">
        <v>290</v>
      </c>
      <c r="E12" s="63" t="s">
        <v>291</v>
      </c>
      <c r="F12" s="64" t="s">
        <v>50</v>
      </c>
      <c r="G12" s="65" t="s">
        <v>292</v>
      </c>
      <c r="H12" s="59"/>
      <c r="I12" s="66"/>
      <c r="J12" s="64"/>
      <c r="K12" s="65"/>
      <c r="AU12" s="1" t="s">
        <v>57</v>
      </c>
      <c r="BB12" s="1" t="s">
        <v>80</v>
      </c>
    </row>
  </sheetData>
  <dataValidations count="8">
    <dataValidation type="list" allowBlank="1" showInputMessage="1" showErrorMessage="1" sqref="B3" xr:uid="{0221D16C-ACF3-42AE-9C26-25DCEE5A4935}">
      <formula1>$AT$9:$AT$10</formula1>
    </dataValidation>
    <dataValidation type="list" allowBlank="1" showInputMessage="1" showErrorMessage="1" sqref="B4 B10" xr:uid="{48F5BE7D-5F59-4B5D-A488-104864EC18E3}">
      <formula1>$AU$9:$AU$12</formula1>
    </dataValidation>
    <dataValidation type="list" allowBlank="1" showInputMessage="1" showErrorMessage="1" sqref="B6" xr:uid="{9028AD91-E96A-4D2A-B2A3-6F94739A937D}">
      <formula1>$AW$9:$AW$10</formula1>
    </dataValidation>
    <dataValidation type="list" allowBlank="1" showInputMessage="1" showErrorMessage="1" sqref="B7" xr:uid="{786B06B2-2E18-4E07-817C-AFF8EF08A5C5}">
      <formula1>$AX$9:$AX$10</formula1>
    </dataValidation>
    <dataValidation type="list" allowBlank="1" showInputMessage="1" showErrorMessage="1" sqref="B8" xr:uid="{C12D334A-9947-4F69-ADBA-610C067372DB}">
      <formula1>$AY$9:$AY$10</formula1>
    </dataValidation>
    <dataValidation type="list" allowBlank="1" showInputMessage="1" showErrorMessage="1" sqref="B5" xr:uid="{C77CFCD0-E9B6-4035-9AEC-88575ADC24B9}">
      <formula1>$AV$9:$AV$10</formula1>
    </dataValidation>
    <dataValidation type="list" allowBlank="1" showInputMessage="1" showErrorMessage="1" sqref="B9" xr:uid="{A9C3EE24-05FB-48EE-9886-7F2676DC7EE9}">
      <formula1>$AZ$9:$AZ$10</formula1>
    </dataValidation>
    <dataValidation type="list" allowBlank="1" showInputMessage="1" showErrorMessage="1" sqref="B11" xr:uid="{F2F718D3-1F2B-4B75-B6F1-E58F1982C8E5}">
      <formula1>$BA$9:$BA$12</formula1>
    </dataValidation>
  </dataValidation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A76A8-5CE6-4878-A6D7-FB5DF8BDAFB4}">
  <sheetPr>
    <tabColor theme="9" tint="0.79998168889431442"/>
  </sheetPr>
  <dimension ref="A1:D15"/>
  <sheetViews>
    <sheetView workbookViewId="0">
      <selection activeCell="A5" sqref="A5"/>
    </sheetView>
  </sheetViews>
  <sheetFormatPr defaultColWidth="9.109375" defaultRowHeight="15.6" x14ac:dyDescent="0.3"/>
  <cols>
    <col min="1" max="2" width="9.109375" style="1"/>
    <col min="3" max="3" width="3.5546875" style="1" customWidth="1"/>
    <col min="4" max="12" width="9.109375" style="1"/>
    <col min="13" max="13" width="11.109375" style="1" customWidth="1"/>
    <col min="14" max="14" width="10.6640625" style="1" customWidth="1"/>
    <col min="15" max="15" width="12.88671875" style="1" customWidth="1"/>
    <col min="16" max="16" width="4.5546875" style="1" customWidth="1"/>
    <col min="17" max="16384" width="9.109375" style="1"/>
  </cols>
  <sheetData>
    <row r="1" spans="1:4" x14ac:dyDescent="0.3">
      <c r="A1" s="1" t="s">
        <v>86</v>
      </c>
    </row>
    <row r="2" spans="1:4" x14ac:dyDescent="0.3">
      <c r="A2" s="2" t="s">
        <v>87</v>
      </c>
    </row>
    <row r="3" spans="1:4" x14ac:dyDescent="0.3">
      <c r="A3" s="2" t="s">
        <v>88</v>
      </c>
      <c r="D3" s="9"/>
    </row>
    <row r="4" spans="1:4" x14ac:dyDescent="0.3">
      <c r="A4" s="2" t="s">
        <v>89</v>
      </c>
    </row>
    <row r="5" spans="1:4" x14ac:dyDescent="0.3">
      <c r="A5" s="2" t="s">
        <v>90</v>
      </c>
    </row>
    <row r="6" spans="1:4" x14ac:dyDescent="0.3">
      <c r="A6" s="9"/>
    </row>
    <row r="7" spans="1:4" x14ac:dyDescent="0.3">
      <c r="A7" s="9"/>
    </row>
    <row r="8" spans="1:4" x14ac:dyDescent="0.3">
      <c r="A8" s="9"/>
    </row>
    <row r="9" spans="1:4" x14ac:dyDescent="0.3">
      <c r="A9" s="9"/>
    </row>
    <row r="10" spans="1:4" x14ac:dyDescent="0.3">
      <c r="A10" s="9"/>
    </row>
    <row r="11" spans="1:4" x14ac:dyDescent="0.3">
      <c r="A11" s="9"/>
    </row>
    <row r="12" spans="1:4" x14ac:dyDescent="0.3">
      <c r="A12" s="9"/>
    </row>
    <row r="13" spans="1:4" x14ac:dyDescent="0.3">
      <c r="A13" s="9"/>
    </row>
    <row r="14" spans="1:4" x14ac:dyDescent="0.3">
      <c r="A14" s="9"/>
    </row>
    <row r="15" spans="1:4" x14ac:dyDescent="0.3">
      <c r="A15" s="9"/>
    </row>
  </sheetData>
  <phoneticPr fontId="2" type="noConversion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83BC5-D620-4970-8035-9A1157B6300D}">
  <sheetPr>
    <tabColor theme="9" tint="0.79998168889431442"/>
  </sheetPr>
  <dimension ref="A1:P4"/>
  <sheetViews>
    <sheetView workbookViewId="0">
      <selection activeCell="E11" sqref="E11"/>
    </sheetView>
  </sheetViews>
  <sheetFormatPr defaultColWidth="9.109375" defaultRowHeight="15.6" x14ac:dyDescent="0.3"/>
  <cols>
    <col min="1" max="3" width="9.109375" style="1"/>
    <col min="4" max="4" width="3.5546875" style="1" customWidth="1"/>
    <col min="5" max="5" width="32" style="1" customWidth="1"/>
    <col min="6" max="13" width="9.109375" style="1"/>
    <col min="14" max="14" width="12.6640625" style="1" customWidth="1"/>
    <col min="15" max="15" width="11.109375" style="1" customWidth="1"/>
    <col min="16" max="16" width="12.109375" style="1" customWidth="1"/>
    <col min="17" max="17" width="4.44140625" style="1" customWidth="1"/>
    <col min="18" max="16384" width="9.109375" style="1"/>
  </cols>
  <sheetData>
    <row r="1" spans="1:16" x14ac:dyDescent="0.3">
      <c r="A1" s="1" t="s">
        <v>91</v>
      </c>
    </row>
    <row r="2" spans="1:16" x14ac:dyDescent="0.3">
      <c r="A2" s="2" t="s">
        <v>92</v>
      </c>
    </row>
    <row r="3" spans="1:16" x14ac:dyDescent="0.3">
      <c r="A3" s="9"/>
      <c r="N3" s="10"/>
      <c r="O3" s="10"/>
      <c r="P3" s="10"/>
    </row>
    <row r="4" spans="1:16" x14ac:dyDescent="0.3">
      <c r="A4" s="9"/>
    </row>
  </sheetData>
  <phoneticPr fontId="2" type="noConversion"/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B6341-94DE-401B-89F3-66EA9EB6DBB9}">
  <sheetPr>
    <tabColor theme="9" tint="0.79998168889431442"/>
  </sheetPr>
  <dimension ref="A1:A6"/>
  <sheetViews>
    <sheetView workbookViewId="0">
      <selection activeCell="A5" sqref="A5"/>
    </sheetView>
  </sheetViews>
  <sheetFormatPr defaultColWidth="9.109375" defaultRowHeight="15.6" x14ac:dyDescent="0.3"/>
  <cols>
    <col min="1" max="3" width="9.109375" style="1"/>
    <col min="4" max="4" width="4.44140625" style="1" customWidth="1"/>
    <col min="5" max="14" width="9.109375" style="1"/>
    <col min="15" max="16" width="12.109375" style="1" customWidth="1"/>
    <col min="17" max="17" width="4.5546875" style="1" customWidth="1"/>
    <col min="18" max="16384" width="9.109375" style="1"/>
  </cols>
  <sheetData>
    <row r="1" spans="1:1" x14ac:dyDescent="0.3">
      <c r="A1" s="1" t="s">
        <v>93</v>
      </c>
    </row>
    <row r="2" spans="1:1" x14ac:dyDescent="0.3">
      <c r="A2" s="2" t="s">
        <v>94</v>
      </c>
    </row>
    <row r="3" spans="1:1" x14ac:dyDescent="0.3">
      <c r="A3" s="2" t="s">
        <v>95</v>
      </c>
    </row>
    <row r="4" spans="1:1" x14ac:dyDescent="0.3">
      <c r="A4" s="9"/>
    </row>
    <row r="5" spans="1:1" x14ac:dyDescent="0.3">
      <c r="A5" s="9"/>
    </row>
    <row r="6" spans="1:1" x14ac:dyDescent="0.3">
      <c r="A6" s="9"/>
    </row>
  </sheetData>
  <phoneticPr fontId="2" type="noConversion"/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BFF4F0-1521-4984-985F-ECB7FE3DE71E}">
  <sheetPr>
    <tabColor theme="9" tint="0.79998168889431442"/>
  </sheetPr>
  <dimension ref="A1:P3"/>
  <sheetViews>
    <sheetView workbookViewId="0">
      <selection activeCell="A5" sqref="A5"/>
    </sheetView>
  </sheetViews>
  <sheetFormatPr defaultColWidth="9.109375" defaultRowHeight="15.6" x14ac:dyDescent="0.3"/>
  <cols>
    <col min="1" max="3" width="9.109375" style="1"/>
    <col min="4" max="4" width="3.5546875" style="1" customWidth="1"/>
    <col min="5" max="5" width="32" style="1" customWidth="1"/>
    <col min="6" max="13" width="9.109375" style="1"/>
    <col min="14" max="14" width="12.6640625" style="1" customWidth="1"/>
    <col min="15" max="15" width="11.109375" style="1" customWidth="1"/>
    <col min="16" max="16" width="12.109375" style="1" customWidth="1"/>
    <col min="17" max="17" width="4.44140625" style="1" customWidth="1"/>
    <col min="18" max="16384" width="9.109375" style="1"/>
  </cols>
  <sheetData>
    <row r="1" spans="1:16" x14ac:dyDescent="0.3">
      <c r="A1" s="1" t="s">
        <v>284</v>
      </c>
    </row>
    <row r="2" spans="1:16" x14ac:dyDescent="0.3">
      <c r="A2" s="2" t="s">
        <v>96</v>
      </c>
    </row>
    <row r="3" spans="1:16" x14ac:dyDescent="0.3">
      <c r="A3" s="2" t="s">
        <v>97</v>
      </c>
      <c r="N3" s="10"/>
      <c r="O3" s="10"/>
      <c r="P3" s="10"/>
    </row>
  </sheetData>
  <phoneticPr fontId="2" type="noConversion"/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936C8B-DECF-4FB1-90A4-85535094D0A6}">
  <sheetPr>
    <tabColor theme="9" tint="0.79998168889431442"/>
  </sheetPr>
  <dimension ref="A1:A2"/>
  <sheetViews>
    <sheetView workbookViewId="0">
      <selection activeCell="A4" sqref="A4"/>
    </sheetView>
  </sheetViews>
  <sheetFormatPr defaultColWidth="9.109375" defaultRowHeight="15.6" x14ac:dyDescent="0.3"/>
  <cols>
    <col min="1" max="16384" width="9.109375" style="1"/>
  </cols>
  <sheetData>
    <row r="1" spans="1:1" x14ac:dyDescent="0.3">
      <c r="A1" s="1" t="s">
        <v>281</v>
      </c>
    </row>
    <row r="2" spans="1:1" x14ac:dyDescent="0.3">
      <c r="A2" s="2" t="s">
        <v>211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0D7E5C-CD82-4DB8-A226-3E1C788BA0DC}">
  <sheetPr>
    <tabColor theme="9" tint="0.79998168889431442"/>
  </sheetPr>
  <dimension ref="A1:P4"/>
  <sheetViews>
    <sheetView workbookViewId="0">
      <selection activeCell="A5" sqref="A5"/>
    </sheetView>
  </sheetViews>
  <sheetFormatPr defaultColWidth="9.109375" defaultRowHeight="15.6" x14ac:dyDescent="0.3"/>
  <cols>
    <col min="1" max="3" width="9.109375" style="1"/>
    <col min="4" max="4" width="3.5546875" style="1" customWidth="1"/>
    <col min="5" max="5" width="32" style="1" customWidth="1"/>
    <col min="6" max="13" width="9.109375" style="1"/>
    <col min="14" max="14" width="12.6640625" style="1" customWidth="1"/>
    <col min="15" max="15" width="11.109375" style="1" customWidth="1"/>
    <col min="16" max="16" width="12.109375" style="1" customWidth="1"/>
    <col min="17" max="17" width="4.44140625" style="1" customWidth="1"/>
    <col min="18" max="16384" width="9.109375" style="1"/>
  </cols>
  <sheetData>
    <row r="1" spans="1:16" x14ac:dyDescent="0.3">
      <c r="A1" s="1" t="s">
        <v>98</v>
      </c>
    </row>
    <row r="2" spans="1:16" x14ac:dyDescent="0.3">
      <c r="A2" s="2" t="s">
        <v>99</v>
      </c>
    </row>
    <row r="3" spans="1:16" x14ac:dyDescent="0.3">
      <c r="A3" s="2" t="s">
        <v>242</v>
      </c>
      <c r="N3" s="10"/>
      <c r="O3" s="10"/>
      <c r="P3" s="10"/>
    </row>
    <row r="4" spans="1:16" x14ac:dyDescent="0.3">
      <c r="A4" s="2" t="s">
        <v>243</v>
      </c>
    </row>
  </sheetData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69D0FC-C70F-430B-9882-945A087A2D92}">
  <sheetPr>
    <tabColor theme="9" tint="0.79998168889431442"/>
  </sheetPr>
  <dimension ref="A1:P7"/>
  <sheetViews>
    <sheetView workbookViewId="0">
      <selection activeCell="A5" sqref="A5"/>
    </sheetView>
  </sheetViews>
  <sheetFormatPr defaultColWidth="9.109375" defaultRowHeight="15.6" x14ac:dyDescent="0.3"/>
  <cols>
    <col min="1" max="3" width="9.109375" style="1"/>
    <col min="4" max="4" width="3.5546875" style="1" customWidth="1"/>
    <col min="5" max="5" width="32" style="1" customWidth="1"/>
    <col min="6" max="13" width="9.109375" style="1"/>
    <col min="14" max="14" width="12.6640625" style="1" customWidth="1"/>
    <col min="15" max="15" width="11.109375" style="1" customWidth="1"/>
    <col min="16" max="16" width="12.109375" style="1" customWidth="1"/>
    <col min="17" max="17" width="4.44140625" style="1" customWidth="1"/>
    <col min="18" max="16384" width="9.109375" style="1"/>
  </cols>
  <sheetData>
    <row r="1" spans="1:16" x14ac:dyDescent="0.3">
      <c r="A1" s="1" t="s">
        <v>100</v>
      </c>
    </row>
    <row r="2" spans="1:16" x14ac:dyDescent="0.3">
      <c r="A2" s="2" t="s">
        <v>101</v>
      </c>
    </row>
    <row r="3" spans="1:16" x14ac:dyDescent="0.3">
      <c r="A3" s="2" t="s">
        <v>102</v>
      </c>
      <c r="N3" s="10"/>
      <c r="O3" s="10"/>
      <c r="P3" s="10"/>
    </row>
    <row r="4" spans="1:16" x14ac:dyDescent="0.3">
      <c r="A4" s="9"/>
    </row>
    <row r="5" spans="1:16" x14ac:dyDescent="0.3">
      <c r="A5" s="9"/>
    </row>
    <row r="6" spans="1:16" x14ac:dyDescent="0.3">
      <c r="A6" s="9"/>
    </row>
    <row r="7" spans="1:16" x14ac:dyDescent="0.3">
      <c r="A7" s="9"/>
    </row>
  </sheetData>
  <phoneticPr fontId="2" type="noConversion"/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820352-28DB-4692-BCE8-9A9846CC4956}">
  <sheetPr>
    <tabColor theme="9" tint="0.79998168889431442"/>
  </sheetPr>
  <dimension ref="A1:P6"/>
  <sheetViews>
    <sheetView workbookViewId="0">
      <selection activeCell="B13" sqref="B13"/>
    </sheetView>
  </sheetViews>
  <sheetFormatPr defaultColWidth="9.109375" defaultRowHeight="15.6" x14ac:dyDescent="0.3"/>
  <cols>
    <col min="1" max="3" width="9.109375" style="1"/>
    <col min="4" max="4" width="3.5546875" style="1" customWidth="1"/>
    <col min="5" max="5" width="32" style="1" customWidth="1"/>
    <col min="6" max="13" width="9.109375" style="1"/>
    <col min="14" max="14" width="12.6640625" style="1" customWidth="1"/>
    <col min="15" max="15" width="11.109375" style="1" customWidth="1"/>
    <col min="16" max="16" width="12.109375" style="1" customWidth="1"/>
    <col min="17" max="17" width="4.44140625" style="1" customWidth="1"/>
    <col min="18" max="16384" width="9.109375" style="1"/>
  </cols>
  <sheetData>
    <row r="1" spans="1:16" x14ac:dyDescent="0.3">
      <c r="A1" s="1" t="s">
        <v>100</v>
      </c>
    </row>
    <row r="2" spans="1:16" x14ac:dyDescent="0.3">
      <c r="A2" s="2" t="s">
        <v>103</v>
      </c>
    </row>
    <row r="3" spans="1:16" x14ac:dyDescent="0.3">
      <c r="A3" s="2" t="s">
        <v>104</v>
      </c>
      <c r="N3" s="10"/>
      <c r="O3" s="10"/>
      <c r="P3" s="10"/>
    </row>
    <row r="4" spans="1:16" x14ac:dyDescent="0.3">
      <c r="A4" s="2" t="s">
        <v>224</v>
      </c>
    </row>
    <row r="5" spans="1:16" x14ac:dyDescent="0.3">
      <c r="A5" s="2" t="s">
        <v>225</v>
      </c>
    </row>
    <row r="6" spans="1:16" x14ac:dyDescent="0.3">
      <c r="A6" s="2" t="s">
        <v>226</v>
      </c>
    </row>
  </sheetData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85E027-57F4-45A3-888B-4C0E11BBDC89}">
  <sheetPr>
    <tabColor theme="9" tint="0.79998168889431442"/>
  </sheetPr>
  <dimension ref="A1:P4"/>
  <sheetViews>
    <sheetView workbookViewId="0">
      <selection activeCell="A5" sqref="A5"/>
    </sheetView>
  </sheetViews>
  <sheetFormatPr defaultColWidth="9.109375" defaultRowHeight="15.6" x14ac:dyDescent="0.3"/>
  <cols>
    <col min="1" max="3" width="9.109375" style="1"/>
    <col min="4" max="4" width="3.5546875" style="1" customWidth="1"/>
    <col min="5" max="5" width="32" style="1" customWidth="1"/>
    <col min="6" max="13" width="9.109375" style="1"/>
    <col min="14" max="14" width="12.6640625" style="1" customWidth="1"/>
    <col min="15" max="15" width="11.109375" style="1" customWidth="1"/>
    <col min="16" max="16" width="12.109375" style="1" customWidth="1"/>
    <col min="17" max="17" width="4.44140625" style="1" customWidth="1"/>
    <col min="18" max="16384" width="9.109375" style="1"/>
  </cols>
  <sheetData>
    <row r="1" spans="1:16" x14ac:dyDescent="0.3">
      <c r="A1" s="1" t="s">
        <v>105</v>
      </c>
    </row>
    <row r="2" spans="1:16" x14ac:dyDescent="0.3">
      <c r="A2" s="2" t="s">
        <v>244</v>
      </c>
    </row>
    <row r="3" spans="1:16" x14ac:dyDescent="0.3">
      <c r="A3" s="2" t="s">
        <v>245</v>
      </c>
      <c r="N3" s="10"/>
      <c r="O3" s="10"/>
      <c r="P3" s="10"/>
    </row>
    <row r="4" spans="1:16" x14ac:dyDescent="0.3">
      <c r="A4" s="2" t="s">
        <v>246</v>
      </c>
    </row>
  </sheetData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8A809-1347-42CB-A460-105FB2B000F6}">
  <sheetPr>
    <tabColor theme="9" tint="0.79998168889431442"/>
  </sheetPr>
  <dimension ref="A1:P30"/>
  <sheetViews>
    <sheetView workbookViewId="0">
      <selection activeCell="C15" sqref="C15"/>
    </sheetView>
  </sheetViews>
  <sheetFormatPr defaultColWidth="9.109375" defaultRowHeight="15.6" x14ac:dyDescent="0.3"/>
  <cols>
    <col min="1" max="3" width="9.109375" style="1"/>
    <col min="4" max="4" width="3.5546875" style="1" customWidth="1"/>
    <col min="5" max="5" width="32" style="1" customWidth="1"/>
    <col min="6" max="13" width="9.109375" style="1"/>
    <col min="14" max="14" width="12.6640625" style="1" customWidth="1"/>
    <col min="15" max="15" width="11.109375" style="1" customWidth="1"/>
    <col min="16" max="16" width="12.109375" style="1" customWidth="1"/>
    <col min="17" max="17" width="4.44140625" style="1" customWidth="1"/>
    <col min="18" max="16384" width="9.109375" style="1"/>
  </cols>
  <sheetData>
    <row r="1" spans="1:16" x14ac:dyDescent="0.3">
      <c r="A1" s="1" t="s">
        <v>106</v>
      </c>
    </row>
    <row r="2" spans="1:16" x14ac:dyDescent="0.3">
      <c r="A2" s="2" t="s">
        <v>107</v>
      </c>
    </row>
    <row r="3" spans="1:16" x14ac:dyDescent="0.3">
      <c r="A3" s="2" t="s">
        <v>108</v>
      </c>
      <c r="N3" s="10"/>
      <c r="O3" s="10"/>
      <c r="P3" s="10"/>
    </row>
    <row r="4" spans="1:16" x14ac:dyDescent="0.3">
      <c r="A4" s="2" t="s">
        <v>109</v>
      </c>
    </row>
    <row r="5" spans="1:16" x14ac:dyDescent="0.3">
      <c r="A5" s="2" t="s">
        <v>110</v>
      </c>
    </row>
    <row r="6" spans="1:16" x14ac:dyDescent="0.3">
      <c r="A6" s="2" t="s">
        <v>111</v>
      </c>
    </row>
    <row r="7" spans="1:16" x14ac:dyDescent="0.3">
      <c r="A7" s="2" t="s">
        <v>112</v>
      </c>
    </row>
    <row r="8" spans="1:16" x14ac:dyDescent="0.3">
      <c r="A8" s="2" t="s">
        <v>113</v>
      </c>
    </row>
    <row r="9" spans="1:16" x14ac:dyDescent="0.3">
      <c r="A9" s="2" t="s">
        <v>114</v>
      </c>
    </row>
    <row r="10" spans="1:16" x14ac:dyDescent="0.3">
      <c r="A10" s="2" t="s">
        <v>115</v>
      </c>
    </row>
    <row r="11" spans="1:16" x14ac:dyDescent="0.3">
      <c r="A11" s="9"/>
    </row>
    <row r="12" spans="1:16" x14ac:dyDescent="0.3">
      <c r="A12" s="9"/>
    </row>
    <row r="13" spans="1:16" x14ac:dyDescent="0.3">
      <c r="A13" s="9"/>
    </row>
    <row r="14" spans="1:16" x14ac:dyDescent="0.3">
      <c r="A14" s="9"/>
    </row>
    <row r="15" spans="1:16" x14ac:dyDescent="0.3">
      <c r="A15" s="9"/>
    </row>
    <row r="16" spans="1:16" x14ac:dyDescent="0.3">
      <c r="A16" s="9"/>
    </row>
    <row r="17" spans="1:1" x14ac:dyDescent="0.3">
      <c r="A17" s="9"/>
    </row>
    <row r="18" spans="1:1" x14ac:dyDescent="0.3">
      <c r="A18" s="9"/>
    </row>
    <row r="19" spans="1:1" x14ac:dyDescent="0.3">
      <c r="A19" s="9"/>
    </row>
    <row r="20" spans="1:1" x14ac:dyDescent="0.3">
      <c r="A20" s="9"/>
    </row>
    <row r="21" spans="1:1" x14ac:dyDescent="0.3">
      <c r="A21" s="9"/>
    </row>
    <row r="22" spans="1:1" x14ac:dyDescent="0.3">
      <c r="A22" s="9"/>
    </row>
    <row r="23" spans="1:1" x14ac:dyDescent="0.3">
      <c r="A23" s="9"/>
    </row>
    <row r="24" spans="1:1" x14ac:dyDescent="0.3">
      <c r="A24" s="9"/>
    </row>
    <row r="25" spans="1:1" x14ac:dyDescent="0.3">
      <c r="A25" s="9"/>
    </row>
    <row r="26" spans="1:1" x14ac:dyDescent="0.3">
      <c r="A26" s="9"/>
    </row>
    <row r="27" spans="1:1" x14ac:dyDescent="0.3">
      <c r="A27" s="9"/>
    </row>
    <row r="28" spans="1:1" x14ac:dyDescent="0.3">
      <c r="A28" s="9"/>
    </row>
    <row r="29" spans="1:1" x14ac:dyDescent="0.3">
      <c r="A29" s="9"/>
    </row>
    <row r="30" spans="1:1" x14ac:dyDescent="0.3">
      <c r="A30" s="9"/>
    </row>
  </sheetData>
  <phoneticPr fontId="2" type="noConversion"/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58F52A-57D4-400C-9B2D-0CDF39E9349F}">
  <sheetPr>
    <tabColor theme="9" tint="0.79998168889431442"/>
  </sheetPr>
  <dimension ref="A1:A6"/>
  <sheetViews>
    <sheetView workbookViewId="0">
      <selection activeCell="A5" sqref="A5"/>
    </sheetView>
  </sheetViews>
  <sheetFormatPr defaultColWidth="9.109375" defaultRowHeight="15.6" x14ac:dyDescent="0.3"/>
  <cols>
    <col min="1" max="3" width="9.109375" style="1"/>
    <col min="4" max="4" width="3.5546875" style="1" customWidth="1"/>
    <col min="5" max="5" width="32" style="1" customWidth="1"/>
    <col min="6" max="13" width="9.109375" style="1"/>
    <col min="14" max="14" width="12.6640625" style="1" customWidth="1"/>
    <col min="15" max="15" width="11.109375" style="1" customWidth="1"/>
    <col min="16" max="16" width="12.109375" style="1" customWidth="1"/>
    <col min="17" max="17" width="4.44140625" style="1" customWidth="1"/>
    <col min="18" max="16384" width="9.109375" style="1"/>
  </cols>
  <sheetData>
    <row r="1" spans="1:1" x14ac:dyDescent="0.3">
      <c r="A1" s="1" t="s">
        <v>116</v>
      </c>
    </row>
    <row r="2" spans="1:1" x14ac:dyDescent="0.3">
      <c r="A2" s="2" t="s">
        <v>117</v>
      </c>
    </row>
    <row r="3" spans="1:1" x14ac:dyDescent="0.3">
      <c r="A3" s="2" t="s">
        <v>118</v>
      </c>
    </row>
    <row r="4" spans="1:1" x14ac:dyDescent="0.3">
      <c r="A4" s="2" t="s">
        <v>119</v>
      </c>
    </row>
    <row r="5" spans="1:1" x14ac:dyDescent="0.3">
      <c r="A5" s="2" t="s">
        <v>120</v>
      </c>
    </row>
    <row r="6" spans="1:1" x14ac:dyDescent="0.3">
      <c r="A6" s="2" t="s">
        <v>121</v>
      </c>
    </row>
  </sheetData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3D1DC6-FF6C-4D1F-9E23-B1795807F580}">
  <sheetPr>
    <tabColor theme="9" tint="0.79998168889431442"/>
  </sheetPr>
  <dimension ref="A1:P7"/>
  <sheetViews>
    <sheetView workbookViewId="0">
      <selection activeCell="A5" sqref="A5"/>
    </sheetView>
  </sheetViews>
  <sheetFormatPr defaultColWidth="9.109375" defaultRowHeight="15.6" x14ac:dyDescent="0.3"/>
  <cols>
    <col min="1" max="3" width="9.109375" style="1"/>
    <col min="4" max="4" width="3.5546875" style="1" customWidth="1"/>
    <col min="5" max="5" width="32" style="1" customWidth="1"/>
    <col min="6" max="13" width="9.109375" style="1"/>
    <col min="14" max="14" width="12.6640625" style="1" customWidth="1"/>
    <col min="15" max="15" width="11.109375" style="1" customWidth="1"/>
    <col min="16" max="16" width="12.109375" style="1" customWidth="1"/>
    <col min="17" max="17" width="4.44140625" style="1" customWidth="1"/>
    <col min="18" max="16384" width="9.109375" style="1"/>
  </cols>
  <sheetData>
    <row r="1" spans="1:16" x14ac:dyDescent="0.3">
      <c r="A1" s="1" t="s">
        <v>122</v>
      </c>
    </row>
    <row r="2" spans="1:16" x14ac:dyDescent="0.3">
      <c r="A2" s="2" t="s">
        <v>123</v>
      </c>
    </row>
    <row r="3" spans="1:16" x14ac:dyDescent="0.3">
      <c r="A3" s="2" t="s">
        <v>124</v>
      </c>
      <c r="N3" s="10"/>
      <c r="O3" s="10"/>
      <c r="P3" s="10"/>
    </row>
    <row r="4" spans="1:16" x14ac:dyDescent="0.3">
      <c r="A4" s="2" t="s">
        <v>125</v>
      </c>
    </row>
    <row r="5" spans="1:16" x14ac:dyDescent="0.3">
      <c r="A5" s="2" t="s">
        <v>126</v>
      </c>
    </row>
    <row r="6" spans="1:16" x14ac:dyDescent="0.3">
      <c r="A6" s="9"/>
    </row>
    <row r="7" spans="1:16" x14ac:dyDescent="0.3">
      <c r="A7" s="9"/>
    </row>
  </sheetData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75646C-6D5B-41D2-BD66-0AABE8C35A83}">
  <sheetPr>
    <tabColor theme="9" tint="0.79998168889431442"/>
  </sheetPr>
  <dimension ref="A1:P7"/>
  <sheetViews>
    <sheetView workbookViewId="0">
      <selection activeCell="A5" sqref="A5"/>
    </sheetView>
  </sheetViews>
  <sheetFormatPr defaultColWidth="9.109375" defaultRowHeight="15.6" x14ac:dyDescent="0.3"/>
  <cols>
    <col min="1" max="3" width="9.109375" style="1"/>
    <col min="4" max="4" width="3.5546875" style="1" customWidth="1"/>
    <col min="5" max="5" width="32" style="1" customWidth="1"/>
    <col min="6" max="13" width="9.109375" style="1"/>
    <col min="14" max="14" width="12.6640625" style="1" customWidth="1"/>
    <col min="15" max="15" width="11.109375" style="1" customWidth="1"/>
    <col min="16" max="16" width="12.109375" style="1" customWidth="1"/>
    <col min="17" max="17" width="4.44140625" style="1" customWidth="1"/>
    <col min="18" max="16384" width="9.109375" style="1"/>
  </cols>
  <sheetData>
    <row r="1" spans="1:16" x14ac:dyDescent="0.3">
      <c r="A1" s="1" t="s">
        <v>127</v>
      </c>
    </row>
    <row r="2" spans="1:16" x14ac:dyDescent="0.3">
      <c r="A2" s="2" t="s">
        <v>128</v>
      </c>
    </row>
    <row r="3" spans="1:16" x14ac:dyDescent="0.3">
      <c r="A3" s="2" t="s">
        <v>129</v>
      </c>
      <c r="N3" s="10"/>
      <c r="O3" s="10"/>
      <c r="P3" s="10"/>
    </row>
    <row r="4" spans="1:16" x14ac:dyDescent="0.3">
      <c r="A4" s="2" t="s">
        <v>130</v>
      </c>
    </row>
    <row r="5" spans="1:16" x14ac:dyDescent="0.3">
      <c r="A5" s="2" t="s">
        <v>131</v>
      </c>
    </row>
    <row r="6" spans="1:16" x14ac:dyDescent="0.3">
      <c r="A6" s="9"/>
    </row>
    <row r="7" spans="1:16" x14ac:dyDescent="0.3">
      <c r="A7" s="9"/>
    </row>
  </sheetData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91EF25-02B9-4EAE-A04E-51FF0E4ADDCA}">
  <sheetPr>
    <tabColor theme="9" tint="0.79998168889431442"/>
  </sheetPr>
  <dimension ref="A1:P7"/>
  <sheetViews>
    <sheetView workbookViewId="0">
      <selection activeCell="A5" sqref="A5"/>
    </sheetView>
  </sheetViews>
  <sheetFormatPr defaultColWidth="9.109375" defaultRowHeight="15.6" x14ac:dyDescent="0.3"/>
  <cols>
    <col min="1" max="3" width="9.109375" style="1"/>
    <col min="4" max="4" width="3.5546875" style="1" customWidth="1"/>
    <col min="5" max="5" width="32" style="1" customWidth="1"/>
    <col min="6" max="13" width="9.109375" style="1"/>
    <col min="14" max="14" width="12.6640625" style="1" customWidth="1"/>
    <col min="15" max="15" width="11.109375" style="1" customWidth="1"/>
    <col min="16" max="16" width="12.109375" style="1" customWidth="1"/>
    <col min="17" max="17" width="4.44140625" style="1" customWidth="1"/>
    <col min="18" max="16384" width="9.109375" style="1"/>
  </cols>
  <sheetData>
    <row r="1" spans="1:16" x14ac:dyDescent="0.3">
      <c r="A1" s="1" t="s">
        <v>132</v>
      </c>
    </row>
    <row r="2" spans="1:16" x14ac:dyDescent="0.3">
      <c r="A2" s="2" t="s">
        <v>133</v>
      </c>
    </row>
    <row r="3" spans="1:16" x14ac:dyDescent="0.3">
      <c r="A3" s="2" t="s">
        <v>134</v>
      </c>
      <c r="N3" s="10"/>
      <c r="O3" s="10"/>
      <c r="P3" s="10"/>
    </row>
    <row r="4" spans="1:16" x14ac:dyDescent="0.3">
      <c r="A4" s="2" t="s">
        <v>135</v>
      </c>
    </row>
    <row r="5" spans="1:16" x14ac:dyDescent="0.3">
      <c r="A5" s="2" t="s">
        <v>136</v>
      </c>
    </row>
    <row r="6" spans="1:16" x14ac:dyDescent="0.3">
      <c r="A6" s="9"/>
    </row>
    <row r="7" spans="1:16" x14ac:dyDescent="0.3">
      <c r="A7" s="9"/>
    </row>
  </sheetData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ADE56A-3552-4283-86E6-D2B76E77A8C0}">
  <sheetPr>
    <tabColor theme="9" tint="0.79998168889431442"/>
  </sheetPr>
  <dimension ref="A1:K6"/>
  <sheetViews>
    <sheetView workbookViewId="0">
      <selection activeCell="A5" sqref="A5"/>
    </sheetView>
  </sheetViews>
  <sheetFormatPr defaultColWidth="9.109375" defaultRowHeight="15.6" x14ac:dyDescent="0.3"/>
  <cols>
    <col min="1" max="1" width="15.5546875" style="1" customWidth="1"/>
    <col min="2" max="16384" width="9.109375" style="1"/>
  </cols>
  <sheetData>
    <row r="1" spans="1:11" ht="16.2" thickBot="1" x14ac:dyDescent="0.35">
      <c r="A1" s="1" t="s">
        <v>137</v>
      </c>
    </row>
    <row r="2" spans="1:11" s="5" customFormat="1" x14ac:dyDescent="0.3">
      <c r="A2" s="3" t="s">
        <v>138</v>
      </c>
      <c r="B2" s="4" t="s">
        <v>107</v>
      </c>
      <c r="C2" s="4" t="s">
        <v>108</v>
      </c>
      <c r="D2" s="4" t="s">
        <v>109</v>
      </c>
      <c r="E2" s="4" t="s">
        <v>110</v>
      </c>
      <c r="F2" s="4" t="s">
        <v>111</v>
      </c>
      <c r="G2" s="4" t="s">
        <v>112</v>
      </c>
      <c r="H2" s="4" t="s">
        <v>113</v>
      </c>
      <c r="I2" s="4" t="s">
        <v>114</v>
      </c>
      <c r="J2" s="24" t="s">
        <v>115</v>
      </c>
      <c r="K2" s="10"/>
    </row>
    <row r="3" spans="1:11" s="5" customFormat="1" x14ac:dyDescent="0.3">
      <c r="A3" s="25" t="s">
        <v>87</v>
      </c>
      <c r="B3" s="6">
        <v>1</v>
      </c>
      <c r="C3" s="6"/>
      <c r="D3" s="6"/>
      <c r="E3" s="6"/>
      <c r="F3" s="6"/>
      <c r="G3" s="6"/>
      <c r="H3" s="6"/>
      <c r="I3" s="6"/>
      <c r="J3" s="28"/>
    </row>
    <row r="4" spans="1:11" s="5" customFormat="1" x14ac:dyDescent="0.3">
      <c r="A4" s="25" t="s">
        <v>88</v>
      </c>
      <c r="B4" s="6"/>
      <c r="C4" s="6"/>
      <c r="D4" s="6"/>
      <c r="E4" s="6"/>
      <c r="F4" s="6">
        <v>1</v>
      </c>
      <c r="G4" s="6"/>
      <c r="H4" s="6"/>
      <c r="I4" s="6"/>
      <c r="J4" s="28"/>
    </row>
    <row r="5" spans="1:11" s="5" customFormat="1" x14ac:dyDescent="0.3">
      <c r="A5" s="25" t="s">
        <v>89</v>
      </c>
      <c r="B5" s="6"/>
      <c r="C5" s="6"/>
      <c r="D5" s="6"/>
      <c r="E5" s="6"/>
      <c r="F5" s="6"/>
      <c r="G5" s="6">
        <v>1</v>
      </c>
      <c r="H5" s="6"/>
      <c r="I5" s="6"/>
      <c r="J5" s="28"/>
    </row>
    <row r="6" spans="1:11" s="5" customFormat="1" ht="16.2" thickBot="1" x14ac:dyDescent="0.35">
      <c r="A6" s="26" t="s">
        <v>90</v>
      </c>
      <c r="B6" s="7"/>
      <c r="C6" s="7"/>
      <c r="D6" s="7"/>
      <c r="E6" s="7"/>
      <c r="F6" s="7"/>
      <c r="G6" s="7"/>
      <c r="H6" s="7"/>
      <c r="I6" s="7"/>
      <c r="J6" s="8">
        <v>1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99EB22-0DA7-4F9B-9913-FB50F464ABD0}">
  <sheetPr>
    <tabColor theme="9" tint="0.79998168889431442"/>
  </sheetPr>
  <dimension ref="A1:K12"/>
  <sheetViews>
    <sheetView zoomScaleNormal="100" workbookViewId="0">
      <selection activeCell="A5" sqref="A5"/>
    </sheetView>
  </sheetViews>
  <sheetFormatPr defaultColWidth="9.109375" defaultRowHeight="15.6" x14ac:dyDescent="0.3"/>
  <cols>
    <col min="1" max="1" width="15.109375" style="1" customWidth="1"/>
    <col min="2" max="16384" width="9.109375" style="1"/>
  </cols>
  <sheetData>
    <row r="1" spans="1:11" ht="16.2" thickBot="1" x14ac:dyDescent="0.35">
      <c r="A1" s="1" t="s">
        <v>140</v>
      </c>
    </row>
    <row r="2" spans="1:11" s="5" customFormat="1" x14ac:dyDescent="0.3">
      <c r="A2" s="3" t="s">
        <v>141</v>
      </c>
      <c r="B2" s="4" t="s">
        <v>107</v>
      </c>
      <c r="C2" s="4" t="s">
        <v>108</v>
      </c>
      <c r="D2" s="4" t="s">
        <v>109</v>
      </c>
      <c r="E2" s="4" t="s">
        <v>110</v>
      </c>
      <c r="F2" s="4" t="s">
        <v>111</v>
      </c>
      <c r="G2" s="4" t="s">
        <v>112</v>
      </c>
      <c r="H2" s="4" t="s">
        <v>113</v>
      </c>
      <c r="I2" s="4" t="s">
        <v>114</v>
      </c>
      <c r="J2" s="24" t="s">
        <v>115</v>
      </c>
      <c r="K2" s="10"/>
    </row>
    <row r="3" spans="1:11" s="5" customFormat="1" x14ac:dyDescent="0.3">
      <c r="A3" s="25" t="s">
        <v>107</v>
      </c>
      <c r="B3" s="6"/>
      <c r="C3" s="6">
        <v>1</v>
      </c>
      <c r="D3" s="6"/>
      <c r="E3" s="6"/>
      <c r="F3" s="6"/>
      <c r="G3" s="6"/>
      <c r="H3" s="6"/>
      <c r="I3" s="6"/>
      <c r="J3" s="28"/>
    </row>
    <row r="4" spans="1:11" s="5" customFormat="1" x14ac:dyDescent="0.3">
      <c r="A4" s="25" t="s">
        <v>108</v>
      </c>
      <c r="B4" s="6">
        <v>1</v>
      </c>
      <c r="C4" s="6"/>
      <c r="D4" s="6">
        <v>1</v>
      </c>
      <c r="E4" s="6"/>
      <c r="F4" s="6">
        <v>1</v>
      </c>
      <c r="G4" s="6"/>
      <c r="H4" s="6"/>
      <c r="I4" s="6"/>
      <c r="J4" s="28"/>
    </row>
    <row r="5" spans="1:11" s="5" customFormat="1" x14ac:dyDescent="0.3">
      <c r="A5" s="25" t="s">
        <v>109</v>
      </c>
      <c r="B5" s="6"/>
      <c r="C5" s="6">
        <v>1</v>
      </c>
      <c r="D5" s="6"/>
      <c r="E5" s="6">
        <v>1</v>
      </c>
      <c r="F5" s="6"/>
      <c r="G5" s="6"/>
      <c r="H5" s="6"/>
      <c r="I5" s="6"/>
      <c r="J5" s="28"/>
    </row>
    <row r="6" spans="1:11" s="5" customFormat="1" x14ac:dyDescent="0.3">
      <c r="A6" s="25" t="s">
        <v>110</v>
      </c>
      <c r="B6" s="6"/>
      <c r="C6" s="6"/>
      <c r="D6" s="6">
        <v>1</v>
      </c>
      <c r="E6" s="6"/>
      <c r="F6" s="6"/>
      <c r="G6" s="6">
        <v>1</v>
      </c>
      <c r="H6" s="6"/>
      <c r="I6" s="6"/>
      <c r="J6" s="28"/>
    </row>
    <row r="7" spans="1:11" s="5" customFormat="1" x14ac:dyDescent="0.3">
      <c r="A7" s="25" t="s">
        <v>111</v>
      </c>
      <c r="B7" s="6"/>
      <c r="C7" s="6">
        <v>1</v>
      </c>
      <c r="D7" s="6"/>
      <c r="E7" s="6"/>
      <c r="F7" s="6"/>
      <c r="G7" s="6"/>
      <c r="H7" s="6"/>
      <c r="I7" s="6">
        <v>1</v>
      </c>
      <c r="J7" s="28"/>
    </row>
    <row r="8" spans="1:11" x14ac:dyDescent="0.3">
      <c r="A8" s="25" t="s">
        <v>112</v>
      </c>
      <c r="B8" s="6"/>
      <c r="C8" s="6"/>
      <c r="D8" s="6"/>
      <c r="E8" s="6">
        <v>1</v>
      </c>
      <c r="F8" s="6"/>
      <c r="G8" s="6"/>
      <c r="H8" s="6">
        <v>1</v>
      </c>
      <c r="I8" s="6"/>
      <c r="J8" s="28"/>
      <c r="K8" s="5"/>
    </row>
    <row r="9" spans="1:11" ht="15" customHeight="1" x14ac:dyDescent="0.3">
      <c r="A9" s="25" t="s">
        <v>113</v>
      </c>
      <c r="B9" s="6"/>
      <c r="C9" s="6"/>
      <c r="D9" s="6"/>
      <c r="E9" s="6"/>
      <c r="F9" s="6"/>
      <c r="G9" s="6">
        <v>1</v>
      </c>
      <c r="H9" s="6"/>
      <c r="I9" s="6">
        <v>1</v>
      </c>
      <c r="J9" s="28">
        <v>1</v>
      </c>
      <c r="K9" s="5"/>
    </row>
    <row r="10" spans="1:11" x14ac:dyDescent="0.3">
      <c r="A10" s="25" t="s">
        <v>114</v>
      </c>
      <c r="B10" s="6"/>
      <c r="C10" s="6"/>
      <c r="D10" s="6"/>
      <c r="E10" s="6"/>
      <c r="F10" s="6">
        <v>1</v>
      </c>
      <c r="G10" s="6"/>
      <c r="H10" s="6">
        <v>1</v>
      </c>
      <c r="I10" s="6"/>
      <c r="J10" s="28"/>
      <c r="K10" s="5"/>
    </row>
    <row r="11" spans="1:11" ht="16.2" thickBot="1" x14ac:dyDescent="0.35">
      <c r="A11" s="26" t="s">
        <v>115</v>
      </c>
      <c r="B11" s="7"/>
      <c r="C11" s="7"/>
      <c r="D11" s="7"/>
      <c r="E11" s="7"/>
      <c r="F11" s="7"/>
      <c r="G11" s="7"/>
      <c r="H11" s="7">
        <v>1</v>
      </c>
      <c r="I11" s="7"/>
      <c r="J11" s="8"/>
      <c r="K11" s="5"/>
    </row>
    <row r="12" spans="1:11" x14ac:dyDescent="0.3">
      <c r="A12" s="10"/>
      <c r="B12" s="5"/>
      <c r="C12" s="5"/>
      <c r="D12" s="5"/>
      <c r="E12" s="5"/>
      <c r="F12" s="5"/>
      <c r="G12" s="5"/>
      <c r="H12" s="5"/>
      <c r="I12" s="5"/>
      <c r="J12" s="5"/>
      <c r="K12" s="5"/>
    </row>
  </sheetData>
  <phoneticPr fontId="2" type="noConversion"/>
  <pageMargins left="0.7" right="0.7" top="0.75" bottom="0.75" header="0.3" footer="0.3"/>
  <pageSetup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7676BC-0D9E-4EC2-B7DF-9077076036FD}">
  <sheetPr>
    <tabColor theme="9" tint="0.79998168889431442"/>
  </sheetPr>
  <dimension ref="A1:B12"/>
  <sheetViews>
    <sheetView workbookViewId="0">
      <selection activeCell="A5" sqref="A5"/>
    </sheetView>
  </sheetViews>
  <sheetFormatPr defaultColWidth="9.109375" defaultRowHeight="15.6" x14ac:dyDescent="0.3"/>
  <cols>
    <col min="1" max="1" width="15.6640625" style="1" customWidth="1"/>
    <col min="2" max="16384" width="9.109375" style="1"/>
  </cols>
  <sheetData>
    <row r="1" spans="1:2" ht="16.2" thickBot="1" x14ac:dyDescent="0.35">
      <c r="A1" s="1" t="s">
        <v>142</v>
      </c>
    </row>
    <row r="2" spans="1:2" s="5" customFormat="1" x14ac:dyDescent="0.3">
      <c r="A2" s="3" t="s">
        <v>141</v>
      </c>
      <c r="B2" s="24" t="s">
        <v>92</v>
      </c>
    </row>
    <row r="3" spans="1:2" x14ac:dyDescent="0.3">
      <c r="A3" s="25" t="s">
        <v>107</v>
      </c>
      <c r="B3" s="28"/>
    </row>
    <row r="4" spans="1:2" x14ac:dyDescent="0.3">
      <c r="A4" s="25" t="s">
        <v>108</v>
      </c>
      <c r="B4" s="28"/>
    </row>
    <row r="5" spans="1:2" x14ac:dyDescent="0.3">
      <c r="A5" s="25" t="s">
        <v>109</v>
      </c>
      <c r="B5" s="28"/>
    </row>
    <row r="6" spans="1:2" x14ac:dyDescent="0.3">
      <c r="A6" s="25" t="s">
        <v>110</v>
      </c>
      <c r="B6" s="28"/>
    </row>
    <row r="7" spans="1:2" x14ac:dyDescent="0.3">
      <c r="A7" s="25" t="s">
        <v>111</v>
      </c>
      <c r="B7" s="28"/>
    </row>
    <row r="8" spans="1:2" x14ac:dyDescent="0.3">
      <c r="A8" s="25" t="s">
        <v>112</v>
      </c>
      <c r="B8" s="28"/>
    </row>
    <row r="9" spans="1:2" x14ac:dyDescent="0.3">
      <c r="A9" s="25" t="s">
        <v>113</v>
      </c>
      <c r="B9" s="28"/>
    </row>
    <row r="10" spans="1:2" x14ac:dyDescent="0.3">
      <c r="A10" s="25" t="s">
        <v>114</v>
      </c>
      <c r="B10" s="28"/>
    </row>
    <row r="11" spans="1:2" ht="16.2" thickBot="1" x14ac:dyDescent="0.35">
      <c r="A11" s="26" t="s">
        <v>115</v>
      </c>
      <c r="B11" s="8"/>
    </row>
    <row r="12" spans="1:2" x14ac:dyDescent="0.3">
      <c r="A12" s="10"/>
      <c r="B12" s="5"/>
    </row>
  </sheetData>
  <pageMargins left="0.7" right="0.7" top="0.75" bottom="0.75" header="0.3" footer="0.3"/>
  <pageSetup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47A77C-3EC6-43F3-933A-7BFD421AB782}">
  <sheetPr>
    <tabColor theme="9" tint="0.79998168889431442"/>
  </sheetPr>
  <dimension ref="A1:C12"/>
  <sheetViews>
    <sheetView workbookViewId="0">
      <selection activeCell="A5" sqref="A5"/>
    </sheetView>
  </sheetViews>
  <sheetFormatPr defaultColWidth="9.109375" defaultRowHeight="15.6" x14ac:dyDescent="0.3"/>
  <cols>
    <col min="1" max="1" width="14.6640625" style="1" customWidth="1"/>
    <col min="2" max="16384" width="9.109375" style="1"/>
  </cols>
  <sheetData>
    <row r="1" spans="1:3" ht="16.2" thickBot="1" x14ac:dyDescent="0.35">
      <c r="A1" s="1" t="s">
        <v>143</v>
      </c>
    </row>
    <row r="2" spans="1:3" s="5" customFormat="1" x14ac:dyDescent="0.3">
      <c r="A2" s="3" t="s">
        <v>141</v>
      </c>
      <c r="B2" s="4" t="s">
        <v>94</v>
      </c>
      <c r="C2" s="24" t="s">
        <v>95</v>
      </c>
    </row>
    <row r="3" spans="1:3" x14ac:dyDescent="0.3">
      <c r="A3" s="25" t="s">
        <v>107</v>
      </c>
      <c r="B3" s="6">
        <v>1</v>
      </c>
      <c r="C3" s="28"/>
    </row>
    <row r="4" spans="1:3" x14ac:dyDescent="0.3">
      <c r="A4" s="25" t="s">
        <v>108</v>
      </c>
      <c r="B4" s="6"/>
      <c r="C4" s="28"/>
    </row>
    <row r="5" spans="1:3" x14ac:dyDescent="0.3">
      <c r="A5" s="25" t="s">
        <v>109</v>
      </c>
      <c r="B5" s="6"/>
      <c r="C5" s="28"/>
    </row>
    <row r="6" spans="1:3" x14ac:dyDescent="0.3">
      <c r="A6" s="25" t="s">
        <v>110</v>
      </c>
      <c r="B6" s="6"/>
      <c r="C6" s="28">
        <v>1</v>
      </c>
    </row>
    <row r="7" spans="1:3" x14ac:dyDescent="0.3">
      <c r="A7" s="25" t="s">
        <v>111</v>
      </c>
      <c r="B7" s="6"/>
      <c r="C7" s="28"/>
    </row>
    <row r="8" spans="1:3" x14ac:dyDescent="0.3">
      <c r="A8" s="25" t="s">
        <v>112</v>
      </c>
      <c r="B8" s="6"/>
      <c r="C8" s="28"/>
    </row>
    <row r="9" spans="1:3" x14ac:dyDescent="0.3">
      <c r="A9" s="25" t="s">
        <v>113</v>
      </c>
      <c r="B9" s="6"/>
      <c r="C9" s="28"/>
    </row>
    <row r="10" spans="1:3" x14ac:dyDescent="0.3">
      <c r="A10" s="25" t="s">
        <v>114</v>
      </c>
      <c r="B10" s="6"/>
      <c r="C10" s="28"/>
    </row>
    <row r="11" spans="1:3" ht="16.2" thickBot="1" x14ac:dyDescent="0.35">
      <c r="A11" s="26" t="s">
        <v>115</v>
      </c>
      <c r="B11" s="7"/>
      <c r="C11" s="8"/>
    </row>
    <row r="12" spans="1:3" x14ac:dyDescent="0.3">
      <c r="A12" s="10"/>
      <c r="B12" s="5"/>
      <c r="C12" s="5"/>
    </row>
  </sheetData>
  <phoneticPr fontId="2" type="noConversion"/>
  <pageMargins left="0.7" right="0.7" top="0.75" bottom="0.75" header="0.3" footer="0.3"/>
  <pageSetup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AC5F8-3DBD-4182-95AF-F72C7FA4D2FF}">
  <sheetPr>
    <tabColor theme="9" tint="0.79998168889431442"/>
  </sheetPr>
  <dimension ref="A1:C12"/>
  <sheetViews>
    <sheetView workbookViewId="0">
      <selection activeCell="A5" sqref="A5"/>
    </sheetView>
  </sheetViews>
  <sheetFormatPr defaultColWidth="9.109375" defaultRowHeight="15.6" x14ac:dyDescent="0.3"/>
  <cols>
    <col min="1" max="1" width="15" style="1" customWidth="1"/>
    <col min="2" max="16384" width="9.109375" style="1"/>
  </cols>
  <sheetData>
    <row r="1" spans="1:3" ht="16.2" thickBot="1" x14ac:dyDescent="0.35">
      <c r="A1" s="1" t="s">
        <v>144</v>
      </c>
    </row>
    <row r="2" spans="1:3" s="5" customFormat="1" x14ac:dyDescent="0.3">
      <c r="A2" s="3" t="s">
        <v>141</v>
      </c>
      <c r="B2" s="4" t="s">
        <v>101</v>
      </c>
      <c r="C2" s="24" t="s">
        <v>102</v>
      </c>
    </row>
    <row r="3" spans="1:3" x14ac:dyDescent="0.3">
      <c r="A3" s="25" t="s">
        <v>107</v>
      </c>
      <c r="B3" s="6"/>
      <c r="C3" s="28"/>
    </row>
    <row r="4" spans="1:3" x14ac:dyDescent="0.3">
      <c r="A4" s="25" t="s">
        <v>108</v>
      </c>
      <c r="B4" s="6"/>
      <c r="C4" s="28"/>
    </row>
    <row r="5" spans="1:3" x14ac:dyDescent="0.3">
      <c r="A5" s="25" t="s">
        <v>109</v>
      </c>
      <c r="B5" s="6">
        <v>1</v>
      </c>
      <c r="C5" s="28"/>
    </row>
    <row r="6" spans="1:3" x14ac:dyDescent="0.3">
      <c r="A6" s="25" t="s">
        <v>110</v>
      </c>
      <c r="B6" s="6"/>
      <c r="C6" s="28"/>
    </row>
    <row r="7" spans="1:3" x14ac:dyDescent="0.3">
      <c r="A7" s="25" t="s">
        <v>111</v>
      </c>
      <c r="B7" s="6"/>
      <c r="C7" s="28"/>
    </row>
    <row r="8" spans="1:3" x14ac:dyDescent="0.3">
      <c r="A8" s="25" t="s">
        <v>112</v>
      </c>
      <c r="B8" s="6"/>
      <c r="C8" s="28"/>
    </row>
    <row r="9" spans="1:3" x14ac:dyDescent="0.3">
      <c r="A9" s="25" t="s">
        <v>113</v>
      </c>
      <c r="B9" s="6"/>
      <c r="C9" s="28"/>
    </row>
    <row r="10" spans="1:3" x14ac:dyDescent="0.3">
      <c r="A10" s="25" t="s">
        <v>114</v>
      </c>
      <c r="B10" s="6"/>
      <c r="C10" s="28"/>
    </row>
    <row r="11" spans="1:3" ht="16.2" thickBot="1" x14ac:dyDescent="0.35">
      <c r="A11" s="26" t="s">
        <v>115</v>
      </c>
      <c r="B11" s="7"/>
      <c r="C11" s="8">
        <v>1</v>
      </c>
    </row>
    <row r="12" spans="1:3" x14ac:dyDescent="0.3">
      <c r="A12" s="10"/>
      <c r="B12" s="5"/>
      <c r="C12" s="5"/>
    </row>
  </sheetData>
  <phoneticPr fontId="2" type="noConversion"/>
  <pageMargins left="0.7" right="0.7" top="0.75" bottom="0.75" header="0.3" footer="0.3"/>
  <pageSetup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14516D-9002-4617-9A63-E1CA29CE5849}">
  <sheetPr>
    <tabColor theme="9" tint="0.79998168889431442"/>
  </sheetPr>
  <dimension ref="A1:D11"/>
  <sheetViews>
    <sheetView workbookViewId="0">
      <selection activeCell="A5" sqref="A5"/>
    </sheetView>
  </sheetViews>
  <sheetFormatPr defaultColWidth="9.109375" defaultRowHeight="15.6" x14ac:dyDescent="0.3"/>
  <cols>
    <col min="1" max="1" width="16" style="1" customWidth="1"/>
    <col min="2" max="16384" width="9.109375" style="1"/>
  </cols>
  <sheetData>
    <row r="1" spans="1:4" ht="16.2" thickBot="1" x14ac:dyDescent="0.35">
      <c r="A1" s="1" t="s">
        <v>145</v>
      </c>
    </row>
    <row r="2" spans="1:4" s="5" customFormat="1" x14ac:dyDescent="0.3">
      <c r="A2" s="3" t="s">
        <v>141</v>
      </c>
      <c r="B2" s="72" t="s">
        <v>99</v>
      </c>
      <c r="C2" s="4" t="s">
        <v>242</v>
      </c>
      <c r="D2" s="24" t="s">
        <v>243</v>
      </c>
    </row>
    <row r="3" spans="1:4" x14ac:dyDescent="0.3">
      <c r="A3" s="25" t="s">
        <v>107</v>
      </c>
      <c r="B3" s="103"/>
      <c r="C3" s="6"/>
      <c r="D3" s="28"/>
    </row>
    <row r="4" spans="1:4" x14ac:dyDescent="0.3">
      <c r="A4" s="25" t="s">
        <v>108</v>
      </c>
      <c r="B4" s="103"/>
      <c r="C4" s="6"/>
      <c r="D4" s="28"/>
    </row>
    <row r="5" spans="1:4" x14ac:dyDescent="0.3">
      <c r="A5" s="25" t="s">
        <v>109</v>
      </c>
      <c r="B5" s="103"/>
      <c r="C5" s="6"/>
      <c r="D5" s="28"/>
    </row>
    <row r="6" spans="1:4" x14ac:dyDescent="0.3">
      <c r="A6" s="25" t="s">
        <v>110</v>
      </c>
      <c r="B6" s="103"/>
      <c r="C6" s="6"/>
      <c r="D6" s="28"/>
    </row>
    <row r="7" spans="1:4" x14ac:dyDescent="0.3">
      <c r="A7" s="25" t="s">
        <v>111</v>
      </c>
      <c r="B7" s="103"/>
      <c r="C7" s="6"/>
      <c r="D7" s="28"/>
    </row>
    <row r="8" spans="1:4" x14ac:dyDescent="0.3">
      <c r="A8" s="25" t="s">
        <v>112</v>
      </c>
      <c r="B8" s="103"/>
      <c r="C8" s="6"/>
      <c r="D8" s="28"/>
    </row>
    <row r="9" spans="1:4" x14ac:dyDescent="0.3">
      <c r="A9" s="25" t="s">
        <v>113</v>
      </c>
      <c r="B9" s="103"/>
      <c r="C9" s="6"/>
      <c r="D9" s="28"/>
    </row>
    <row r="10" spans="1:4" x14ac:dyDescent="0.3">
      <c r="A10" s="25" t="s">
        <v>114</v>
      </c>
      <c r="B10" s="103"/>
      <c r="C10" s="6"/>
      <c r="D10" s="28"/>
    </row>
    <row r="11" spans="1:4" ht="16.2" thickBot="1" x14ac:dyDescent="0.35">
      <c r="A11" s="26" t="s">
        <v>115</v>
      </c>
      <c r="B11" s="104"/>
      <c r="C11" s="7"/>
      <c r="D11" s="8"/>
    </row>
  </sheetData>
  <pageMargins left="0.7" right="0.7" top="0.75" bottom="0.75" header="0.3" footer="0.3"/>
  <pageSetup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78038-CDE7-4F76-A235-C6722F09C3AA}">
  <sheetPr>
    <tabColor theme="9" tint="0.79998168889431442"/>
  </sheetPr>
  <dimension ref="A1:D11"/>
  <sheetViews>
    <sheetView workbookViewId="0">
      <selection activeCell="A5" sqref="A5"/>
    </sheetView>
  </sheetViews>
  <sheetFormatPr defaultColWidth="9.109375" defaultRowHeight="15.6" x14ac:dyDescent="0.3"/>
  <cols>
    <col min="1" max="1" width="16.6640625" style="1" customWidth="1"/>
    <col min="2" max="16384" width="9.109375" style="1"/>
  </cols>
  <sheetData>
    <row r="1" spans="1:4" ht="16.2" thickBot="1" x14ac:dyDescent="0.35">
      <c r="A1" s="1" t="s">
        <v>247</v>
      </c>
    </row>
    <row r="2" spans="1:4" x14ac:dyDescent="0.3">
      <c r="A2" s="3" t="s">
        <v>141</v>
      </c>
      <c r="B2" s="72" t="s">
        <v>244</v>
      </c>
      <c r="C2" s="4" t="s">
        <v>245</v>
      </c>
      <c r="D2" s="24" t="s">
        <v>246</v>
      </c>
    </row>
    <row r="3" spans="1:4" x14ac:dyDescent="0.3">
      <c r="A3" s="25" t="s">
        <v>107</v>
      </c>
      <c r="B3" s="105"/>
      <c r="C3" s="6"/>
      <c r="D3" s="28"/>
    </row>
    <row r="4" spans="1:4" x14ac:dyDescent="0.3">
      <c r="A4" s="25" t="s">
        <v>108</v>
      </c>
      <c r="B4" s="105"/>
      <c r="C4" s="6"/>
      <c r="D4" s="28"/>
    </row>
    <row r="5" spans="1:4" x14ac:dyDescent="0.3">
      <c r="A5" s="25" t="s">
        <v>109</v>
      </c>
      <c r="B5" s="105"/>
      <c r="C5" s="6"/>
      <c r="D5" s="28"/>
    </row>
    <row r="6" spans="1:4" x14ac:dyDescent="0.3">
      <c r="A6" s="25" t="s">
        <v>110</v>
      </c>
      <c r="B6" s="105"/>
      <c r="C6" s="6"/>
      <c r="D6" s="28"/>
    </row>
    <row r="7" spans="1:4" x14ac:dyDescent="0.3">
      <c r="A7" s="25" t="s">
        <v>111</v>
      </c>
      <c r="B7" s="105"/>
      <c r="C7" s="6"/>
      <c r="D7" s="28"/>
    </row>
    <row r="8" spans="1:4" x14ac:dyDescent="0.3">
      <c r="A8" s="25" t="s">
        <v>112</v>
      </c>
      <c r="B8" s="105"/>
      <c r="C8" s="6"/>
      <c r="D8" s="28"/>
    </row>
    <row r="9" spans="1:4" x14ac:dyDescent="0.3">
      <c r="A9" s="25" t="s">
        <v>113</v>
      </c>
      <c r="B9" s="105"/>
      <c r="C9" s="6"/>
      <c r="D9" s="28"/>
    </row>
    <row r="10" spans="1:4" x14ac:dyDescent="0.3">
      <c r="A10" s="25" t="s">
        <v>114</v>
      </c>
      <c r="B10" s="105"/>
      <c r="C10" s="6"/>
      <c r="D10" s="28"/>
    </row>
    <row r="11" spans="1:4" ht="16.2" thickBot="1" x14ac:dyDescent="0.35">
      <c r="A11" s="26" t="s">
        <v>115</v>
      </c>
      <c r="B11" s="106"/>
      <c r="C11" s="7"/>
      <c r="D11" s="8"/>
    </row>
  </sheetData>
  <phoneticPr fontId="2" type="noConversion"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548F62-97B3-424F-8681-D1975DE263A9}">
  <sheetPr>
    <tabColor theme="9" tint="0.79998168889431442"/>
  </sheetPr>
  <dimension ref="A1:J5"/>
  <sheetViews>
    <sheetView workbookViewId="0">
      <selection activeCell="A5" sqref="A5"/>
    </sheetView>
  </sheetViews>
  <sheetFormatPr defaultColWidth="9.109375" defaultRowHeight="15.6" x14ac:dyDescent="0.3"/>
  <cols>
    <col min="1" max="1" width="13.109375" style="1" customWidth="1"/>
    <col min="2" max="16384" width="9.109375" style="1"/>
  </cols>
  <sheetData>
    <row r="1" spans="1:10" ht="16.2" thickBot="1" x14ac:dyDescent="0.35">
      <c r="A1" s="1" t="s">
        <v>146</v>
      </c>
    </row>
    <row r="2" spans="1:10" s="5" customFormat="1" x14ac:dyDescent="0.3">
      <c r="A2" s="3" t="s">
        <v>149</v>
      </c>
      <c r="B2" s="4" t="s">
        <v>107</v>
      </c>
      <c r="C2" s="4" t="s">
        <v>108</v>
      </c>
      <c r="D2" s="4" t="s">
        <v>109</v>
      </c>
      <c r="E2" s="4" t="s">
        <v>110</v>
      </c>
      <c r="F2" s="4" t="s">
        <v>111</v>
      </c>
      <c r="G2" s="4" t="s">
        <v>112</v>
      </c>
      <c r="H2" s="4" t="s">
        <v>113</v>
      </c>
      <c r="I2" s="4" t="s">
        <v>114</v>
      </c>
      <c r="J2" s="24" t="s">
        <v>115</v>
      </c>
    </row>
    <row r="3" spans="1:10" x14ac:dyDescent="0.3">
      <c r="A3" s="25" t="s">
        <v>99</v>
      </c>
      <c r="B3" s="29"/>
      <c r="C3" s="29"/>
      <c r="D3" s="29"/>
      <c r="E3" s="29"/>
      <c r="F3" s="29"/>
      <c r="G3" s="29"/>
      <c r="H3" s="29"/>
      <c r="I3" s="29"/>
      <c r="J3" s="31"/>
    </row>
    <row r="4" spans="1:10" x14ac:dyDescent="0.3">
      <c r="A4" s="25" t="s">
        <v>242</v>
      </c>
      <c r="B4" s="29"/>
      <c r="C4" s="29"/>
      <c r="D4" s="29"/>
      <c r="E4" s="29"/>
      <c r="F4" s="29"/>
      <c r="G4" s="29"/>
      <c r="H4" s="29"/>
      <c r="I4" s="29"/>
      <c r="J4" s="31"/>
    </row>
    <row r="5" spans="1:10" ht="16.2" thickBot="1" x14ac:dyDescent="0.35">
      <c r="A5" s="26" t="s">
        <v>243</v>
      </c>
      <c r="B5" s="30"/>
      <c r="C5" s="30"/>
      <c r="D5" s="30"/>
      <c r="E5" s="30"/>
      <c r="F5" s="30"/>
      <c r="G5" s="30"/>
      <c r="H5" s="30"/>
      <c r="I5" s="30"/>
      <c r="J5" s="32"/>
    </row>
  </sheetData>
  <pageMargins left="0.7" right="0.7" top="0.75" bottom="0.75" header="0.3" footer="0.3"/>
  <pageSetup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4ECBE8-579F-4C46-8EE6-A1073B2E4481}">
  <sheetPr>
    <tabColor theme="9" tint="0.79998168889431442"/>
  </sheetPr>
  <dimension ref="A1:D5"/>
  <sheetViews>
    <sheetView workbookViewId="0">
      <selection activeCell="A5" sqref="A5"/>
    </sheetView>
  </sheetViews>
  <sheetFormatPr defaultColWidth="9.109375" defaultRowHeight="15.6" x14ac:dyDescent="0.3"/>
  <cols>
    <col min="1" max="1" width="14.44140625" style="1" customWidth="1"/>
    <col min="2" max="16384" width="9.109375" style="1"/>
  </cols>
  <sheetData>
    <row r="1" spans="1:4" ht="16.2" thickBot="1" x14ac:dyDescent="0.35">
      <c r="A1" s="1" t="s">
        <v>248</v>
      </c>
    </row>
    <row r="2" spans="1:4" x14ac:dyDescent="0.3">
      <c r="A2" s="3" t="s">
        <v>149</v>
      </c>
      <c r="B2" s="4" t="s">
        <v>244</v>
      </c>
      <c r="C2" s="4" t="s">
        <v>245</v>
      </c>
      <c r="D2" s="24" t="s">
        <v>246</v>
      </c>
    </row>
    <row r="3" spans="1:4" x14ac:dyDescent="0.3">
      <c r="A3" s="25" t="s">
        <v>99</v>
      </c>
      <c r="B3" s="29"/>
      <c r="C3" s="29"/>
      <c r="D3" s="123"/>
    </row>
    <row r="4" spans="1:4" x14ac:dyDescent="0.3">
      <c r="A4" s="25" t="s">
        <v>242</v>
      </c>
      <c r="B4" s="6">
        <v>1</v>
      </c>
      <c r="C4" s="6">
        <v>1</v>
      </c>
      <c r="D4" s="123"/>
    </row>
    <row r="5" spans="1:4" ht="16.2" thickBot="1" x14ac:dyDescent="0.35">
      <c r="A5" s="26" t="s">
        <v>243</v>
      </c>
      <c r="B5" s="124"/>
      <c r="C5" s="124"/>
      <c r="D5" s="8">
        <v>1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BC2D47-F187-4A8D-891B-85F0F5A9A73D}">
  <sheetPr>
    <tabColor theme="9" tint="0.79998168889431442"/>
  </sheetPr>
  <dimension ref="A1:B4"/>
  <sheetViews>
    <sheetView workbookViewId="0">
      <selection activeCell="A6" sqref="A6"/>
    </sheetView>
  </sheetViews>
  <sheetFormatPr defaultColWidth="9.109375" defaultRowHeight="15.6" x14ac:dyDescent="0.3"/>
  <cols>
    <col min="1" max="1" width="24.109375" style="1" customWidth="1"/>
    <col min="2" max="16384" width="9.109375" style="1"/>
  </cols>
  <sheetData>
    <row r="1" spans="1:2" ht="16.2" thickBot="1" x14ac:dyDescent="0.35">
      <c r="A1" s="1" t="s">
        <v>285</v>
      </c>
    </row>
    <row r="2" spans="1:2" s="5" customFormat="1" x14ac:dyDescent="0.3">
      <c r="A2" s="3" t="s">
        <v>286</v>
      </c>
      <c r="B2" s="24" t="s">
        <v>92</v>
      </c>
    </row>
    <row r="3" spans="1:2" x14ac:dyDescent="0.3">
      <c r="A3" s="25" t="s">
        <v>96</v>
      </c>
      <c r="B3" s="28">
        <v>1</v>
      </c>
    </row>
    <row r="4" spans="1:2" ht="16.2" thickBot="1" x14ac:dyDescent="0.35">
      <c r="A4" s="26" t="s">
        <v>97</v>
      </c>
      <c r="B4" s="8">
        <v>1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5F6C2E-9295-44C7-B492-F6D27B8F0C30}">
  <sheetPr>
    <tabColor theme="9" tint="0.79998168889431442"/>
  </sheetPr>
  <dimension ref="A1:B4"/>
  <sheetViews>
    <sheetView workbookViewId="0">
      <selection activeCell="A5" sqref="A5"/>
    </sheetView>
  </sheetViews>
  <sheetFormatPr defaultColWidth="9.109375" defaultRowHeight="15.6" x14ac:dyDescent="0.3"/>
  <cols>
    <col min="1" max="1" width="15.5546875" style="1" customWidth="1"/>
    <col min="2" max="16384" width="9.109375" style="1"/>
  </cols>
  <sheetData>
    <row r="1" spans="1:2" ht="16.2" thickBot="1" x14ac:dyDescent="0.35">
      <c r="A1" s="1" t="s">
        <v>255</v>
      </c>
    </row>
    <row r="2" spans="1:2" s="5" customFormat="1" x14ac:dyDescent="0.3">
      <c r="A2" s="3" t="s">
        <v>147</v>
      </c>
      <c r="B2" s="24" t="s">
        <v>92</v>
      </c>
    </row>
    <row r="3" spans="1:2" x14ac:dyDescent="0.3">
      <c r="A3" s="25" t="s">
        <v>101</v>
      </c>
      <c r="B3" s="28"/>
    </row>
    <row r="4" spans="1:2" ht="16.2" thickBot="1" x14ac:dyDescent="0.35">
      <c r="A4" s="26" t="s">
        <v>102</v>
      </c>
      <c r="B4" s="8"/>
    </row>
  </sheetData>
  <phoneticPr fontId="2" type="noConversion"/>
  <pageMargins left="0.7" right="0.7" top="0.75" bottom="0.75" header="0.3" footer="0.3"/>
  <pageSetup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E0DBD1-9C53-4E86-8483-588C08719311}">
  <sheetPr>
    <tabColor theme="9" tint="0.79998168889431442"/>
  </sheetPr>
  <dimension ref="A1:D4"/>
  <sheetViews>
    <sheetView workbookViewId="0">
      <selection activeCell="A5" sqref="A5"/>
    </sheetView>
  </sheetViews>
  <sheetFormatPr defaultColWidth="9.109375" defaultRowHeight="15.6" x14ac:dyDescent="0.3"/>
  <cols>
    <col min="1" max="1" width="16.5546875" style="1" customWidth="1"/>
    <col min="2" max="16384" width="9.109375" style="1"/>
  </cols>
  <sheetData>
    <row r="1" spans="1:4" ht="16.2" thickBot="1" x14ac:dyDescent="0.35">
      <c r="A1" s="1" t="s">
        <v>249</v>
      </c>
    </row>
    <row r="2" spans="1:4" x14ac:dyDescent="0.3">
      <c r="A2" s="3" t="s">
        <v>147</v>
      </c>
      <c r="B2" s="4" t="s">
        <v>99</v>
      </c>
      <c r="C2" s="4" t="s">
        <v>242</v>
      </c>
      <c r="D2" s="24" t="s">
        <v>243</v>
      </c>
    </row>
    <row r="3" spans="1:4" x14ac:dyDescent="0.3">
      <c r="A3" s="25" t="s">
        <v>101</v>
      </c>
      <c r="B3" s="6"/>
      <c r="C3" s="6">
        <v>1</v>
      </c>
      <c r="D3" s="28">
        <v>2</v>
      </c>
    </row>
    <row r="4" spans="1:4" ht="16.2" thickBot="1" x14ac:dyDescent="0.35">
      <c r="A4" s="26" t="s">
        <v>102</v>
      </c>
      <c r="B4" s="7">
        <v>1</v>
      </c>
      <c r="C4" s="124"/>
      <c r="D4" s="125"/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E8874E-11ED-45FA-AE95-642AF80BF911}">
  <sheetPr>
    <tabColor theme="9" tint="0.79998168889431442"/>
  </sheetPr>
  <dimension ref="A1:B3"/>
  <sheetViews>
    <sheetView workbookViewId="0">
      <selection activeCell="A5" sqref="A5"/>
    </sheetView>
  </sheetViews>
  <sheetFormatPr defaultColWidth="9.109375" defaultRowHeight="15.6" x14ac:dyDescent="0.3"/>
  <cols>
    <col min="1" max="1" width="14.6640625" style="1" customWidth="1"/>
    <col min="2" max="16384" width="9.109375" style="1"/>
  </cols>
  <sheetData>
    <row r="1" spans="1:2" ht="16.2" thickBot="1" x14ac:dyDescent="0.35">
      <c r="A1" s="1" t="s">
        <v>148</v>
      </c>
    </row>
    <row r="2" spans="1:2" x14ac:dyDescent="0.3">
      <c r="A2" s="3" t="s">
        <v>149</v>
      </c>
      <c r="B2" s="24" t="s">
        <v>92</v>
      </c>
    </row>
    <row r="3" spans="1:2" ht="16.2" thickBot="1" x14ac:dyDescent="0.35">
      <c r="A3" s="26" t="s">
        <v>99</v>
      </c>
      <c r="B3" s="8">
        <v>1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F673B-ABE6-40C2-BA6B-F7AEA69D03F8}">
  <sheetPr>
    <tabColor theme="9" tint="0.79998168889431442"/>
  </sheetPr>
  <dimension ref="A1:J4"/>
  <sheetViews>
    <sheetView workbookViewId="0">
      <selection activeCell="A5" sqref="A5"/>
    </sheetView>
  </sheetViews>
  <sheetFormatPr defaultColWidth="9.109375" defaultRowHeight="15.6" x14ac:dyDescent="0.3"/>
  <cols>
    <col min="1" max="1" width="15.6640625" style="1" customWidth="1"/>
    <col min="2" max="16384" width="9.109375" style="1"/>
  </cols>
  <sheetData>
    <row r="1" spans="1:10" ht="16.2" thickBot="1" x14ac:dyDescent="0.35">
      <c r="A1" s="1" t="s">
        <v>256</v>
      </c>
    </row>
    <row r="2" spans="1:10" s="5" customFormat="1" x14ac:dyDescent="0.3">
      <c r="A2" s="3" t="s">
        <v>147</v>
      </c>
      <c r="B2" s="4" t="s">
        <v>107</v>
      </c>
      <c r="C2" s="4" t="s">
        <v>108</v>
      </c>
      <c r="D2" s="4" t="s">
        <v>109</v>
      </c>
      <c r="E2" s="4" t="s">
        <v>110</v>
      </c>
      <c r="F2" s="4" t="s">
        <v>111</v>
      </c>
      <c r="G2" s="4" t="s">
        <v>112</v>
      </c>
      <c r="H2" s="4" t="s">
        <v>113</v>
      </c>
      <c r="I2" s="4" t="s">
        <v>114</v>
      </c>
      <c r="J2" s="24" t="s">
        <v>115</v>
      </c>
    </row>
    <row r="3" spans="1:10" x14ac:dyDescent="0.3">
      <c r="A3" s="25" t="s">
        <v>101</v>
      </c>
      <c r="B3" s="6"/>
      <c r="C3" s="6"/>
      <c r="D3" s="6"/>
      <c r="E3" s="6"/>
      <c r="F3" s="6"/>
      <c r="G3" s="6"/>
      <c r="H3" s="6"/>
      <c r="I3" s="6"/>
      <c r="J3" s="28"/>
    </row>
    <row r="4" spans="1:10" ht="16.2" thickBot="1" x14ac:dyDescent="0.35">
      <c r="A4" s="26" t="s">
        <v>102</v>
      </c>
      <c r="B4" s="7"/>
      <c r="C4" s="7"/>
      <c r="D4" s="7"/>
      <c r="E4" s="7"/>
      <c r="F4" s="7"/>
      <c r="G4" s="7"/>
      <c r="H4" s="7"/>
      <c r="I4" s="7"/>
      <c r="J4" s="8"/>
    </row>
  </sheetData>
  <pageMargins left="0.7" right="0.7" top="0.75" bottom="0.75" header="0.3" footer="0.3"/>
  <pageSetup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5A3BF6-1973-4856-86F5-89173E1F6931}">
  <sheetPr>
    <tabColor theme="9" tint="0.79998168889431442"/>
  </sheetPr>
  <dimension ref="A1:D4"/>
  <sheetViews>
    <sheetView workbookViewId="0">
      <selection activeCell="A5" sqref="A5"/>
    </sheetView>
  </sheetViews>
  <sheetFormatPr defaultColWidth="9.109375" defaultRowHeight="15.6" x14ac:dyDescent="0.3"/>
  <cols>
    <col min="1" max="1" width="17.44140625" style="1" customWidth="1"/>
    <col min="2" max="16384" width="9.109375" style="1"/>
  </cols>
  <sheetData>
    <row r="1" spans="1:4" ht="16.2" thickBot="1" x14ac:dyDescent="0.35">
      <c r="A1" s="1" t="s">
        <v>250</v>
      </c>
    </row>
    <row r="2" spans="1:4" x14ac:dyDescent="0.3">
      <c r="A2" s="3" t="s">
        <v>147</v>
      </c>
      <c r="B2" s="72" t="s">
        <v>244</v>
      </c>
      <c r="C2" s="4" t="s">
        <v>245</v>
      </c>
      <c r="D2" s="24" t="s">
        <v>246</v>
      </c>
    </row>
    <row r="3" spans="1:4" x14ac:dyDescent="0.3">
      <c r="A3" s="25" t="s">
        <v>101</v>
      </c>
      <c r="B3" s="103">
        <v>1</v>
      </c>
      <c r="C3" s="6">
        <v>1</v>
      </c>
      <c r="D3" s="28">
        <v>2</v>
      </c>
    </row>
    <row r="4" spans="1:4" ht="16.2" thickBot="1" x14ac:dyDescent="0.35">
      <c r="A4" s="26" t="s">
        <v>102</v>
      </c>
      <c r="B4" s="104"/>
      <c r="C4" s="7"/>
      <c r="D4" s="8"/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0B92A1-552F-443D-98FD-D40B41F8BC2A}">
  <sheetPr>
    <tabColor theme="9" tint="0.79998168889431442"/>
  </sheetPr>
  <dimension ref="A1"/>
  <sheetViews>
    <sheetView workbookViewId="0">
      <selection activeCell="A3" sqref="A3"/>
    </sheetView>
  </sheetViews>
  <sheetFormatPr defaultColWidth="9.109375" defaultRowHeight="15.6" x14ac:dyDescent="0.3"/>
  <cols>
    <col min="1" max="16384" width="9.109375" style="1"/>
  </cols>
  <sheetData>
    <row r="1" spans="1:1" x14ac:dyDescent="0.3">
      <c r="A1" s="1" t="s">
        <v>259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ED8ED-0A77-4974-A7C2-D2B875DA1401}">
  <sheetPr>
    <tabColor theme="9" tint="0.79998168889431442"/>
  </sheetPr>
  <dimension ref="A1:B6"/>
  <sheetViews>
    <sheetView workbookViewId="0">
      <selection activeCell="A5" sqref="A5"/>
    </sheetView>
  </sheetViews>
  <sheetFormatPr defaultColWidth="9.109375" defaultRowHeight="15.6" x14ac:dyDescent="0.3"/>
  <cols>
    <col min="1" max="1" width="15.44140625" style="1" customWidth="1"/>
    <col min="2" max="16384" width="9.109375" style="1"/>
  </cols>
  <sheetData>
    <row r="1" spans="1:2" ht="16.2" thickBot="1" x14ac:dyDescent="0.35">
      <c r="A1" s="1" t="s">
        <v>150</v>
      </c>
    </row>
    <row r="2" spans="1:2" s="5" customFormat="1" x14ac:dyDescent="0.3">
      <c r="A2" s="3" t="s">
        <v>138</v>
      </c>
      <c r="B2" s="24" t="s">
        <v>92</v>
      </c>
    </row>
    <row r="3" spans="1:2" s="5" customFormat="1" x14ac:dyDescent="0.3">
      <c r="A3" s="25" t="s">
        <v>87</v>
      </c>
      <c r="B3" s="28"/>
    </row>
    <row r="4" spans="1:2" x14ac:dyDescent="0.3">
      <c r="A4" s="25" t="s">
        <v>88</v>
      </c>
      <c r="B4" s="28"/>
    </row>
    <row r="5" spans="1:2" x14ac:dyDescent="0.3">
      <c r="A5" s="25" t="s">
        <v>89</v>
      </c>
      <c r="B5" s="28"/>
    </row>
    <row r="6" spans="1:2" ht="16.2" thickBot="1" x14ac:dyDescent="0.35">
      <c r="A6" s="26" t="s">
        <v>90</v>
      </c>
      <c r="B6" s="8"/>
    </row>
  </sheetData>
  <phoneticPr fontId="2" type="noConversion"/>
  <pageMargins left="0.7" right="0.7" top="0.75" bottom="0.75" header="0.3" footer="0.3"/>
  <pageSetup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5298C-1D1C-4004-91BA-05C3C07D8B7C}">
  <sheetPr>
    <tabColor theme="9" tint="0.79998168889431442"/>
  </sheetPr>
  <dimension ref="A1:B4"/>
  <sheetViews>
    <sheetView workbookViewId="0">
      <selection activeCell="A6" sqref="A6"/>
    </sheetView>
  </sheetViews>
  <sheetFormatPr defaultColWidth="9.109375" defaultRowHeight="15.6" x14ac:dyDescent="0.3"/>
  <cols>
    <col min="1" max="1" width="25" style="1" customWidth="1"/>
    <col min="2" max="16384" width="9.109375" style="1"/>
  </cols>
  <sheetData>
    <row r="1" spans="1:2" ht="16.2" thickBot="1" x14ac:dyDescent="0.35">
      <c r="A1" s="1" t="s">
        <v>287</v>
      </c>
    </row>
    <row r="2" spans="1:2" s="5" customFormat="1" x14ac:dyDescent="0.3">
      <c r="A2" s="3" t="s">
        <v>286</v>
      </c>
      <c r="B2" s="24" t="s">
        <v>92</v>
      </c>
    </row>
    <row r="3" spans="1:2" x14ac:dyDescent="0.3">
      <c r="A3" s="25" t="s">
        <v>96</v>
      </c>
      <c r="B3" s="28">
        <v>1</v>
      </c>
    </row>
    <row r="4" spans="1:2" ht="16.2" thickBot="1" x14ac:dyDescent="0.35">
      <c r="A4" s="26" t="s">
        <v>97</v>
      </c>
      <c r="B4" s="8">
        <v>1</v>
      </c>
    </row>
  </sheetData>
  <pageMargins left="0.7" right="0.7" top="0.75" bottom="0.75" header="0.3" footer="0.3"/>
  <pageSetup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AE275C-BC38-44C0-8EFB-EA0A3ABCF1EE}">
  <sheetPr>
    <tabColor theme="9" tint="0.79998168889431442"/>
  </sheetPr>
  <dimension ref="A1:C6"/>
  <sheetViews>
    <sheetView workbookViewId="0">
      <selection activeCell="A5" sqref="A5"/>
    </sheetView>
  </sheetViews>
  <sheetFormatPr defaultColWidth="9.109375" defaultRowHeight="15.6" x14ac:dyDescent="0.3"/>
  <cols>
    <col min="1" max="1" width="15.44140625" style="1" customWidth="1"/>
    <col min="2" max="16384" width="9.109375" style="1"/>
  </cols>
  <sheetData>
    <row r="1" spans="1:3" ht="16.2" thickBot="1" x14ac:dyDescent="0.35">
      <c r="A1" s="1" t="s">
        <v>151</v>
      </c>
    </row>
    <row r="2" spans="1:3" s="5" customFormat="1" x14ac:dyDescent="0.3">
      <c r="A2" s="3" t="s">
        <v>138</v>
      </c>
      <c r="B2" s="4" t="s">
        <v>94</v>
      </c>
      <c r="C2" s="24" t="s">
        <v>95</v>
      </c>
    </row>
    <row r="3" spans="1:3" s="5" customFormat="1" x14ac:dyDescent="0.3">
      <c r="A3" s="25" t="s">
        <v>87</v>
      </c>
      <c r="B3" s="6">
        <v>1</v>
      </c>
      <c r="C3" s="28">
        <v>1</v>
      </c>
    </row>
    <row r="4" spans="1:3" s="5" customFormat="1" x14ac:dyDescent="0.3">
      <c r="A4" s="25" t="s">
        <v>88</v>
      </c>
      <c r="B4" s="6">
        <v>1</v>
      </c>
      <c r="C4" s="28">
        <v>1</v>
      </c>
    </row>
    <row r="5" spans="1:3" s="5" customFormat="1" x14ac:dyDescent="0.3">
      <c r="A5" s="25" t="s">
        <v>89</v>
      </c>
      <c r="B5" s="6">
        <v>1</v>
      </c>
      <c r="C5" s="28">
        <v>1</v>
      </c>
    </row>
    <row r="6" spans="1:3" ht="16.2" thickBot="1" x14ac:dyDescent="0.35">
      <c r="A6" s="26" t="s">
        <v>90</v>
      </c>
      <c r="B6" s="7">
        <v>1</v>
      </c>
      <c r="C6" s="8">
        <v>1</v>
      </c>
    </row>
  </sheetData>
  <pageMargins left="0.7" right="0.7" top="0.75" bottom="0.75" header="0.3" footer="0.3"/>
  <pageSetup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E35D21-A9CB-462D-A985-6B6D4051745F}">
  <sheetPr>
    <tabColor theme="9" tint="0.79998168889431442"/>
  </sheetPr>
  <dimension ref="A1:D4"/>
  <sheetViews>
    <sheetView workbookViewId="0">
      <selection activeCell="N15" sqref="N15"/>
    </sheetView>
  </sheetViews>
  <sheetFormatPr defaultColWidth="9.109375" defaultRowHeight="15.6" x14ac:dyDescent="0.3"/>
  <cols>
    <col min="1" max="1" width="17.5546875" style="1" customWidth="1"/>
    <col min="2" max="16384" width="9.109375" style="1"/>
  </cols>
  <sheetData>
    <row r="1" spans="1:4" ht="16.2" thickBot="1" x14ac:dyDescent="0.35">
      <c r="A1" s="1" t="s">
        <v>251</v>
      </c>
    </row>
    <row r="2" spans="1:4" x14ac:dyDescent="0.3">
      <c r="A2" s="3" t="s">
        <v>147</v>
      </c>
      <c r="B2" s="72" t="s">
        <v>99</v>
      </c>
      <c r="C2" s="4" t="s">
        <v>242</v>
      </c>
      <c r="D2" s="24" t="s">
        <v>243</v>
      </c>
    </row>
    <row r="3" spans="1:4" x14ac:dyDescent="0.3">
      <c r="A3" s="25" t="s">
        <v>101</v>
      </c>
      <c r="B3" s="103"/>
      <c r="C3" s="6">
        <v>1</v>
      </c>
      <c r="D3" s="28">
        <v>2</v>
      </c>
    </row>
    <row r="4" spans="1:4" ht="16.2" thickBot="1" x14ac:dyDescent="0.35">
      <c r="A4" s="26" t="s">
        <v>102</v>
      </c>
      <c r="B4" s="104">
        <v>1</v>
      </c>
      <c r="C4" s="7"/>
      <c r="D4" s="8"/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8F968-B569-4630-B489-36D60677DD57}">
  <sheetPr>
    <tabColor theme="9" tint="0.79998168889431442"/>
  </sheetPr>
  <dimension ref="A1:D4"/>
  <sheetViews>
    <sheetView workbookViewId="0">
      <selection activeCell="A5" sqref="A5"/>
    </sheetView>
  </sheetViews>
  <sheetFormatPr defaultColWidth="9.109375" defaultRowHeight="15.6" x14ac:dyDescent="0.3"/>
  <cols>
    <col min="1" max="1" width="16.109375" style="1" customWidth="1"/>
    <col min="2" max="16384" width="9.109375" style="1"/>
  </cols>
  <sheetData>
    <row r="1" spans="1:4" ht="16.2" thickBot="1" x14ac:dyDescent="0.35">
      <c r="A1" s="1" t="s">
        <v>252</v>
      </c>
    </row>
    <row r="2" spans="1:4" x14ac:dyDescent="0.3">
      <c r="A2" s="3" t="s">
        <v>147</v>
      </c>
      <c r="B2" s="72" t="s">
        <v>244</v>
      </c>
      <c r="C2" s="4" t="s">
        <v>245</v>
      </c>
      <c r="D2" s="24" t="s">
        <v>246</v>
      </c>
    </row>
    <row r="3" spans="1:4" x14ac:dyDescent="0.3">
      <c r="A3" s="25" t="s">
        <v>101</v>
      </c>
      <c r="B3" s="103">
        <v>1</v>
      </c>
      <c r="C3" s="6">
        <v>1</v>
      </c>
      <c r="D3" s="28">
        <v>2</v>
      </c>
    </row>
    <row r="4" spans="1:4" ht="16.2" thickBot="1" x14ac:dyDescent="0.35">
      <c r="A4" s="26" t="s">
        <v>102</v>
      </c>
      <c r="B4" s="104"/>
      <c r="C4" s="7"/>
      <c r="D4" s="8"/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31FC4-DDA8-4CA5-9995-BA95F5C41F90}">
  <sheetPr>
    <tabColor theme="9" tint="0.79998168889431442"/>
  </sheetPr>
  <dimension ref="A1:D5"/>
  <sheetViews>
    <sheetView workbookViewId="0">
      <selection activeCell="A5" sqref="A5"/>
    </sheetView>
  </sheetViews>
  <sheetFormatPr defaultColWidth="9.109375" defaultRowHeight="15.6" x14ac:dyDescent="0.3"/>
  <cols>
    <col min="1" max="1" width="15.44140625" style="1" customWidth="1"/>
    <col min="2" max="16384" width="9.109375" style="1"/>
  </cols>
  <sheetData>
    <row r="1" spans="1:4" ht="16.2" thickBot="1" x14ac:dyDescent="0.35">
      <c r="A1" s="1" t="s">
        <v>253</v>
      </c>
    </row>
    <row r="2" spans="1:4" x14ac:dyDescent="0.3">
      <c r="A2" s="3" t="s">
        <v>149</v>
      </c>
      <c r="B2" s="4" t="s">
        <v>244</v>
      </c>
      <c r="C2" s="4" t="s">
        <v>245</v>
      </c>
      <c r="D2" s="24" t="s">
        <v>246</v>
      </c>
    </row>
    <row r="3" spans="1:4" x14ac:dyDescent="0.3">
      <c r="A3" s="25" t="s">
        <v>99</v>
      </c>
      <c r="B3" s="29"/>
      <c r="C3" s="29"/>
      <c r="D3" s="31"/>
    </row>
    <row r="4" spans="1:4" x14ac:dyDescent="0.3">
      <c r="A4" s="25" t="s">
        <v>242</v>
      </c>
      <c r="B4" s="6">
        <v>1</v>
      </c>
      <c r="C4" s="6">
        <v>1</v>
      </c>
      <c r="D4" s="28"/>
    </row>
    <row r="5" spans="1:4" ht="16.2" thickBot="1" x14ac:dyDescent="0.35">
      <c r="A5" s="26" t="s">
        <v>243</v>
      </c>
      <c r="B5" s="7"/>
      <c r="C5" s="7"/>
      <c r="D5" s="8">
        <v>1</v>
      </c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71AFB4-12B6-4842-9C05-FE3595EFF7CF}">
  <sheetPr>
    <tabColor theme="9" tint="0.79998168889431442"/>
  </sheetPr>
  <dimension ref="A1"/>
  <sheetViews>
    <sheetView workbookViewId="0">
      <selection activeCell="A3" sqref="A3"/>
    </sheetView>
  </sheetViews>
  <sheetFormatPr defaultColWidth="9.109375" defaultRowHeight="15.6" x14ac:dyDescent="0.3"/>
  <cols>
    <col min="1" max="16384" width="9.109375" style="1"/>
  </cols>
  <sheetData>
    <row r="1" spans="1:1" x14ac:dyDescent="0.3">
      <c r="A1" s="1" t="s">
        <v>258</v>
      </c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B5B5E2-5BB6-4D8A-A59D-BCD5CAC9BC96}">
  <sheetPr>
    <tabColor theme="9" tint="0.79998168889431442"/>
  </sheetPr>
  <dimension ref="A1:D28"/>
  <sheetViews>
    <sheetView workbookViewId="0">
      <selection activeCell="A5" sqref="A5"/>
    </sheetView>
  </sheetViews>
  <sheetFormatPr defaultColWidth="9.33203125" defaultRowHeight="15.6" x14ac:dyDescent="0.3"/>
  <cols>
    <col min="1" max="1" width="12.33203125" style="1" customWidth="1"/>
    <col min="2" max="2" width="9.33203125" style="1"/>
    <col min="3" max="3" width="3.5546875" style="1" customWidth="1"/>
    <col min="4" max="12" width="9.33203125" style="1"/>
    <col min="13" max="13" width="11.33203125" style="1" customWidth="1"/>
    <col min="14" max="14" width="10.6640625" style="1" customWidth="1"/>
    <col min="15" max="15" width="12.88671875" style="1" customWidth="1"/>
    <col min="16" max="16" width="4.5546875" style="1" customWidth="1"/>
    <col min="17" max="16384" width="9.33203125" style="1"/>
  </cols>
  <sheetData>
    <row r="1" spans="1:4" ht="16.2" thickBot="1" x14ac:dyDescent="0.35">
      <c r="A1" s="1" t="s">
        <v>235</v>
      </c>
    </row>
    <row r="2" spans="1:4" x14ac:dyDescent="0.3">
      <c r="A2" s="107" t="s">
        <v>204</v>
      </c>
      <c r="B2" s="98" t="s">
        <v>44</v>
      </c>
    </row>
    <row r="3" spans="1:4" x14ac:dyDescent="0.3">
      <c r="A3" s="99" t="s">
        <v>87</v>
      </c>
      <c r="B3" s="100">
        <v>650</v>
      </c>
    </row>
    <row r="4" spans="1:4" x14ac:dyDescent="0.3">
      <c r="A4" s="99" t="s">
        <v>88</v>
      </c>
      <c r="B4" s="100">
        <v>550</v>
      </c>
      <c r="D4" s="9"/>
    </row>
    <row r="5" spans="1:4" x14ac:dyDescent="0.3">
      <c r="A5" s="99" t="s">
        <v>89</v>
      </c>
      <c r="B5" s="100">
        <v>550</v>
      </c>
    </row>
    <row r="6" spans="1:4" x14ac:dyDescent="0.3">
      <c r="A6" s="117" t="s">
        <v>90</v>
      </c>
      <c r="B6" s="118">
        <v>450</v>
      </c>
    </row>
    <row r="7" spans="1:4" x14ac:dyDescent="0.3">
      <c r="A7" s="119" t="s">
        <v>92</v>
      </c>
      <c r="B7" s="120">
        <v>650</v>
      </c>
    </row>
    <row r="8" spans="1:4" x14ac:dyDescent="0.3">
      <c r="A8" s="99" t="s">
        <v>94</v>
      </c>
      <c r="B8" s="100">
        <v>550</v>
      </c>
    </row>
    <row r="9" spans="1:4" x14ac:dyDescent="0.3">
      <c r="A9" s="117" t="s">
        <v>95</v>
      </c>
      <c r="B9" s="118">
        <v>600</v>
      </c>
    </row>
    <row r="10" spans="1:4" x14ac:dyDescent="0.3">
      <c r="A10" s="99" t="s">
        <v>96</v>
      </c>
      <c r="B10" s="100">
        <v>650</v>
      </c>
    </row>
    <row r="11" spans="1:4" x14ac:dyDescent="0.3">
      <c r="A11" s="117" t="s">
        <v>97</v>
      </c>
      <c r="B11" s="118">
        <v>650</v>
      </c>
    </row>
    <row r="12" spans="1:4" x14ac:dyDescent="0.3">
      <c r="A12" s="99" t="s">
        <v>99</v>
      </c>
      <c r="B12" s="100">
        <v>350</v>
      </c>
    </row>
    <row r="13" spans="1:4" x14ac:dyDescent="0.3">
      <c r="A13" s="99" t="s">
        <v>242</v>
      </c>
      <c r="B13" s="100">
        <v>500</v>
      </c>
    </row>
    <row r="14" spans="1:4" x14ac:dyDescent="0.3">
      <c r="A14" s="117" t="s">
        <v>243</v>
      </c>
      <c r="B14" s="118">
        <v>500</v>
      </c>
    </row>
    <row r="15" spans="1:4" x14ac:dyDescent="0.3">
      <c r="A15" s="99" t="s">
        <v>101</v>
      </c>
      <c r="B15" s="100">
        <v>500</v>
      </c>
    </row>
    <row r="16" spans="1:4" x14ac:dyDescent="0.3">
      <c r="A16" s="117" t="s">
        <v>102</v>
      </c>
      <c r="B16" s="118">
        <v>250</v>
      </c>
    </row>
    <row r="17" spans="1:2" x14ac:dyDescent="0.3">
      <c r="A17" s="99" t="s">
        <v>244</v>
      </c>
      <c r="B17" s="100">
        <v>500</v>
      </c>
    </row>
    <row r="18" spans="1:2" x14ac:dyDescent="0.3">
      <c r="A18" s="99" t="s">
        <v>245</v>
      </c>
      <c r="B18" s="100">
        <v>500</v>
      </c>
    </row>
    <row r="19" spans="1:2" x14ac:dyDescent="0.3">
      <c r="A19" s="117" t="s">
        <v>246</v>
      </c>
      <c r="B19" s="118">
        <v>500</v>
      </c>
    </row>
    <row r="20" spans="1:2" x14ac:dyDescent="0.3">
      <c r="A20" s="99" t="s">
        <v>107</v>
      </c>
      <c r="B20" s="100">
        <v>600</v>
      </c>
    </row>
    <row r="21" spans="1:2" x14ac:dyDescent="0.3">
      <c r="A21" s="99" t="s">
        <v>108</v>
      </c>
      <c r="B21" s="100">
        <v>600</v>
      </c>
    </row>
    <row r="22" spans="1:2" x14ac:dyDescent="0.3">
      <c r="A22" s="99" t="s">
        <v>109</v>
      </c>
      <c r="B22" s="100">
        <v>600</v>
      </c>
    </row>
    <row r="23" spans="1:2" x14ac:dyDescent="0.3">
      <c r="A23" s="99" t="s">
        <v>110</v>
      </c>
      <c r="B23" s="100">
        <v>600</v>
      </c>
    </row>
    <row r="24" spans="1:2" x14ac:dyDescent="0.3">
      <c r="A24" s="99" t="s">
        <v>111</v>
      </c>
      <c r="B24" s="100">
        <v>550</v>
      </c>
    </row>
    <row r="25" spans="1:2" x14ac:dyDescent="0.3">
      <c r="A25" s="99" t="s">
        <v>112</v>
      </c>
      <c r="B25" s="100">
        <v>550</v>
      </c>
    </row>
    <row r="26" spans="1:2" x14ac:dyDescent="0.3">
      <c r="A26" s="99" t="s">
        <v>113</v>
      </c>
      <c r="B26" s="100">
        <v>550</v>
      </c>
    </row>
    <row r="27" spans="1:2" x14ac:dyDescent="0.3">
      <c r="A27" s="99" t="s">
        <v>114</v>
      </c>
      <c r="B27" s="100">
        <v>550</v>
      </c>
    </row>
    <row r="28" spans="1:2" ht="16.2" thickBot="1" x14ac:dyDescent="0.35">
      <c r="A28" s="108" t="s">
        <v>115</v>
      </c>
      <c r="B28" s="109">
        <v>500</v>
      </c>
    </row>
  </sheetData>
  <pageMargins left="0.7" right="0.7" top="0.75" bottom="0.75" header="0.3" footer="0.3"/>
  <pageSetup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EF4E1D-6CE0-4F02-8B9E-F2818C0A814C}">
  <sheetPr>
    <tabColor theme="7" tint="0.79998168889431442"/>
  </sheetPr>
  <dimension ref="A1:BA10"/>
  <sheetViews>
    <sheetView workbookViewId="0">
      <selection activeCell="C12" sqref="C12"/>
    </sheetView>
  </sheetViews>
  <sheetFormatPr defaultColWidth="9.109375" defaultRowHeight="15.6" x14ac:dyDescent="0.3"/>
  <cols>
    <col min="1" max="1" width="15.6640625" style="5" customWidth="1"/>
    <col min="2" max="2" width="16.5546875" style="1" bestFit="1" customWidth="1"/>
    <col min="3" max="3" width="14.109375" style="1" bestFit="1" customWidth="1"/>
    <col min="4" max="5" width="10.109375" style="1" bestFit="1" customWidth="1"/>
    <col min="6" max="16384" width="9.109375" style="1"/>
  </cols>
  <sheetData>
    <row r="1" spans="1:53" ht="16.2" thickBot="1" x14ac:dyDescent="0.35">
      <c r="A1" s="1" t="str">
        <f>_xlfn.CONCAT( "Table of Production Rate Forecasts by Pads [",VLOOKUP("volume", Units!$A$2:$B$11, 2, FALSE),"/", VLOOKUP("time", Units!$A$2:$B$11, 2, FALSE),"]")</f>
        <v>Table of Production Rate Forecasts by Pads [bbl/day]</v>
      </c>
    </row>
    <row r="2" spans="1:53" s="5" customFormat="1" x14ac:dyDescent="0.3">
      <c r="A2" s="3" t="s">
        <v>138</v>
      </c>
      <c r="B2" s="4" t="s">
        <v>152</v>
      </c>
      <c r="C2" s="4" t="s">
        <v>153</v>
      </c>
      <c r="D2" s="4" t="s">
        <v>154</v>
      </c>
      <c r="E2" s="4" t="s">
        <v>155</v>
      </c>
      <c r="F2" s="4" t="s">
        <v>156</v>
      </c>
      <c r="G2" s="4" t="s">
        <v>157</v>
      </c>
      <c r="H2" s="4" t="s">
        <v>158</v>
      </c>
      <c r="I2" s="4" t="s">
        <v>159</v>
      </c>
      <c r="J2" s="4" t="s">
        <v>160</v>
      </c>
      <c r="K2" s="4" t="s">
        <v>161</v>
      </c>
      <c r="L2" s="4" t="s">
        <v>162</v>
      </c>
      <c r="M2" s="4" t="s">
        <v>163</v>
      </c>
      <c r="N2" s="4" t="s">
        <v>164</v>
      </c>
      <c r="O2" s="4" t="s">
        <v>165</v>
      </c>
      <c r="P2" s="4" t="s">
        <v>166</v>
      </c>
      <c r="Q2" s="4" t="s">
        <v>167</v>
      </c>
      <c r="R2" s="4" t="s">
        <v>168</v>
      </c>
      <c r="S2" s="4" t="s">
        <v>169</v>
      </c>
      <c r="T2" s="4" t="s">
        <v>170</v>
      </c>
      <c r="U2" s="4" t="s">
        <v>171</v>
      </c>
      <c r="V2" s="4" t="s">
        <v>172</v>
      </c>
      <c r="W2" s="4" t="s">
        <v>173</v>
      </c>
      <c r="X2" s="4" t="s">
        <v>174</v>
      </c>
      <c r="Y2" s="4" t="s">
        <v>175</v>
      </c>
      <c r="Z2" s="4" t="s">
        <v>176</v>
      </c>
      <c r="AA2" s="4" t="s">
        <v>177</v>
      </c>
      <c r="AB2" s="4" t="s">
        <v>178</v>
      </c>
      <c r="AC2" s="4" t="s">
        <v>179</v>
      </c>
      <c r="AD2" s="4" t="s">
        <v>180</v>
      </c>
      <c r="AE2" s="4" t="s">
        <v>181</v>
      </c>
      <c r="AF2" s="4" t="s">
        <v>182</v>
      </c>
      <c r="AG2" s="4" t="s">
        <v>183</v>
      </c>
      <c r="AH2" s="4" t="s">
        <v>184</v>
      </c>
      <c r="AI2" s="4" t="s">
        <v>185</v>
      </c>
      <c r="AJ2" s="4" t="s">
        <v>186</v>
      </c>
      <c r="AK2" s="4" t="s">
        <v>187</v>
      </c>
      <c r="AL2" s="4" t="s">
        <v>188</v>
      </c>
      <c r="AM2" s="4" t="s">
        <v>189</v>
      </c>
      <c r="AN2" s="4" t="s">
        <v>190</v>
      </c>
      <c r="AO2" s="4" t="s">
        <v>191</v>
      </c>
      <c r="AP2" s="4" t="s">
        <v>192</v>
      </c>
      <c r="AQ2" s="4" t="s">
        <v>193</v>
      </c>
      <c r="AR2" s="4" t="s">
        <v>194</v>
      </c>
      <c r="AS2" s="4" t="s">
        <v>195</v>
      </c>
      <c r="AT2" s="4" t="s">
        <v>196</v>
      </c>
      <c r="AU2" s="4" t="s">
        <v>197</v>
      </c>
      <c r="AV2" s="4" t="s">
        <v>198</v>
      </c>
      <c r="AW2" s="4" t="s">
        <v>199</v>
      </c>
      <c r="AX2" s="4" t="s">
        <v>200</v>
      </c>
      <c r="AY2" s="4" t="s">
        <v>201</v>
      </c>
      <c r="AZ2" s="4" t="s">
        <v>202</v>
      </c>
      <c r="BA2" s="24" t="s">
        <v>203</v>
      </c>
    </row>
    <row r="3" spans="1:53" s="5" customFormat="1" x14ac:dyDescent="0.3">
      <c r="A3" s="25" t="s">
        <v>87</v>
      </c>
      <c r="B3" s="33">
        <f>(5000*7)/7</f>
        <v>5000</v>
      </c>
      <c r="C3" s="33">
        <f>$B3*(VALUE(RIGHT(C$2,2)))^(-0.21)</f>
        <v>4322.6861565393256</v>
      </c>
      <c r="D3" s="33">
        <f t="shared" ref="D3:BA3" si="0">$B3*(VALUE(RIGHT(D$2,2)))^(-0.21)</f>
        <v>3969.854054028066</v>
      </c>
      <c r="E3" s="33">
        <f t="shared" si="0"/>
        <v>3737.1231215873463</v>
      </c>
      <c r="F3" s="33">
        <f t="shared" si="0"/>
        <v>3566.0407645411756</v>
      </c>
      <c r="G3" s="33">
        <f t="shared" si="0"/>
        <v>3432.0866325657289</v>
      </c>
      <c r="H3" s="33">
        <f t="shared" si="0"/>
        <v>3322.7633834431954</v>
      </c>
      <c r="I3" s="33">
        <f t="shared" si="0"/>
        <v>3230.8820765937307</v>
      </c>
      <c r="J3" s="33">
        <f t="shared" si="0"/>
        <v>3151.9482420566142</v>
      </c>
      <c r="K3" s="33">
        <f t="shared" si="0"/>
        <v>3082.9750093074108</v>
      </c>
      <c r="L3" s="33">
        <f t="shared" si="0"/>
        <v>3021.8822690895304</v>
      </c>
      <c r="M3" s="33">
        <f t="shared" si="0"/>
        <v>2967.1666749271099</v>
      </c>
      <c r="N3" s="33">
        <f t="shared" si="0"/>
        <v>2917.7084983850377</v>
      </c>
      <c r="O3" s="33">
        <f t="shared" si="0"/>
        <v>2872.652655813135</v>
      </c>
      <c r="P3" s="33">
        <f t="shared" si="0"/>
        <v>2831.3322771886264</v>
      </c>
      <c r="Q3" s="33">
        <f t="shared" si="0"/>
        <v>2793.2178451805498</v>
      </c>
      <c r="R3" s="33">
        <f t="shared" si="0"/>
        <v>2757.8823208879021</v>
      </c>
      <c r="S3" s="33">
        <f t="shared" si="0"/>
        <v>2724.9766064133187</v>
      </c>
      <c r="T3" s="33">
        <f t="shared" si="0"/>
        <v>2694.2118882559803</v>
      </c>
      <c r="U3" s="33">
        <f t="shared" si="0"/>
        <v>2665.3466787379693</v>
      </c>
      <c r="V3" s="33">
        <f t="shared" si="0"/>
        <v>2638.1771376675965</v>
      </c>
      <c r="W3" s="33">
        <f t="shared" si="0"/>
        <v>2612.529730256992</v>
      </c>
      <c r="X3" s="33">
        <f t="shared" si="0"/>
        <v>2588.2555787844931</v>
      </c>
      <c r="Y3" s="33">
        <f t="shared" si="0"/>
        <v>2565.2260619704475</v>
      </c>
      <c r="Z3" s="33">
        <f t="shared" si="0"/>
        <v>2543.3293468738825</v>
      </c>
      <c r="AA3" s="33">
        <f t="shared" si="0"/>
        <v>2522.4676269572292</v>
      </c>
      <c r="AB3" s="33">
        <f t="shared" si="0"/>
        <v>2502.5549013630175</v>
      </c>
      <c r="AC3" s="33">
        <f t="shared" si="0"/>
        <v>2483.5151735658728</v>
      </c>
      <c r="AD3" s="33">
        <f t="shared" si="0"/>
        <v>2465.2809782959771</v>
      </c>
      <c r="AE3" s="33">
        <f t="shared" si="0"/>
        <v>2447.7921678332477</v>
      </c>
      <c r="AF3" s="33">
        <f t="shared" si="0"/>
        <v>2430.9949050140044</v>
      </c>
      <c r="AG3" s="33">
        <f t="shared" si="0"/>
        <v>2414.8408223121137</v>
      </c>
      <c r="AH3" s="33">
        <f t="shared" si="0"/>
        <v>2399.2863153481208</v>
      </c>
      <c r="AI3" s="33">
        <f t="shared" si="0"/>
        <v>2384.2919459733362</v>
      </c>
      <c r="AJ3" s="33">
        <f t="shared" si="0"/>
        <v>2369.8219352566389</v>
      </c>
      <c r="AK3" s="33">
        <f t="shared" si="0"/>
        <v>2355.8437306872729</v>
      </c>
      <c r="AL3" s="33">
        <f t="shared" si="0"/>
        <v>2342.3276349980756</v>
      </c>
      <c r="AM3" s="33">
        <f t="shared" si="0"/>
        <v>2329.2464864295607</v>
      </c>
      <c r="AN3" s="33">
        <f t="shared" si="0"/>
        <v>2316.5753821571975</v>
      </c>
      <c r="AO3" s="33">
        <f t="shared" si="0"/>
        <v>2304.2914381117375</v>
      </c>
      <c r="AP3" s="33">
        <f t="shared" si="0"/>
        <v>2292.3735796250239</v>
      </c>
      <c r="AQ3" s="33">
        <f t="shared" si="0"/>
        <v>2280.8023582988521</v>
      </c>
      <c r="AR3" s="33">
        <f t="shared" si="0"/>
        <v>2269.5597912736284</v>
      </c>
      <c r="AS3" s="33">
        <f t="shared" si="0"/>
        <v>2258.6292197058638</v>
      </c>
      <c r="AT3" s="33">
        <f t="shared" si="0"/>
        <v>2247.995183779557</v>
      </c>
      <c r="AU3" s="33">
        <f t="shared" si="0"/>
        <v>2237.6433119994817</v>
      </c>
      <c r="AV3" s="33">
        <f t="shared" si="0"/>
        <v>2227.5602228629186</v>
      </c>
      <c r="AW3" s="33">
        <f t="shared" si="0"/>
        <v>2217.7334372947093</v>
      </c>
      <c r="AX3" s="33">
        <f t="shared" si="0"/>
        <v>2208.1513004701742</v>
      </c>
      <c r="AY3" s="33">
        <f t="shared" si="0"/>
        <v>2198.8029118503878</v>
      </c>
      <c r="AZ3" s="33">
        <f t="shared" si="0"/>
        <v>2189.6780624218341</v>
      </c>
      <c r="BA3" s="34">
        <f t="shared" si="0"/>
        <v>2180.7671782733241</v>
      </c>
    </row>
    <row r="4" spans="1:53" s="5" customFormat="1" x14ac:dyDescent="0.3">
      <c r="A4" s="25" t="s">
        <v>88</v>
      </c>
      <c r="B4" s="33">
        <f>(13000*7)/7</f>
        <v>13000</v>
      </c>
      <c r="C4" s="33">
        <f t="shared" ref="C4:BA4" si="1">$B4*(VALUE(RIGHT(C$2,2)))^(-0.35)</f>
        <v>10199.593272657759</v>
      </c>
      <c r="D4" s="33">
        <f t="shared" si="1"/>
        <v>8850.1557384298558</v>
      </c>
      <c r="E4" s="33">
        <f t="shared" si="1"/>
        <v>8002.4386867419562</v>
      </c>
      <c r="F4" s="33">
        <f t="shared" si="1"/>
        <v>7401.2291525269902</v>
      </c>
      <c r="G4" s="33">
        <f t="shared" si="1"/>
        <v>6943.6914562817392</v>
      </c>
      <c r="H4" s="33">
        <f t="shared" si="1"/>
        <v>6578.9871524644777</v>
      </c>
      <c r="I4" s="33">
        <f t="shared" si="1"/>
        <v>6278.5861380114975</v>
      </c>
      <c r="J4" s="33">
        <f t="shared" si="1"/>
        <v>6025.0197380356067</v>
      </c>
      <c r="K4" s="33">
        <f t="shared" si="1"/>
        <v>5806.8866979625209</v>
      </c>
      <c r="L4" s="33">
        <f t="shared" si="1"/>
        <v>5616.3726073325097</v>
      </c>
      <c r="M4" s="33">
        <f t="shared" si="1"/>
        <v>5447.9098973001837</v>
      </c>
      <c r="N4" s="33">
        <f t="shared" si="1"/>
        <v>5297.4050229787554</v>
      </c>
      <c r="O4" s="33">
        <f t="shared" si="1"/>
        <v>5161.7687000906553</v>
      </c>
      <c r="P4" s="33">
        <f t="shared" si="1"/>
        <v>5038.6177427439279</v>
      </c>
      <c r="Q4" s="33">
        <f t="shared" si="1"/>
        <v>4926.0788411587946</v>
      </c>
      <c r="R4" s="33">
        <f t="shared" si="1"/>
        <v>4822.655389453148</v>
      </c>
      <c r="S4" s="33">
        <f t="shared" si="1"/>
        <v>4727.1346759767848</v>
      </c>
      <c r="T4" s="33">
        <f t="shared" si="1"/>
        <v>4638.5216926550756</v>
      </c>
      <c r="U4" s="33">
        <f t="shared" si="1"/>
        <v>4555.9909615095667</v>
      </c>
      <c r="V4" s="33">
        <f t="shared" si="1"/>
        <v>4478.8508384953684</v>
      </c>
      <c r="W4" s="33">
        <f t="shared" si="1"/>
        <v>4406.5166355759993</v>
      </c>
      <c r="X4" s="33">
        <f t="shared" si="1"/>
        <v>4338.4900892934511</v>
      </c>
      <c r="Y4" s="33">
        <f t="shared" si="1"/>
        <v>4274.3434721960448</v>
      </c>
      <c r="Z4" s="33">
        <f t="shared" si="1"/>
        <v>4213.7071514011832</v>
      </c>
      <c r="AA4" s="33">
        <f t="shared" si="1"/>
        <v>4156.2597411475017</v>
      </c>
      <c r="AB4" s="33">
        <f t="shared" si="1"/>
        <v>4101.7202314406904</v>
      </c>
      <c r="AC4" s="33">
        <f t="shared" si="1"/>
        <v>4049.8416391123101</v>
      </c>
      <c r="AD4" s="33">
        <f t="shared" si="1"/>
        <v>4000.4058439727946</v>
      </c>
      <c r="AE4" s="33">
        <f t="shared" si="1"/>
        <v>3953.2193563373075</v>
      </c>
      <c r="AF4" s="33">
        <f t="shared" si="1"/>
        <v>3908.1098230304679</v>
      </c>
      <c r="AG4" s="33">
        <f t="shared" si="1"/>
        <v>3864.9231237588433</v>
      </c>
      <c r="AH4" s="33">
        <f t="shared" si="1"/>
        <v>3823.52094307262</v>
      </c>
      <c r="AI4" s="33">
        <f t="shared" si="1"/>
        <v>3783.7787282010004</v>
      </c>
      <c r="AJ4" s="33">
        <f t="shared" si="1"/>
        <v>3745.5839620708166</v>
      </c>
      <c r="AK4" s="33">
        <f t="shared" si="1"/>
        <v>3708.8346953876949</v>
      </c>
      <c r="AL4" s="33">
        <f t="shared" si="1"/>
        <v>3673.4382929104909</v>
      </c>
      <c r="AM4" s="33">
        <f t="shared" si="1"/>
        <v>3639.3103578062914</v>
      </c>
      <c r="AN4" s="33">
        <f t="shared" si="1"/>
        <v>3606.3738048386595</v>
      </c>
      <c r="AO4" s="33">
        <f t="shared" si="1"/>
        <v>3574.5580585617336</v>
      </c>
      <c r="AP4" s="33">
        <f t="shared" si="1"/>
        <v>3543.7983569997164</v>
      </c>
      <c r="AQ4" s="33">
        <f t="shared" si="1"/>
        <v>3514.035144734994</v>
      </c>
      <c r="AR4" s="33">
        <f t="shared" si="1"/>
        <v>3485.2135420978043</v>
      </c>
      <c r="AS4" s="33">
        <f t="shared" si="1"/>
        <v>3457.28287939042</v>
      </c>
      <c r="AT4" s="33">
        <f t="shared" si="1"/>
        <v>3430.1962868999744</v>
      </c>
      <c r="AU4" s="33">
        <f t="shared" si="1"/>
        <v>3403.9103329422956</v>
      </c>
      <c r="AV4" s="33">
        <f t="shared" si="1"/>
        <v>3378.3847034009873</v>
      </c>
      <c r="AW4" s="33">
        <f t="shared" si="1"/>
        <v>3353.5819172337992</v>
      </c>
      <c r="AX4" s="33">
        <f t="shared" si="1"/>
        <v>3329.4670732532813</v>
      </c>
      <c r="AY4" s="33">
        <f t="shared" si="1"/>
        <v>3306.0076241831839</v>
      </c>
      <c r="AZ4" s="33">
        <f t="shared" si="1"/>
        <v>3283.1731745721877</v>
      </c>
      <c r="BA4" s="34">
        <f t="shared" si="1"/>
        <v>3260.9352996327957</v>
      </c>
    </row>
    <row r="5" spans="1:53" x14ac:dyDescent="0.3">
      <c r="A5" s="25" t="s">
        <v>89</v>
      </c>
      <c r="B5" s="33">
        <f>(8000*7)/7</f>
        <v>8000</v>
      </c>
      <c r="C5" s="33">
        <f>$B5*(VALUE(RIGHT(C$2,2)))^(-0.25)</f>
        <v>6727.171322029717</v>
      </c>
      <c r="D5" s="33">
        <f t="shared" ref="D5:BA5" si="2">$B5*(VALUE(RIGHT(D$2,2)))^(-0.25)</f>
        <v>6078.6854852127399</v>
      </c>
      <c r="E5" s="33">
        <f t="shared" si="2"/>
        <v>5656.8542494923804</v>
      </c>
      <c r="F5" s="33">
        <f t="shared" si="2"/>
        <v>5349.9224398113756</v>
      </c>
      <c r="G5" s="33">
        <f t="shared" si="2"/>
        <v>5111.5448339701798</v>
      </c>
      <c r="H5" s="33">
        <f t="shared" si="2"/>
        <v>4918.3052236101157</v>
      </c>
      <c r="I5" s="33">
        <f t="shared" si="2"/>
        <v>4756.8284600108846</v>
      </c>
      <c r="J5" s="33">
        <f t="shared" si="2"/>
        <v>4618.8021535170055</v>
      </c>
      <c r="K5" s="33">
        <f t="shared" si="2"/>
        <v>4498.7306015227923</v>
      </c>
      <c r="L5" s="33">
        <f t="shared" si="2"/>
        <v>4392.8038942088997</v>
      </c>
      <c r="M5" s="33">
        <f t="shared" si="2"/>
        <v>4298.279727294168</v>
      </c>
      <c r="N5" s="33">
        <f t="shared" si="2"/>
        <v>4213.1231027834128</v>
      </c>
      <c r="O5" s="33">
        <f t="shared" si="2"/>
        <v>4135.7852316573644</v>
      </c>
      <c r="P5" s="33">
        <f t="shared" si="2"/>
        <v>4065.0619852369177</v>
      </c>
      <c r="Q5" s="33">
        <f t="shared" si="2"/>
        <v>4000</v>
      </c>
      <c r="R5" s="33">
        <f t="shared" si="2"/>
        <v>3939.8324840436189</v>
      </c>
      <c r="S5" s="33">
        <f t="shared" si="2"/>
        <v>3883.9341736585875</v>
      </c>
      <c r="T5" s="33">
        <f t="shared" si="2"/>
        <v>3831.7890035485975</v>
      </c>
      <c r="U5" s="33">
        <f t="shared" si="2"/>
        <v>3782.9664360127035</v>
      </c>
      <c r="V5" s="33">
        <f t="shared" si="2"/>
        <v>3737.1038218256008</v>
      </c>
      <c r="W5" s="33">
        <f t="shared" si="2"/>
        <v>3693.8930475528209</v>
      </c>
      <c r="X5" s="33">
        <f t="shared" si="2"/>
        <v>3653.0702839738501</v>
      </c>
      <c r="Y5" s="33">
        <f t="shared" si="2"/>
        <v>3614.4080144393793</v>
      </c>
      <c r="Z5" s="33">
        <f t="shared" si="2"/>
        <v>3577.7087639996635</v>
      </c>
      <c r="AA5" s="33">
        <f t="shared" si="2"/>
        <v>3542.800114153179</v>
      </c>
      <c r="AB5" s="33">
        <f t="shared" si="2"/>
        <v>3509.5307012066469</v>
      </c>
      <c r="AC5" s="33">
        <f t="shared" si="2"/>
        <v>3477.7669755599313</v>
      </c>
      <c r="AD5" s="33">
        <f t="shared" si="2"/>
        <v>3447.390555671248</v>
      </c>
      <c r="AE5" s="33">
        <f t="shared" si="2"/>
        <v>3418.2960511698725</v>
      </c>
      <c r="AF5" s="33">
        <f t="shared" si="2"/>
        <v>3390.3892593201731</v>
      </c>
      <c r="AG5" s="33">
        <f t="shared" si="2"/>
        <v>3363.5856610148585</v>
      </c>
      <c r="AH5" s="33">
        <f t="shared" si="2"/>
        <v>3337.8091588892048</v>
      </c>
      <c r="AI5" s="33">
        <f t="shared" si="2"/>
        <v>3312.9910125324163</v>
      </c>
      <c r="AJ5" s="33">
        <f t="shared" si="2"/>
        <v>3289.0689352041582</v>
      </c>
      <c r="AK5" s="33">
        <f t="shared" si="2"/>
        <v>3265.9863237109048</v>
      </c>
      <c r="AL5" s="33">
        <f t="shared" si="2"/>
        <v>3243.6915987101593</v>
      </c>
      <c r="AM5" s="33">
        <f t="shared" si="2"/>
        <v>3222.1376370926187</v>
      </c>
      <c r="AN5" s="33">
        <f t="shared" si="2"/>
        <v>3201.2812815379993</v>
      </c>
      <c r="AO5" s="33">
        <f t="shared" si="2"/>
        <v>3181.0829150682025</v>
      </c>
      <c r="AP5" s="33">
        <f t="shared" si="2"/>
        <v>3161.5060905952382</v>
      </c>
      <c r="AQ5" s="33">
        <f t="shared" si="2"/>
        <v>3142.5172072041037</v>
      </c>
      <c r="AR5" s="33">
        <f t="shared" si="2"/>
        <v>3124.0852263161291</v>
      </c>
      <c r="AS5" s="33">
        <f t="shared" si="2"/>
        <v>3106.1814220177857</v>
      </c>
      <c r="AT5" s="33">
        <f t="shared" si="2"/>
        <v>3088.7791607687177</v>
      </c>
      <c r="AU5" s="33">
        <f t="shared" si="2"/>
        <v>3071.8537064634797</v>
      </c>
      <c r="AV5" s="33">
        <f t="shared" si="2"/>
        <v>3055.382047447627</v>
      </c>
      <c r="AW5" s="33">
        <f t="shared" si="2"/>
        <v>3039.3427426063699</v>
      </c>
      <c r="AX5" s="33">
        <f t="shared" si="2"/>
        <v>3023.7157840738182</v>
      </c>
      <c r="AY5" s="33">
        <f t="shared" si="2"/>
        <v>3008.482474469115</v>
      </c>
      <c r="AZ5" s="33">
        <f t="shared" si="2"/>
        <v>2993.6253168656999</v>
      </c>
      <c r="BA5" s="34">
        <f t="shared" si="2"/>
        <v>2979.1279159518585</v>
      </c>
    </row>
    <row r="6" spans="1:53" ht="16.2" thickBot="1" x14ac:dyDescent="0.35">
      <c r="A6" s="26" t="s">
        <v>90</v>
      </c>
      <c r="B6" s="35">
        <f>(2000*7)/7</f>
        <v>2000</v>
      </c>
      <c r="C6" s="35">
        <f>$B6*(VALUE(RIGHT(C$2,2)))^(-0.02)</f>
        <v>1972.4654089867183</v>
      </c>
      <c r="D6" s="35">
        <f t="shared" ref="D6:BA6" si="3">$B6*(VALUE(RIGHT(D$2,2)))^(-0.02)</f>
        <v>1956.534771458342</v>
      </c>
      <c r="E6" s="35">
        <f t="shared" si="3"/>
        <v>1945.3098948245711</v>
      </c>
      <c r="F6" s="35">
        <f t="shared" si="3"/>
        <v>1936.6475714512596</v>
      </c>
      <c r="G6" s="35">
        <f t="shared" si="3"/>
        <v>1929.598579090657</v>
      </c>
      <c r="H6" s="35">
        <f t="shared" si="3"/>
        <v>1923.6587614095988</v>
      </c>
      <c r="I6" s="35">
        <f t="shared" si="3"/>
        <v>1918.5282386505287</v>
      </c>
      <c r="J6" s="35">
        <f t="shared" si="3"/>
        <v>1914.0141559627739</v>
      </c>
      <c r="K6" s="35">
        <f t="shared" si="3"/>
        <v>1909.9851720428717</v>
      </c>
      <c r="L6" s="35">
        <f t="shared" si="3"/>
        <v>1906.3478193082774</v>
      </c>
      <c r="M6" s="35">
        <f>$B6*(VALUE(RIGHT(M$2,2)))^(-0.02)</f>
        <v>1903.0332252431219</v>
      </c>
      <c r="N6" s="35">
        <f t="shared" si="3"/>
        <v>1899.9891837835946</v>
      </c>
      <c r="O6" s="35">
        <f t="shared" si="3"/>
        <v>1897.1751827873345</v>
      </c>
      <c r="P6" s="35">
        <f t="shared" si="3"/>
        <v>1894.5591568023724</v>
      </c>
      <c r="Q6" s="35">
        <f t="shared" si="3"/>
        <v>1892.115293451192</v>
      </c>
      <c r="R6" s="35">
        <f t="shared" si="3"/>
        <v>1889.8225082424747</v>
      </c>
      <c r="S6" s="35">
        <f t="shared" si="3"/>
        <v>1887.6633574737407</v>
      </c>
      <c r="T6" s="35">
        <f t="shared" si="3"/>
        <v>1885.6232464552254</v>
      </c>
      <c r="U6" s="35">
        <f t="shared" si="3"/>
        <v>1883.6898417660555</v>
      </c>
      <c r="V6" s="35">
        <f t="shared" si="3"/>
        <v>1881.8526275591835</v>
      </c>
      <c r="W6" s="35">
        <f t="shared" si="3"/>
        <v>1880.1025655414201</v>
      </c>
      <c r="X6" s="35">
        <f t="shared" si="3"/>
        <v>1878.4318308654294</v>
      </c>
      <c r="Y6" s="35">
        <f t="shared" si="3"/>
        <v>1876.8336044722441</v>
      </c>
      <c r="Z6" s="35">
        <f t="shared" si="3"/>
        <v>1875.301908004031</v>
      </c>
      <c r="AA6" s="35">
        <f t="shared" si="3"/>
        <v>1873.8314712310246</v>
      </c>
      <c r="AB6" s="35">
        <f t="shared" si="3"/>
        <v>1872.4176246023287</v>
      </c>
      <c r="AC6" s="35">
        <f t="shared" si="3"/>
        <v>1871.0562114180359</v>
      </c>
      <c r="AD6" s="35">
        <f t="shared" si="3"/>
        <v>1869.7435154762538</v>
      </c>
      <c r="AE6" s="35">
        <f t="shared" si="3"/>
        <v>1868.4762010358615</v>
      </c>
      <c r="AF6" s="35">
        <f t="shared" si="3"/>
        <v>1867.2512626632654</v>
      </c>
      <c r="AG6" s="35">
        <f t="shared" si="3"/>
        <v>1866.0659830736149</v>
      </c>
      <c r="AH6" s="35">
        <f t="shared" si="3"/>
        <v>1864.917897485215</v>
      </c>
      <c r="AI6" s="35">
        <f t="shared" si="3"/>
        <v>1863.8047633163992</v>
      </c>
      <c r="AJ6" s="35">
        <f t="shared" si="3"/>
        <v>1862.7245342924191</v>
      </c>
      <c r="AK6" s="35">
        <f t="shared" si="3"/>
        <v>1861.675338214342</v>
      </c>
      <c r="AL6" s="35">
        <f t="shared" si="3"/>
        <v>1860.6554577858703</v>
      </c>
      <c r="AM6" s="35">
        <f t="shared" si="3"/>
        <v>1859.6633140070851</v>
      </c>
      <c r="AN6" s="35">
        <f t="shared" si="3"/>
        <v>1858.6974517336789</v>
      </c>
      <c r="AO6" s="35">
        <f t="shared" si="3"/>
        <v>1857.7565270716048</v>
      </c>
      <c r="AP6" s="35">
        <f t="shared" si="3"/>
        <v>1856.8392963342751</v>
      </c>
      <c r="AQ6" s="35">
        <f t="shared" si="3"/>
        <v>1855.9446063356277</v>
      </c>
      <c r="AR6" s="35">
        <f t="shared" si="3"/>
        <v>1855.0713858298161</v>
      </c>
      <c r="AS6" s="35">
        <f t="shared" si="3"/>
        <v>1854.2186379388179</v>
      </c>
      <c r="AT6" s="35">
        <f t="shared" si="3"/>
        <v>1853.3854334343193</v>
      </c>
      <c r="AU6" s="35">
        <f t="shared" si="3"/>
        <v>1852.570904760825</v>
      </c>
      <c r="AV6" s="35">
        <f t="shared" si="3"/>
        <v>1851.7742407040305</v>
      </c>
      <c r="AW6" s="35">
        <f t="shared" si="3"/>
        <v>1850.9946816226807</v>
      </c>
      <c r="AX6" s="35">
        <f t="shared" si="3"/>
        <v>1850.231515173956</v>
      </c>
      <c r="AY6" s="35">
        <f t="shared" si="3"/>
        <v>1849.484072472372</v>
      </c>
      <c r="AZ6" s="35">
        <f t="shared" si="3"/>
        <v>1848.751724630511</v>
      </c>
      <c r="BA6" s="36">
        <f t="shared" si="3"/>
        <v>1848.0338796369435</v>
      </c>
    </row>
    <row r="7" spans="1:53" x14ac:dyDescent="0.3">
      <c r="B7" s="43"/>
      <c r="C7" s="44"/>
    </row>
    <row r="9" spans="1:53" x14ac:dyDescent="0.3">
      <c r="B9" s="44"/>
    </row>
    <row r="10" spans="1:53" x14ac:dyDescent="0.3">
      <c r="B10" s="44"/>
    </row>
  </sheetData>
  <phoneticPr fontId="2" type="noConversion"/>
  <pageMargins left="0.7" right="0.7" top="0.75" bottom="0.75" header="0.3" footer="0.3"/>
  <pageSetup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666333-AE69-4574-92B2-6BE3A00DF612}">
  <sheetPr>
    <tabColor theme="7" tint="0.79998168889431442"/>
  </sheetPr>
  <dimension ref="A1:BA6"/>
  <sheetViews>
    <sheetView workbookViewId="0">
      <selection activeCell="A5" sqref="A5"/>
    </sheetView>
  </sheetViews>
  <sheetFormatPr defaultColWidth="9.109375" defaultRowHeight="15.6" x14ac:dyDescent="0.3"/>
  <cols>
    <col min="1" max="1" width="17.109375" style="5" customWidth="1"/>
    <col min="2" max="2" width="14.109375" style="1" bestFit="1" customWidth="1"/>
    <col min="3" max="13" width="9.109375" style="1"/>
    <col min="14" max="15" width="11.109375" style="1" bestFit="1" customWidth="1"/>
    <col min="16" max="23" width="10.109375" style="1" bestFit="1" customWidth="1"/>
    <col min="24" max="16384" width="9.109375" style="1"/>
  </cols>
  <sheetData>
    <row r="1" spans="1:53" ht="16.2" thickBot="1" x14ac:dyDescent="0.35">
      <c r="A1" s="1" t="str">
        <f>_xlfn.CONCAT( "Table of Flowback Rate Forecasts by Pads [",VLOOKUP("volume", Units!$A$2:$B$11, 2, FALSE),"/", VLOOKUP("time", Units!$A$2:$B$11, 2, FALSE),"]")</f>
        <v>Table of Flowback Rate Forecasts by Pads [bbl/day]</v>
      </c>
    </row>
    <row r="2" spans="1:53" s="5" customFormat="1" x14ac:dyDescent="0.3">
      <c r="A2" s="3" t="s">
        <v>139</v>
      </c>
      <c r="B2" s="4" t="s">
        <v>152</v>
      </c>
      <c r="C2" s="4" t="s">
        <v>153</v>
      </c>
      <c r="D2" s="4" t="s">
        <v>154</v>
      </c>
      <c r="E2" s="4" t="s">
        <v>155</v>
      </c>
      <c r="F2" s="4" t="s">
        <v>156</v>
      </c>
      <c r="G2" s="4" t="s">
        <v>157</v>
      </c>
      <c r="H2" s="4" t="s">
        <v>158</v>
      </c>
      <c r="I2" s="4" t="s">
        <v>159</v>
      </c>
      <c r="J2" s="4" t="s">
        <v>160</v>
      </c>
      <c r="K2" s="4" t="s">
        <v>161</v>
      </c>
      <c r="L2" s="4" t="s">
        <v>162</v>
      </c>
      <c r="M2" s="4" t="s">
        <v>163</v>
      </c>
      <c r="N2" s="4" t="s">
        <v>164</v>
      </c>
      <c r="O2" s="4" t="s">
        <v>165</v>
      </c>
      <c r="P2" s="4" t="s">
        <v>166</v>
      </c>
      <c r="Q2" s="4" t="s">
        <v>167</v>
      </c>
      <c r="R2" s="4" t="s">
        <v>168</v>
      </c>
      <c r="S2" s="4" t="s">
        <v>169</v>
      </c>
      <c r="T2" s="4" t="s">
        <v>170</v>
      </c>
      <c r="U2" s="4" t="s">
        <v>171</v>
      </c>
      <c r="V2" s="4" t="s">
        <v>172</v>
      </c>
      <c r="W2" s="4" t="s">
        <v>173</v>
      </c>
      <c r="X2" s="4" t="s">
        <v>174</v>
      </c>
      <c r="Y2" s="4" t="s">
        <v>175</v>
      </c>
      <c r="Z2" s="4" t="s">
        <v>176</v>
      </c>
      <c r="AA2" s="4" t="s">
        <v>177</v>
      </c>
      <c r="AB2" s="4" t="s">
        <v>178</v>
      </c>
      <c r="AC2" s="4" t="s">
        <v>179</v>
      </c>
      <c r="AD2" s="4" t="s">
        <v>180</v>
      </c>
      <c r="AE2" s="4" t="s">
        <v>181</v>
      </c>
      <c r="AF2" s="4" t="s">
        <v>182</v>
      </c>
      <c r="AG2" s="4" t="s">
        <v>183</v>
      </c>
      <c r="AH2" s="4" t="s">
        <v>184</v>
      </c>
      <c r="AI2" s="4" t="s">
        <v>185</v>
      </c>
      <c r="AJ2" s="4" t="s">
        <v>186</v>
      </c>
      <c r="AK2" s="4" t="s">
        <v>187</v>
      </c>
      <c r="AL2" s="4" t="s">
        <v>188</v>
      </c>
      <c r="AM2" s="4" t="s">
        <v>189</v>
      </c>
      <c r="AN2" s="4" t="s">
        <v>190</v>
      </c>
      <c r="AO2" s="4" t="s">
        <v>191</v>
      </c>
      <c r="AP2" s="4" t="s">
        <v>192</v>
      </c>
      <c r="AQ2" s="4" t="s">
        <v>193</v>
      </c>
      <c r="AR2" s="4" t="s">
        <v>194</v>
      </c>
      <c r="AS2" s="4" t="s">
        <v>195</v>
      </c>
      <c r="AT2" s="4" t="s">
        <v>196</v>
      </c>
      <c r="AU2" s="4" t="s">
        <v>197</v>
      </c>
      <c r="AV2" s="4" t="s">
        <v>198</v>
      </c>
      <c r="AW2" s="4" t="s">
        <v>199</v>
      </c>
      <c r="AX2" s="4" t="s">
        <v>200</v>
      </c>
      <c r="AY2" s="4" t="s">
        <v>201</v>
      </c>
      <c r="AZ2" s="4" t="s">
        <v>202</v>
      </c>
      <c r="BA2" s="24" t="s">
        <v>203</v>
      </c>
    </row>
    <row r="3" spans="1:53" ht="16.2" thickBot="1" x14ac:dyDescent="0.35">
      <c r="A3" s="26" t="s">
        <v>92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35">
        <f>8*4000</f>
        <v>32000</v>
      </c>
      <c r="O3" s="35">
        <f>$N3*(VALUE(RIGHT(C$2,2)))^(-0.35)</f>
        <v>25106.691132696025</v>
      </c>
      <c r="P3" s="35">
        <f t="shared" ref="P3:BA3" si="0">$N3*(VALUE(RIGHT(D$2,2)))^(-0.35)</f>
        <v>21784.998740750412</v>
      </c>
      <c r="Q3" s="35">
        <f t="shared" si="0"/>
        <v>19698.310613518661</v>
      </c>
      <c r="R3" s="35">
        <f t="shared" si="0"/>
        <v>18218.4102216049</v>
      </c>
      <c r="S3" s="35">
        <f t="shared" si="0"/>
        <v>17092.163584693513</v>
      </c>
      <c r="T3" s="35">
        <f t="shared" si="0"/>
        <v>16194.429913758715</v>
      </c>
      <c r="U3" s="35">
        <f t="shared" si="0"/>
        <v>15454.981262797532</v>
      </c>
      <c r="V3" s="35">
        <f t="shared" si="0"/>
        <v>14830.817816703033</v>
      </c>
      <c r="W3" s="35">
        <f t="shared" si="0"/>
        <v>14293.87494883082</v>
      </c>
      <c r="X3" s="35">
        <f t="shared" si="0"/>
        <v>13824.917187280023</v>
      </c>
      <c r="Y3" s="35">
        <f t="shared" si="0"/>
        <v>13410.239747200454</v>
      </c>
      <c r="Z3" s="35">
        <f t="shared" si="0"/>
        <v>13039.766210409243</v>
      </c>
      <c r="AA3" s="35">
        <f t="shared" si="0"/>
        <v>12705.892184838536</v>
      </c>
      <c r="AB3" s="35">
        <f t="shared" si="0"/>
        <v>12402.751366754284</v>
      </c>
      <c r="AC3" s="35">
        <f t="shared" si="0"/>
        <v>12125.732532083186</v>
      </c>
      <c r="AD3" s="35">
        <f t="shared" si="0"/>
        <v>11871.151727884671</v>
      </c>
      <c r="AE3" s="35">
        <f t="shared" si="0"/>
        <v>11636.02381778901</v>
      </c>
      <c r="AF3" s="35">
        <f t="shared" si="0"/>
        <v>11417.899551150955</v>
      </c>
      <c r="AG3" s="35">
        <f t="shared" si="0"/>
        <v>11214.746982177396</v>
      </c>
      <c r="AH3" s="35">
        <f t="shared" si="0"/>
        <v>11024.863602450137</v>
      </c>
      <c r="AI3" s="35">
        <f t="shared" si="0"/>
        <v>10846.810179879381</v>
      </c>
      <c r="AJ3" s="35">
        <f t="shared" si="0"/>
        <v>10679.360219799264</v>
      </c>
      <c r="AK3" s="35">
        <f t="shared" si="0"/>
        <v>10521.460854636418</v>
      </c>
      <c r="AL3" s="35">
        <f t="shared" si="0"/>
        <v>10372.202218833681</v>
      </c>
      <c r="AM3" s="35">
        <f t="shared" si="0"/>
        <v>10230.793208978466</v>
      </c>
      <c r="AN3" s="35">
        <f t="shared" si="0"/>
        <v>10096.542108161699</v>
      </c>
      <c r="AO3" s="35">
        <f t="shared" si="0"/>
        <v>9968.8409578149167</v>
      </c>
      <c r="AP3" s="35">
        <f t="shared" si="0"/>
        <v>9847.1528467022636</v>
      </c>
      <c r="AQ3" s="35">
        <f t="shared" si="0"/>
        <v>9731.0014925226023</v>
      </c>
      <c r="AR3" s="35">
        <f t="shared" si="0"/>
        <v>9619.9626413057667</v>
      </c>
      <c r="AS3" s="35">
        <f t="shared" si="0"/>
        <v>9513.6569200217691</v>
      </c>
      <c r="AT3" s="35">
        <f t="shared" si="0"/>
        <v>9411.7438598710651</v>
      </c>
      <c r="AU3" s="35">
        <f t="shared" si="0"/>
        <v>9313.9168694178461</v>
      </c>
      <c r="AV3" s="35">
        <f t="shared" si="0"/>
        <v>9219.8989835589327</v>
      </c>
      <c r="AW3" s="35">
        <f t="shared" si="0"/>
        <v>9129.4392501850962</v>
      </c>
      <c r="AX3" s="35">
        <f t="shared" si="0"/>
        <v>9042.3096440873633</v>
      </c>
      <c r="AY3" s="35">
        <f t="shared" si="0"/>
        <v>8958.3024192154862</v>
      </c>
      <c r="AZ3" s="35">
        <f t="shared" si="0"/>
        <v>8877.2278272951626</v>
      </c>
      <c r="BA3" s="36">
        <f t="shared" si="0"/>
        <v>8798.9121441519601</v>
      </c>
    </row>
    <row r="5" spans="1:53" x14ac:dyDescent="0.3">
      <c r="F5" s="9"/>
    </row>
    <row r="6" spans="1:53" x14ac:dyDescent="0.3">
      <c r="A6" s="1"/>
      <c r="B6" s="44"/>
    </row>
  </sheetData>
  <phoneticPr fontId="2" type="noConversion"/>
  <pageMargins left="0.7" right="0.7" top="0.75" bottom="0.75" header="0.3" footer="0.3"/>
  <pageSetup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444DCF-56F0-450B-930F-1DD02EF4264D}">
  <sheetPr>
    <tabColor theme="7" tint="0.79998168889431442"/>
  </sheetPr>
  <dimension ref="A1:BC23"/>
  <sheetViews>
    <sheetView workbookViewId="0">
      <selection activeCell="A9" sqref="A9"/>
    </sheetView>
  </sheetViews>
  <sheetFormatPr defaultColWidth="9.33203125" defaultRowHeight="15.6" x14ac:dyDescent="0.3"/>
  <cols>
    <col min="1" max="1" width="15.6640625" style="5" customWidth="1"/>
    <col min="2" max="2" width="16.5546875" style="1" bestFit="1" customWidth="1"/>
    <col min="3" max="3" width="14.33203125" style="1" bestFit="1" customWidth="1"/>
    <col min="4" max="5" width="10.109375" style="1" bestFit="1" customWidth="1"/>
    <col min="6" max="16384" width="9.33203125" style="1"/>
  </cols>
  <sheetData>
    <row r="1" spans="1:55" ht="16.2" thickBot="1" x14ac:dyDescent="0.35">
      <c r="A1" s="1" t="str">
        <f>_xlfn.CONCAT("Well pressure at production or completions pad [",VLOOKUP("pressure", Units!$A$2:$B$11, 2, FALSE),"]")</f>
        <v>Well pressure at production or completions pad [psi]</v>
      </c>
      <c r="E1" s="1" t="s">
        <v>236</v>
      </c>
      <c r="H1" s="1" t="s">
        <v>237</v>
      </c>
      <c r="O1" s="1" t="s">
        <v>238</v>
      </c>
      <c r="Q1" s="1">
        <v>0.01</v>
      </c>
    </row>
    <row r="2" spans="1:55" s="5" customFormat="1" x14ac:dyDescent="0.3">
      <c r="A2" s="3" t="s">
        <v>204</v>
      </c>
      <c r="B2" s="4" t="s">
        <v>152</v>
      </c>
      <c r="C2" s="4" t="s">
        <v>153</v>
      </c>
      <c r="D2" s="4" t="s">
        <v>154</v>
      </c>
      <c r="E2" s="4" t="s">
        <v>155</v>
      </c>
      <c r="F2" s="4" t="s">
        <v>156</v>
      </c>
      <c r="G2" s="4" t="s">
        <v>157</v>
      </c>
      <c r="H2" s="4" t="s">
        <v>158</v>
      </c>
      <c r="I2" s="4" t="s">
        <v>159</v>
      </c>
      <c r="J2" s="4" t="s">
        <v>160</v>
      </c>
      <c r="K2" s="4" t="s">
        <v>161</v>
      </c>
      <c r="L2" s="4" t="s">
        <v>162</v>
      </c>
      <c r="M2" s="4" t="s">
        <v>163</v>
      </c>
      <c r="N2" s="4" t="s">
        <v>164</v>
      </c>
      <c r="O2" s="4" t="s">
        <v>165</v>
      </c>
      <c r="P2" s="4" t="s">
        <v>166</v>
      </c>
      <c r="Q2" s="4" t="s">
        <v>167</v>
      </c>
      <c r="R2" s="4" t="s">
        <v>168</v>
      </c>
      <c r="S2" s="4" t="s">
        <v>169</v>
      </c>
      <c r="T2" s="4" t="s">
        <v>170</v>
      </c>
      <c r="U2" s="4" t="s">
        <v>171</v>
      </c>
      <c r="V2" s="4" t="s">
        <v>172</v>
      </c>
      <c r="W2" s="4" t="s">
        <v>173</v>
      </c>
      <c r="X2" s="4" t="s">
        <v>174</v>
      </c>
      <c r="Y2" s="4" t="s">
        <v>175</v>
      </c>
      <c r="Z2" s="4" t="s">
        <v>176</v>
      </c>
      <c r="AA2" s="4" t="s">
        <v>177</v>
      </c>
      <c r="AB2" s="4" t="s">
        <v>178</v>
      </c>
      <c r="AC2" s="4" t="s">
        <v>179</v>
      </c>
      <c r="AD2" s="4" t="s">
        <v>180</v>
      </c>
      <c r="AE2" s="4" t="s">
        <v>181</v>
      </c>
      <c r="AF2" s="4" t="s">
        <v>182</v>
      </c>
      <c r="AG2" s="4" t="s">
        <v>183</v>
      </c>
      <c r="AH2" s="4" t="s">
        <v>184</v>
      </c>
      <c r="AI2" s="4" t="s">
        <v>185</v>
      </c>
      <c r="AJ2" s="4" t="s">
        <v>186</v>
      </c>
      <c r="AK2" s="4" t="s">
        <v>187</v>
      </c>
      <c r="AL2" s="4" t="s">
        <v>188</v>
      </c>
      <c r="AM2" s="4" t="s">
        <v>189</v>
      </c>
      <c r="AN2" s="4" t="s">
        <v>190</v>
      </c>
      <c r="AO2" s="4" t="s">
        <v>191</v>
      </c>
      <c r="AP2" s="4" t="s">
        <v>192</v>
      </c>
      <c r="AQ2" s="4" t="s">
        <v>193</v>
      </c>
      <c r="AR2" s="4" t="s">
        <v>194</v>
      </c>
      <c r="AS2" s="4" t="s">
        <v>195</v>
      </c>
      <c r="AT2" s="4" t="s">
        <v>196</v>
      </c>
      <c r="AU2" s="4" t="s">
        <v>197</v>
      </c>
      <c r="AV2" s="4" t="s">
        <v>198</v>
      </c>
      <c r="AW2" s="4" t="s">
        <v>199</v>
      </c>
      <c r="AX2" s="4" t="s">
        <v>200</v>
      </c>
      <c r="AY2" s="4" t="s">
        <v>201</v>
      </c>
      <c r="AZ2" s="4" t="s">
        <v>202</v>
      </c>
      <c r="BA2" s="24" t="s">
        <v>203</v>
      </c>
      <c r="BC2" s="1"/>
    </row>
    <row r="3" spans="1:55" s="5" customFormat="1" x14ac:dyDescent="0.3">
      <c r="A3" s="25" t="s">
        <v>87</v>
      </c>
      <c r="B3" s="33">
        <v>50</v>
      </c>
      <c r="C3" s="33">
        <v>43.226861565393257</v>
      </c>
      <c r="D3" s="33">
        <v>39.698540540280661</v>
      </c>
      <c r="E3" s="33">
        <v>37.371231215873465</v>
      </c>
      <c r="F3" s="33">
        <v>35.660407645411759</v>
      </c>
      <c r="G3" s="33">
        <v>34.320866325657292</v>
      </c>
      <c r="H3" s="33">
        <v>33.227633834431956</v>
      </c>
      <c r="I3" s="33">
        <v>32.308820765937305</v>
      </c>
      <c r="J3" s="33">
        <v>31.519482420566142</v>
      </c>
      <c r="K3" s="33">
        <v>30.829750093074107</v>
      </c>
      <c r="L3" s="33">
        <v>30.218822690895305</v>
      </c>
      <c r="M3" s="33">
        <v>29.6716667492711</v>
      </c>
      <c r="N3" s="33">
        <v>29.177084983850378</v>
      </c>
      <c r="O3" s="33">
        <v>28.726526558131351</v>
      </c>
      <c r="P3" s="33">
        <v>28.313322771886266</v>
      </c>
      <c r="Q3" s="33">
        <v>27.932178451805498</v>
      </c>
      <c r="R3" s="33">
        <v>27.578823208879022</v>
      </c>
      <c r="S3" s="33">
        <v>27.249766064133187</v>
      </c>
      <c r="T3" s="33">
        <v>26.942118882559804</v>
      </c>
      <c r="U3" s="33">
        <v>26.653466787379696</v>
      </c>
      <c r="V3" s="33">
        <v>26.381771376675967</v>
      </c>
      <c r="W3" s="33">
        <v>26.125297302569919</v>
      </c>
      <c r="X3" s="33">
        <v>25.882555787844932</v>
      </c>
      <c r="Y3" s="33">
        <v>25.652260619704474</v>
      </c>
      <c r="Z3" s="33">
        <v>25.433293468738825</v>
      </c>
      <c r="AA3" s="33">
        <v>25.224676269572292</v>
      </c>
      <c r="AB3" s="33">
        <v>25.025549013630176</v>
      </c>
      <c r="AC3" s="33">
        <v>24.83515173565873</v>
      </c>
      <c r="AD3" s="33">
        <v>24.652809782959771</v>
      </c>
      <c r="AE3" s="33">
        <v>24.477921678332478</v>
      </c>
      <c r="AF3" s="33">
        <v>24.309949050140045</v>
      </c>
      <c r="AG3" s="33">
        <v>24.148408223121137</v>
      </c>
      <c r="AH3" s="33">
        <v>23.99286315348121</v>
      </c>
      <c r="AI3" s="33">
        <v>23.842919459733363</v>
      </c>
      <c r="AJ3" s="33">
        <v>23.69821935256639</v>
      </c>
      <c r="AK3" s="33">
        <v>23.55843730687273</v>
      </c>
      <c r="AL3" s="33">
        <v>23.423276349980757</v>
      </c>
      <c r="AM3" s="33">
        <v>23.292464864295606</v>
      </c>
      <c r="AN3" s="33">
        <v>23.165753821571975</v>
      </c>
      <c r="AO3" s="33">
        <v>23.042914381117377</v>
      </c>
      <c r="AP3" s="33">
        <v>22.923735796250238</v>
      </c>
      <c r="AQ3" s="33">
        <v>22.808023582988522</v>
      </c>
      <c r="AR3" s="33">
        <v>22.695597912736286</v>
      </c>
      <c r="AS3" s="33">
        <v>22.586292197058636</v>
      </c>
      <c r="AT3" s="33">
        <v>22.479951837795571</v>
      </c>
      <c r="AU3" s="33">
        <v>22.376433119994818</v>
      </c>
      <c r="AV3" s="33">
        <v>22.275602228629186</v>
      </c>
      <c r="AW3" s="33">
        <v>22.177334372947094</v>
      </c>
      <c r="AX3" s="33">
        <v>22.081513004701744</v>
      </c>
      <c r="AY3" s="33">
        <v>21.988029118503878</v>
      </c>
      <c r="AZ3" s="33">
        <v>21.896780624218341</v>
      </c>
      <c r="BA3" s="34">
        <v>21.807671782733241</v>
      </c>
      <c r="BB3" s="81"/>
      <c r="BC3" s="1"/>
    </row>
    <row r="4" spans="1:55" s="5" customFormat="1" x14ac:dyDescent="0.3">
      <c r="A4" s="25" t="s">
        <v>88</v>
      </c>
      <c r="B4" s="33">
        <v>130</v>
      </c>
      <c r="C4" s="33">
        <v>101.99593272657759</v>
      </c>
      <c r="D4" s="33">
        <v>88.501557384298565</v>
      </c>
      <c r="E4" s="33">
        <v>80.024386867419565</v>
      </c>
      <c r="F4" s="33">
        <v>74.012291525269902</v>
      </c>
      <c r="G4" s="33">
        <v>69.436914562817392</v>
      </c>
      <c r="H4" s="33">
        <v>65.789871524644781</v>
      </c>
      <c r="I4" s="33">
        <v>62.785861380114973</v>
      </c>
      <c r="J4" s="33">
        <v>60.25019738035607</v>
      </c>
      <c r="K4" s="33">
        <v>58.068866979625213</v>
      </c>
      <c r="L4" s="33">
        <v>56.163726073325101</v>
      </c>
      <c r="M4" s="33">
        <v>54.47909897300184</v>
      </c>
      <c r="N4" s="33">
        <v>52.974050229787558</v>
      </c>
      <c r="O4" s="33">
        <v>51.617687000906557</v>
      </c>
      <c r="P4" s="33">
        <v>50.386177427439279</v>
      </c>
      <c r="Q4" s="33">
        <v>49.260788411587946</v>
      </c>
      <c r="R4" s="33">
        <v>48.226553894531484</v>
      </c>
      <c r="S4" s="33">
        <v>47.271346759767852</v>
      </c>
      <c r="T4" s="33">
        <v>46.385216926550754</v>
      </c>
      <c r="U4" s="33">
        <v>45.55990961509567</v>
      </c>
      <c r="V4" s="33">
        <v>44.788508384953687</v>
      </c>
      <c r="W4" s="33">
        <v>44.065166355759992</v>
      </c>
      <c r="X4" s="33">
        <v>43.38490089293451</v>
      </c>
      <c r="Y4" s="33">
        <v>42.743434721960448</v>
      </c>
      <c r="Z4" s="33">
        <v>42.137071514011829</v>
      </c>
      <c r="AA4" s="33">
        <v>41.562597411475018</v>
      </c>
      <c r="AB4" s="33">
        <v>41.017202314406909</v>
      </c>
      <c r="AC4" s="33">
        <v>40.498416391123101</v>
      </c>
      <c r="AD4" s="33">
        <v>40.004058439727949</v>
      </c>
      <c r="AE4" s="33">
        <v>39.532193563373077</v>
      </c>
      <c r="AF4" s="33">
        <v>39.081098230304683</v>
      </c>
      <c r="AG4" s="33">
        <v>38.649231237588431</v>
      </c>
      <c r="AH4" s="33">
        <v>38.235209430726201</v>
      </c>
      <c r="AI4" s="33">
        <v>37.837787282010005</v>
      </c>
      <c r="AJ4" s="33">
        <v>37.455839620708169</v>
      </c>
      <c r="AK4" s="33">
        <v>37.08834695387695</v>
      </c>
      <c r="AL4" s="33">
        <v>36.73438292910491</v>
      </c>
      <c r="AM4" s="33">
        <v>36.393103578062913</v>
      </c>
      <c r="AN4" s="33">
        <v>36.063738048386597</v>
      </c>
      <c r="AO4" s="33">
        <v>35.74558058561734</v>
      </c>
      <c r="AP4" s="33">
        <v>35.437983569997165</v>
      </c>
      <c r="AQ4" s="33">
        <v>35.140351447349943</v>
      </c>
      <c r="AR4" s="33">
        <v>34.852135420978044</v>
      </c>
      <c r="AS4" s="33">
        <v>34.5728287939042</v>
      </c>
      <c r="AT4" s="33">
        <v>34.301962868999745</v>
      </c>
      <c r="AU4" s="33">
        <v>34.039103329422957</v>
      </c>
      <c r="AV4" s="33">
        <v>33.783847034009874</v>
      </c>
      <c r="AW4" s="33">
        <v>33.535819172337995</v>
      </c>
      <c r="AX4" s="33">
        <v>33.294670732532815</v>
      </c>
      <c r="AY4" s="33">
        <v>33.060076241831837</v>
      </c>
      <c r="AZ4" s="33">
        <v>32.831731745721875</v>
      </c>
      <c r="BA4" s="34">
        <v>32.609352996327956</v>
      </c>
      <c r="BB4" s="81"/>
      <c r="BC4" s="1"/>
    </row>
    <row r="5" spans="1:55" x14ac:dyDescent="0.3">
      <c r="A5" s="25" t="s">
        <v>89</v>
      </c>
      <c r="B5" s="33">
        <v>80</v>
      </c>
      <c r="C5" s="33">
        <v>67.271713220297173</v>
      </c>
      <c r="D5" s="33">
        <v>60.786854852127398</v>
      </c>
      <c r="E5" s="33">
        <v>56.568542494923804</v>
      </c>
      <c r="F5" s="33">
        <v>53.499224398113761</v>
      </c>
      <c r="G5" s="33">
        <v>51.1154483397018</v>
      </c>
      <c r="H5" s="33">
        <v>49.183052236101162</v>
      </c>
      <c r="I5" s="33">
        <v>47.568284600108846</v>
      </c>
      <c r="J5" s="33">
        <v>46.188021535170058</v>
      </c>
      <c r="K5" s="33">
        <v>44.987306015227922</v>
      </c>
      <c r="L5" s="33">
        <v>43.928038942088996</v>
      </c>
      <c r="M5" s="33">
        <v>42.982797272941681</v>
      </c>
      <c r="N5" s="33">
        <v>42.131231027834126</v>
      </c>
      <c r="O5" s="33">
        <v>41.357852316573648</v>
      </c>
      <c r="P5" s="33">
        <v>40.650619852369175</v>
      </c>
      <c r="Q5" s="33">
        <v>40</v>
      </c>
      <c r="R5" s="33">
        <v>39.398324840436189</v>
      </c>
      <c r="S5" s="33">
        <v>38.839341736585872</v>
      </c>
      <c r="T5" s="33">
        <v>38.317890035485973</v>
      </c>
      <c r="U5" s="33">
        <v>37.829664360127033</v>
      </c>
      <c r="V5" s="33">
        <v>37.371038218256011</v>
      </c>
      <c r="W5" s="33">
        <v>36.93893047552821</v>
      </c>
      <c r="X5" s="33">
        <v>36.530702839738503</v>
      </c>
      <c r="Y5" s="33">
        <v>36.14408014439379</v>
      </c>
      <c r="Z5" s="33">
        <v>35.777087639996637</v>
      </c>
      <c r="AA5" s="33">
        <v>35.428001141531794</v>
      </c>
      <c r="AB5" s="33">
        <v>35.095307012066471</v>
      </c>
      <c r="AC5" s="33">
        <v>34.777669755599312</v>
      </c>
      <c r="AD5" s="33">
        <v>34.473905556712481</v>
      </c>
      <c r="AE5" s="33">
        <v>34.182960511698724</v>
      </c>
      <c r="AF5" s="33">
        <v>33.903892593201732</v>
      </c>
      <c r="AG5" s="33">
        <v>33.635856610148586</v>
      </c>
      <c r="AH5" s="33">
        <v>33.378091588892048</v>
      </c>
      <c r="AI5" s="33">
        <v>33.129910125324166</v>
      </c>
      <c r="AJ5" s="33">
        <v>32.890689352041584</v>
      </c>
      <c r="AK5" s="33">
        <v>32.65986323710905</v>
      </c>
      <c r="AL5" s="33">
        <v>32.436915987101592</v>
      </c>
      <c r="AM5" s="33">
        <v>32.221376370926187</v>
      </c>
      <c r="AN5" s="33">
        <v>32.012812815379995</v>
      </c>
      <c r="AO5" s="33">
        <v>31.810829150682025</v>
      </c>
      <c r="AP5" s="33">
        <v>31.615060905952383</v>
      </c>
      <c r="AQ5" s="33">
        <v>31.425172072041036</v>
      </c>
      <c r="AR5" s="33">
        <v>31.24085226316129</v>
      </c>
      <c r="AS5" s="33">
        <v>31.061814220177858</v>
      </c>
      <c r="AT5" s="33">
        <v>30.887791607687177</v>
      </c>
      <c r="AU5" s="33">
        <v>30.718537064634798</v>
      </c>
      <c r="AV5" s="33">
        <v>30.553820474476272</v>
      </c>
      <c r="AW5" s="33">
        <v>30.393427426063699</v>
      </c>
      <c r="AX5" s="33">
        <v>30.237157840738181</v>
      </c>
      <c r="AY5" s="33">
        <v>30.084824744691151</v>
      </c>
      <c r="AZ5" s="33">
        <v>29.936253168657</v>
      </c>
      <c r="BA5" s="34">
        <v>29.791279159518584</v>
      </c>
      <c r="BB5" s="81"/>
    </row>
    <row r="6" spans="1:55" x14ac:dyDescent="0.3">
      <c r="A6" s="69" t="s">
        <v>90</v>
      </c>
      <c r="B6" s="121">
        <v>20</v>
      </c>
      <c r="C6" s="121">
        <v>19.724654089867183</v>
      </c>
      <c r="D6" s="121">
        <v>19.565347714583421</v>
      </c>
      <c r="E6" s="121">
        <v>19.45309894824571</v>
      </c>
      <c r="F6" s="121">
        <v>19.366475714512596</v>
      </c>
      <c r="G6" s="121">
        <v>19.29598579090657</v>
      </c>
      <c r="H6" s="121">
        <v>19.236587614095988</v>
      </c>
      <c r="I6" s="121">
        <v>19.185282386505289</v>
      </c>
      <c r="J6" s="121">
        <v>19.14014155962774</v>
      </c>
      <c r="K6" s="121">
        <v>19.099851720428717</v>
      </c>
      <c r="L6" s="121">
        <v>19.063478193082773</v>
      </c>
      <c r="M6" s="121">
        <v>19.030332252431219</v>
      </c>
      <c r="N6" s="121">
        <v>18.999891837835946</v>
      </c>
      <c r="O6" s="121">
        <v>18.971751827873344</v>
      </c>
      <c r="P6" s="121">
        <v>18.945591568023726</v>
      </c>
      <c r="Q6" s="121">
        <v>18.92115293451192</v>
      </c>
      <c r="R6" s="121">
        <v>18.898225082424748</v>
      </c>
      <c r="S6" s="121">
        <v>18.876633574737408</v>
      </c>
      <c r="T6" s="121">
        <v>18.856232464552253</v>
      </c>
      <c r="U6" s="121">
        <v>18.836898417660557</v>
      </c>
      <c r="V6" s="121">
        <v>18.818526275591836</v>
      </c>
      <c r="W6" s="121">
        <v>18.8010256554142</v>
      </c>
      <c r="X6" s="121">
        <v>18.784318308654296</v>
      </c>
      <c r="Y6" s="121">
        <v>18.768336044722442</v>
      </c>
      <c r="Z6" s="121">
        <v>18.75301908004031</v>
      </c>
      <c r="AA6" s="121">
        <v>18.738314712310245</v>
      </c>
      <c r="AB6" s="121">
        <v>18.724176246023287</v>
      </c>
      <c r="AC6" s="121">
        <v>18.710562114180359</v>
      </c>
      <c r="AD6" s="121">
        <v>18.697435154762537</v>
      </c>
      <c r="AE6" s="121">
        <v>18.684762010358615</v>
      </c>
      <c r="AF6" s="121">
        <v>18.672512626632653</v>
      </c>
      <c r="AG6" s="121">
        <v>18.660659830736151</v>
      </c>
      <c r="AH6" s="121">
        <v>18.649178974852152</v>
      </c>
      <c r="AI6" s="121">
        <v>18.638047633163993</v>
      </c>
      <c r="AJ6" s="121">
        <v>18.627245342924191</v>
      </c>
      <c r="AK6" s="121">
        <v>18.616753382143422</v>
      </c>
      <c r="AL6" s="121">
        <v>18.606554577858702</v>
      </c>
      <c r="AM6" s="121">
        <v>18.59663314007085</v>
      </c>
      <c r="AN6" s="121">
        <v>18.586974517336788</v>
      </c>
      <c r="AO6" s="121">
        <v>18.577565270716047</v>
      </c>
      <c r="AP6" s="121">
        <v>18.568392963342752</v>
      </c>
      <c r="AQ6" s="121">
        <v>18.559446063356276</v>
      </c>
      <c r="AR6" s="121">
        <v>18.550713858298163</v>
      </c>
      <c r="AS6" s="121">
        <v>18.54218637938818</v>
      </c>
      <c r="AT6" s="121">
        <v>18.533854334343193</v>
      </c>
      <c r="AU6" s="121">
        <v>18.525709047608249</v>
      </c>
      <c r="AV6" s="121">
        <v>18.517742407040306</v>
      </c>
      <c r="AW6" s="121">
        <v>18.509946816226808</v>
      </c>
      <c r="AX6" s="121">
        <v>18.502315151739563</v>
      </c>
      <c r="AY6" s="121">
        <v>18.494840724723719</v>
      </c>
      <c r="AZ6" s="121">
        <v>18.48751724630511</v>
      </c>
      <c r="BA6" s="122">
        <v>18.480338796369434</v>
      </c>
      <c r="BB6" s="81"/>
    </row>
    <row r="7" spans="1:55" ht="16.2" thickBot="1" x14ac:dyDescent="0.35">
      <c r="A7" s="26" t="s">
        <v>92</v>
      </c>
      <c r="B7" s="35">
        <v>0</v>
      </c>
      <c r="C7" s="35">
        <v>0</v>
      </c>
      <c r="D7" s="35">
        <v>0</v>
      </c>
      <c r="E7" s="35">
        <v>0</v>
      </c>
      <c r="F7" s="35">
        <v>0</v>
      </c>
      <c r="G7" s="35">
        <v>0</v>
      </c>
      <c r="H7" s="35">
        <v>0</v>
      </c>
      <c r="I7" s="35">
        <v>0</v>
      </c>
      <c r="J7" s="35">
        <v>0</v>
      </c>
      <c r="K7" s="35">
        <v>0</v>
      </c>
      <c r="L7" s="35">
        <v>0</v>
      </c>
      <c r="M7" s="35">
        <v>0</v>
      </c>
      <c r="N7" s="35">
        <v>320</v>
      </c>
      <c r="O7" s="35">
        <v>251.06691132696025</v>
      </c>
      <c r="P7" s="35">
        <v>217.84998740750413</v>
      </c>
      <c r="Q7" s="35">
        <v>196.9831061351866</v>
      </c>
      <c r="R7" s="35">
        <v>182.18410221604901</v>
      </c>
      <c r="S7" s="35">
        <v>170.92163584693515</v>
      </c>
      <c r="T7" s="35">
        <v>161.94429913758717</v>
      </c>
      <c r="U7" s="35">
        <v>154.54981262797531</v>
      </c>
      <c r="V7" s="35">
        <v>148.30817816703032</v>
      </c>
      <c r="W7" s="35">
        <v>142.93874948830822</v>
      </c>
      <c r="X7" s="35">
        <v>138.24917187280025</v>
      </c>
      <c r="Y7" s="35">
        <v>134.10239747200455</v>
      </c>
      <c r="Z7" s="35">
        <v>130.39766210409243</v>
      </c>
      <c r="AA7" s="35">
        <v>127.05892184838537</v>
      </c>
      <c r="AB7" s="35">
        <v>124.02751366754285</v>
      </c>
      <c r="AC7" s="35">
        <v>121.25732532083187</v>
      </c>
      <c r="AD7" s="35">
        <v>118.71151727884671</v>
      </c>
      <c r="AE7" s="35">
        <v>116.3602381778901</v>
      </c>
      <c r="AF7" s="35">
        <v>114.17899551150956</v>
      </c>
      <c r="AG7" s="35">
        <v>112.14746982177395</v>
      </c>
      <c r="AH7" s="35">
        <v>110.24863602450138</v>
      </c>
      <c r="AI7" s="35">
        <v>108.46810179879381</v>
      </c>
      <c r="AJ7" s="35">
        <v>106.79360219799264</v>
      </c>
      <c r="AK7" s="35">
        <v>105.21460854636418</v>
      </c>
      <c r="AL7" s="35">
        <v>103.72202218833682</v>
      </c>
      <c r="AM7" s="35">
        <v>102.30793208978467</v>
      </c>
      <c r="AN7" s="35">
        <v>100.965421081617</v>
      </c>
      <c r="AO7" s="35">
        <v>99.688409578149162</v>
      </c>
      <c r="AP7" s="35">
        <v>98.471528467022637</v>
      </c>
      <c r="AQ7" s="35">
        <v>97.310014925226028</v>
      </c>
      <c r="AR7" s="35">
        <v>96.199626413057672</v>
      </c>
      <c r="AS7" s="35">
        <v>95.136569200217693</v>
      </c>
      <c r="AT7" s="35">
        <v>94.117438598710649</v>
      </c>
      <c r="AU7" s="35">
        <v>93.139168694178466</v>
      </c>
      <c r="AV7" s="35">
        <v>92.19898983558933</v>
      </c>
      <c r="AW7" s="35">
        <v>91.294392501850965</v>
      </c>
      <c r="AX7" s="35">
        <v>90.423096440873636</v>
      </c>
      <c r="AY7" s="35">
        <v>89.583024192154866</v>
      </c>
      <c r="AZ7" s="35">
        <v>88.772278272951624</v>
      </c>
      <c r="BA7" s="36">
        <v>87.9891214415196</v>
      </c>
      <c r="BB7" s="81"/>
    </row>
    <row r="8" spans="1:55" x14ac:dyDescent="0.3">
      <c r="A8" s="10"/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  <c r="V8" s="81"/>
      <c r="W8" s="81"/>
      <c r="X8" s="81"/>
      <c r="Y8" s="81"/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</row>
    <row r="9" spans="1:55" x14ac:dyDescent="0.3">
      <c r="A9" s="10"/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</row>
    <row r="10" spans="1:55" x14ac:dyDescent="0.3">
      <c r="A10" s="10"/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</row>
    <row r="11" spans="1:55" x14ac:dyDescent="0.3">
      <c r="A11" s="10"/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1"/>
      <c r="BB11" s="81"/>
    </row>
    <row r="12" spans="1:55" x14ac:dyDescent="0.3">
      <c r="A12" s="10"/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/>
      <c r="P12" s="81"/>
      <c r="Q12" s="81"/>
      <c r="R12" s="81"/>
      <c r="S12" s="81"/>
      <c r="T12" s="81"/>
      <c r="U12" s="81"/>
      <c r="V12" s="81"/>
      <c r="W12" s="81"/>
      <c r="X12" s="81"/>
      <c r="Y12" s="81"/>
      <c r="Z12" s="81"/>
      <c r="AA12" s="81"/>
      <c r="AB12" s="81"/>
      <c r="AC12" s="81"/>
      <c r="AD12" s="81"/>
      <c r="AE12" s="81"/>
      <c r="AF12" s="81"/>
      <c r="AG12" s="81"/>
      <c r="AH12" s="81"/>
      <c r="AI12" s="81"/>
      <c r="AJ12" s="81"/>
      <c r="AK12" s="81"/>
      <c r="AL12" s="81"/>
      <c r="AM12" s="81"/>
      <c r="AN12" s="81"/>
      <c r="AO12" s="81"/>
      <c r="AP12" s="81"/>
      <c r="AQ12" s="81"/>
      <c r="AR12" s="81"/>
      <c r="AS12" s="81"/>
      <c r="AT12" s="81"/>
      <c r="AU12" s="81"/>
      <c r="AV12" s="81"/>
      <c r="AW12" s="81"/>
      <c r="AX12" s="81"/>
      <c r="AY12" s="81"/>
      <c r="AZ12" s="81"/>
      <c r="BA12" s="81"/>
      <c r="BB12" s="81"/>
    </row>
    <row r="13" spans="1:55" x14ac:dyDescent="0.3">
      <c r="A13" s="10"/>
      <c r="B13" s="81"/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  <c r="AJ13" s="81"/>
      <c r="AK13" s="81"/>
      <c r="AL13" s="81"/>
      <c r="AM13" s="81"/>
      <c r="AN13" s="81"/>
      <c r="AO13" s="81"/>
      <c r="AP13" s="81"/>
      <c r="AQ13" s="81"/>
      <c r="AR13" s="81"/>
      <c r="AS13" s="81"/>
      <c r="AT13" s="81"/>
      <c r="AU13" s="81"/>
      <c r="AV13" s="81"/>
      <c r="AW13" s="81"/>
      <c r="AX13" s="81"/>
      <c r="AY13" s="81"/>
      <c r="AZ13" s="81"/>
      <c r="BA13" s="81"/>
      <c r="BB13" s="81"/>
    </row>
    <row r="14" spans="1:55" x14ac:dyDescent="0.3">
      <c r="A14" s="10"/>
      <c r="B14" s="81"/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81"/>
      <c r="AU14" s="81"/>
      <c r="AV14" s="81"/>
      <c r="AW14" s="81"/>
      <c r="AX14" s="81"/>
      <c r="AY14" s="81"/>
      <c r="AZ14" s="81"/>
      <c r="BA14" s="81"/>
      <c r="BB14" s="81"/>
    </row>
    <row r="15" spans="1:55" x14ac:dyDescent="0.3">
      <c r="A15" s="10"/>
      <c r="B15" s="81"/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/>
      <c r="Z15" s="81"/>
      <c r="AA15" s="81"/>
      <c r="AB15" s="81"/>
      <c r="AC15" s="81"/>
      <c r="AD15" s="81"/>
      <c r="AE15" s="81"/>
      <c r="AF15" s="81"/>
      <c r="AG15" s="81"/>
      <c r="AH15" s="81"/>
      <c r="AI15" s="81"/>
      <c r="AJ15" s="81"/>
      <c r="AK15" s="81"/>
      <c r="AL15" s="81"/>
      <c r="AM15" s="81"/>
      <c r="AN15" s="81"/>
      <c r="AO15" s="81"/>
      <c r="AP15" s="81"/>
      <c r="AQ15" s="81"/>
      <c r="AR15" s="81"/>
      <c r="AS15" s="81"/>
      <c r="AT15" s="81"/>
      <c r="AU15" s="81"/>
      <c r="AV15" s="81"/>
      <c r="AW15" s="81"/>
      <c r="AX15" s="81"/>
      <c r="AY15" s="81"/>
      <c r="AZ15" s="81"/>
      <c r="BA15" s="81"/>
      <c r="BB15" s="81"/>
    </row>
    <row r="16" spans="1:55" x14ac:dyDescent="0.3">
      <c r="A16" s="10"/>
      <c r="B16" s="81"/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</row>
    <row r="17" spans="1:54" x14ac:dyDescent="0.3">
      <c r="A17" s="10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81"/>
      <c r="AU17" s="81"/>
      <c r="AV17" s="81"/>
      <c r="AW17" s="81"/>
      <c r="AX17" s="81"/>
      <c r="AY17" s="81"/>
      <c r="AZ17" s="81"/>
      <c r="BA17" s="81"/>
      <c r="BB17" s="81"/>
    </row>
    <row r="18" spans="1:54" x14ac:dyDescent="0.3">
      <c r="A18" s="10"/>
      <c r="B18" s="10"/>
      <c r="C18" s="10"/>
      <c r="D18" s="10"/>
      <c r="E18" s="10"/>
      <c r="F18" s="10"/>
      <c r="G18" s="5"/>
      <c r="H18" s="5"/>
      <c r="I18" s="5"/>
      <c r="J18" s="5"/>
      <c r="K18" s="5"/>
      <c r="L18" s="5"/>
      <c r="M18" s="5"/>
      <c r="N18" s="81"/>
      <c r="O18" s="81"/>
      <c r="P18" s="81"/>
      <c r="Q18" s="81"/>
      <c r="R18" s="81"/>
      <c r="S18" s="81"/>
      <c r="T18" s="81"/>
      <c r="U18" s="81"/>
      <c r="V18" s="81"/>
      <c r="W18" s="81"/>
      <c r="X18" s="81"/>
      <c r="Y18" s="81"/>
      <c r="Z18" s="81"/>
      <c r="AA18" s="81"/>
      <c r="AB18" s="81"/>
      <c r="AC18" s="81"/>
      <c r="AD18" s="81"/>
      <c r="AE18" s="81"/>
      <c r="AF18" s="81"/>
      <c r="AG18" s="81"/>
      <c r="AH18" s="81"/>
      <c r="AI18" s="81"/>
      <c r="AJ18" s="81"/>
      <c r="AK18" s="81"/>
      <c r="AL18" s="81"/>
      <c r="AM18" s="81"/>
      <c r="AN18" s="81"/>
      <c r="AO18" s="81"/>
      <c r="AP18" s="81"/>
      <c r="AQ18" s="81"/>
      <c r="AR18" s="81"/>
      <c r="AS18" s="81"/>
      <c r="AT18" s="81"/>
      <c r="AU18" s="81"/>
      <c r="AV18" s="81"/>
      <c r="AW18" s="81"/>
      <c r="AX18" s="81"/>
      <c r="AY18" s="81"/>
      <c r="AZ18" s="81"/>
      <c r="BA18" s="81"/>
      <c r="BB18" s="81"/>
    </row>
    <row r="19" spans="1:54" x14ac:dyDescent="0.3">
      <c r="A19" s="10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81"/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81"/>
      <c r="AA19" s="81"/>
      <c r="AB19" s="81"/>
      <c r="AC19" s="81"/>
      <c r="AD19" s="81"/>
      <c r="AE19" s="81"/>
      <c r="AF19" s="81"/>
      <c r="AG19" s="81"/>
      <c r="AH19" s="81"/>
      <c r="AI19" s="81"/>
      <c r="AJ19" s="81"/>
      <c r="AK19" s="81"/>
      <c r="AL19" s="81"/>
      <c r="AM19" s="81"/>
      <c r="AN19" s="81"/>
      <c r="AO19" s="81"/>
      <c r="AP19" s="81"/>
      <c r="AQ19" s="81"/>
      <c r="AR19" s="81"/>
      <c r="AS19" s="81"/>
      <c r="AT19" s="81"/>
      <c r="AU19" s="81"/>
      <c r="AV19" s="81"/>
      <c r="AW19" s="81"/>
      <c r="AX19" s="81"/>
      <c r="AY19" s="81"/>
      <c r="AZ19" s="81"/>
      <c r="BA19" s="81"/>
      <c r="BB19" s="81"/>
    </row>
    <row r="20" spans="1:54" x14ac:dyDescent="0.3">
      <c r="B20" s="43"/>
      <c r="C20" s="44"/>
    </row>
    <row r="22" spans="1:54" x14ac:dyDescent="0.3">
      <c r="B22" s="44"/>
    </row>
    <row r="23" spans="1:54" x14ac:dyDescent="0.3">
      <c r="B23" s="44"/>
    </row>
  </sheetData>
  <pageMargins left="0.7" right="0.7" top="0.75" bottom="0.75" header="0.3" footer="0.3"/>
  <pageSetup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4F1704-24BE-48F1-9574-42F155399A4D}">
  <sheetPr>
    <tabColor rgb="FFD9C6FE"/>
  </sheetPr>
  <dimension ref="A1:U23"/>
  <sheetViews>
    <sheetView showZeros="0" zoomScaleNormal="100" workbookViewId="0">
      <selection activeCell="B3" sqref="B3"/>
    </sheetView>
  </sheetViews>
  <sheetFormatPr defaultColWidth="9.109375" defaultRowHeight="15.6" x14ac:dyDescent="0.3"/>
  <cols>
    <col min="1" max="16384" width="9.109375" style="1"/>
  </cols>
  <sheetData>
    <row r="1" spans="1:21" ht="16.2" thickBot="1" x14ac:dyDescent="0.35">
      <c r="A1" s="1" t="str">
        <f>_xlfn.CONCAT( "Table of Initial Pipeline Capacity between Sites [",VLOOKUP("volume", Units!$A$2:$B$11, 2, FALSE),"/", VLOOKUP("time", Units!$A$2:$B$11, 2, FALSE),"]")</f>
        <v>Table of Initial Pipeline Capacity between Sites [bbl/day]</v>
      </c>
    </row>
    <row r="2" spans="1:21" x14ac:dyDescent="0.3">
      <c r="A2" s="3" t="s">
        <v>204</v>
      </c>
      <c r="B2" s="4" t="s">
        <v>107</v>
      </c>
      <c r="C2" s="4" t="s">
        <v>108</v>
      </c>
      <c r="D2" s="4" t="s">
        <v>109</v>
      </c>
      <c r="E2" s="4" t="s">
        <v>110</v>
      </c>
      <c r="F2" s="4" t="s">
        <v>111</v>
      </c>
      <c r="G2" s="4" t="s">
        <v>112</v>
      </c>
      <c r="H2" s="4" t="s">
        <v>113</v>
      </c>
      <c r="I2" s="4" t="s">
        <v>114</v>
      </c>
      <c r="J2" s="78" t="s">
        <v>115</v>
      </c>
      <c r="K2" s="4" t="s">
        <v>94</v>
      </c>
      <c r="L2" s="78" t="s">
        <v>95</v>
      </c>
      <c r="M2" s="4" t="s">
        <v>101</v>
      </c>
      <c r="N2" s="78" t="s">
        <v>102</v>
      </c>
      <c r="O2" s="72" t="s">
        <v>99</v>
      </c>
      <c r="P2" s="4" t="s">
        <v>242</v>
      </c>
      <c r="Q2" s="78" t="s">
        <v>243</v>
      </c>
      <c r="R2" s="4" t="s">
        <v>244</v>
      </c>
      <c r="S2" s="4" t="s">
        <v>245</v>
      </c>
      <c r="T2" s="78" t="s">
        <v>246</v>
      </c>
      <c r="U2" s="24" t="s">
        <v>92</v>
      </c>
    </row>
    <row r="3" spans="1:21" x14ac:dyDescent="0.3">
      <c r="A3" s="25" t="s">
        <v>87</v>
      </c>
      <c r="B3" s="6">
        <v>14206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75">
        <v>0</v>
      </c>
      <c r="K3" s="6">
        <v>0</v>
      </c>
      <c r="L3" s="75">
        <v>0</v>
      </c>
      <c r="M3" s="6">
        <v>0</v>
      </c>
      <c r="N3" s="75">
        <v>0</v>
      </c>
      <c r="O3" s="103">
        <v>0</v>
      </c>
      <c r="P3" s="6"/>
      <c r="Q3" s="75"/>
      <c r="R3" s="6"/>
      <c r="S3" s="6"/>
      <c r="T3" s="75"/>
      <c r="U3" s="28">
        <v>0</v>
      </c>
    </row>
    <row r="4" spans="1:21" x14ac:dyDescent="0.3">
      <c r="A4" s="25" t="s">
        <v>88</v>
      </c>
      <c r="B4" s="6">
        <v>0</v>
      </c>
      <c r="C4" s="6">
        <v>0</v>
      </c>
      <c r="D4" s="6">
        <v>0</v>
      </c>
      <c r="E4" s="6">
        <v>0</v>
      </c>
      <c r="F4" s="6">
        <v>14206</v>
      </c>
      <c r="G4" s="6">
        <v>0</v>
      </c>
      <c r="H4" s="6">
        <v>0</v>
      </c>
      <c r="I4" s="6">
        <v>0</v>
      </c>
      <c r="J4" s="75">
        <v>0</v>
      </c>
      <c r="K4" s="6">
        <v>0</v>
      </c>
      <c r="L4" s="75">
        <v>0</v>
      </c>
      <c r="M4" s="6">
        <v>0</v>
      </c>
      <c r="N4" s="75">
        <v>0</v>
      </c>
      <c r="O4" s="103">
        <v>0</v>
      </c>
      <c r="P4" s="6"/>
      <c r="Q4" s="75"/>
      <c r="R4" s="6"/>
      <c r="S4" s="6"/>
      <c r="T4" s="75"/>
      <c r="U4" s="28">
        <v>0</v>
      </c>
    </row>
    <row r="5" spans="1:21" x14ac:dyDescent="0.3">
      <c r="A5" s="25" t="s">
        <v>89</v>
      </c>
      <c r="B5" s="6">
        <v>0</v>
      </c>
      <c r="C5" s="6">
        <v>0</v>
      </c>
      <c r="D5" s="6">
        <v>0</v>
      </c>
      <c r="E5" s="6">
        <v>0</v>
      </c>
      <c r="F5" s="6">
        <v>0</v>
      </c>
      <c r="G5" s="6">
        <v>14206</v>
      </c>
      <c r="H5" s="6">
        <v>0</v>
      </c>
      <c r="I5" s="6">
        <v>0</v>
      </c>
      <c r="J5" s="75">
        <v>0</v>
      </c>
      <c r="K5" s="6">
        <v>0</v>
      </c>
      <c r="L5" s="75">
        <v>0</v>
      </c>
      <c r="M5" s="6">
        <v>0</v>
      </c>
      <c r="N5" s="75">
        <v>0</v>
      </c>
      <c r="O5" s="103">
        <v>0</v>
      </c>
      <c r="P5" s="6"/>
      <c r="Q5" s="75"/>
      <c r="R5" s="6"/>
      <c r="S5" s="6"/>
      <c r="T5" s="75"/>
      <c r="U5" s="28">
        <v>0</v>
      </c>
    </row>
    <row r="6" spans="1:21" x14ac:dyDescent="0.3">
      <c r="A6" s="69" t="s">
        <v>90</v>
      </c>
      <c r="B6" s="76">
        <v>0</v>
      </c>
      <c r="C6" s="76">
        <v>0</v>
      </c>
      <c r="D6" s="76">
        <v>0</v>
      </c>
      <c r="E6" s="76">
        <v>0</v>
      </c>
      <c r="F6" s="76">
        <v>0</v>
      </c>
      <c r="G6" s="76">
        <v>0</v>
      </c>
      <c r="H6" s="76">
        <v>0</v>
      </c>
      <c r="I6" s="76">
        <v>0</v>
      </c>
      <c r="J6" s="77">
        <v>0</v>
      </c>
      <c r="K6" s="76">
        <v>0</v>
      </c>
      <c r="L6" s="77">
        <v>0</v>
      </c>
      <c r="M6" s="76">
        <v>0</v>
      </c>
      <c r="N6" s="77">
        <v>0</v>
      </c>
      <c r="O6" s="111">
        <v>0</v>
      </c>
      <c r="P6" s="76"/>
      <c r="Q6" s="77"/>
      <c r="R6" s="76"/>
      <c r="S6" s="76"/>
      <c r="T6" s="77"/>
      <c r="U6" s="79">
        <v>0</v>
      </c>
    </row>
    <row r="7" spans="1:21" x14ac:dyDescent="0.3">
      <c r="A7" s="69" t="s">
        <v>92</v>
      </c>
      <c r="B7" s="76">
        <v>0</v>
      </c>
      <c r="C7" s="76">
        <v>0</v>
      </c>
      <c r="D7" s="76">
        <v>0</v>
      </c>
      <c r="E7" s="76">
        <v>0</v>
      </c>
      <c r="F7" s="76">
        <v>0</v>
      </c>
      <c r="G7" s="76">
        <v>0</v>
      </c>
      <c r="H7" s="76">
        <v>0</v>
      </c>
      <c r="I7" s="76">
        <v>42857</v>
      </c>
      <c r="J7" s="77">
        <v>0</v>
      </c>
      <c r="K7" s="76">
        <v>0</v>
      </c>
      <c r="L7" s="77">
        <v>0</v>
      </c>
      <c r="M7" s="76">
        <v>0</v>
      </c>
      <c r="N7" s="77">
        <v>0</v>
      </c>
      <c r="O7" s="111">
        <v>0</v>
      </c>
      <c r="P7" s="76"/>
      <c r="Q7" s="77"/>
      <c r="R7" s="76"/>
      <c r="S7" s="76"/>
      <c r="T7" s="77"/>
      <c r="U7" s="79">
        <v>0</v>
      </c>
    </row>
    <row r="8" spans="1:21" x14ac:dyDescent="0.3">
      <c r="A8" s="25" t="s">
        <v>107</v>
      </c>
      <c r="B8" s="6">
        <v>0</v>
      </c>
      <c r="C8" s="6">
        <v>42857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75">
        <v>0</v>
      </c>
      <c r="K8" s="6">
        <v>42857</v>
      </c>
      <c r="L8" s="75">
        <v>0</v>
      </c>
      <c r="M8" s="6">
        <v>0</v>
      </c>
      <c r="N8" s="75">
        <v>0</v>
      </c>
      <c r="O8" s="103">
        <v>0</v>
      </c>
      <c r="P8" s="6"/>
      <c r="Q8" s="75"/>
      <c r="R8" s="6"/>
      <c r="S8" s="6"/>
      <c r="T8" s="75"/>
      <c r="U8" s="28">
        <v>0</v>
      </c>
    </row>
    <row r="9" spans="1:21" x14ac:dyDescent="0.3">
      <c r="A9" s="25" t="s">
        <v>108</v>
      </c>
      <c r="B9" s="6"/>
      <c r="C9" s="6">
        <v>0</v>
      </c>
      <c r="D9" s="6">
        <v>42857</v>
      </c>
      <c r="E9" s="6">
        <v>0</v>
      </c>
      <c r="F9" s="6">
        <v>42857</v>
      </c>
      <c r="G9" s="6">
        <v>0</v>
      </c>
      <c r="H9" s="6">
        <v>0</v>
      </c>
      <c r="I9" s="6">
        <v>0</v>
      </c>
      <c r="J9" s="75">
        <v>0</v>
      </c>
      <c r="K9" s="6">
        <v>0</v>
      </c>
      <c r="L9" s="75">
        <v>0</v>
      </c>
      <c r="M9" s="6">
        <v>0</v>
      </c>
      <c r="N9" s="75">
        <v>0</v>
      </c>
      <c r="O9" s="103">
        <v>0</v>
      </c>
      <c r="P9" s="6"/>
      <c r="Q9" s="75"/>
      <c r="R9" s="6"/>
      <c r="S9" s="6"/>
      <c r="T9" s="75"/>
      <c r="U9" s="28">
        <v>0</v>
      </c>
    </row>
    <row r="10" spans="1:21" x14ac:dyDescent="0.3">
      <c r="A10" s="25" t="s">
        <v>109</v>
      </c>
      <c r="B10" s="6">
        <v>0</v>
      </c>
      <c r="C10" s="6"/>
      <c r="D10" s="6">
        <v>0</v>
      </c>
      <c r="E10" s="6">
        <v>42857</v>
      </c>
      <c r="F10" s="6">
        <v>0</v>
      </c>
      <c r="G10" s="6">
        <v>0</v>
      </c>
      <c r="H10" s="6">
        <v>0</v>
      </c>
      <c r="I10" s="6">
        <v>0</v>
      </c>
      <c r="J10" s="75">
        <v>0</v>
      </c>
      <c r="K10" s="6">
        <v>0</v>
      </c>
      <c r="L10" s="75">
        <v>0</v>
      </c>
      <c r="M10" s="6">
        <v>0</v>
      </c>
      <c r="N10" s="75">
        <v>0</v>
      </c>
      <c r="O10" s="103">
        <v>0</v>
      </c>
      <c r="P10" s="6"/>
      <c r="Q10" s="75"/>
      <c r="R10" s="6"/>
      <c r="S10" s="6"/>
      <c r="T10" s="75"/>
      <c r="U10" s="28">
        <v>0</v>
      </c>
    </row>
    <row r="11" spans="1:21" x14ac:dyDescent="0.3">
      <c r="A11" s="25" t="s">
        <v>110</v>
      </c>
      <c r="B11" s="6">
        <v>0</v>
      </c>
      <c r="C11" s="6">
        <v>0</v>
      </c>
      <c r="D11" s="6"/>
      <c r="E11" s="6">
        <v>0</v>
      </c>
      <c r="F11" s="6">
        <v>0</v>
      </c>
      <c r="G11" s="6">
        <v>42857</v>
      </c>
      <c r="H11" s="6">
        <v>0</v>
      </c>
      <c r="I11" s="6">
        <v>0</v>
      </c>
      <c r="J11" s="75">
        <v>0</v>
      </c>
      <c r="K11" s="6">
        <v>0</v>
      </c>
      <c r="L11" s="75">
        <v>42857</v>
      </c>
      <c r="M11" s="6">
        <v>0</v>
      </c>
      <c r="N11" s="75">
        <v>0</v>
      </c>
      <c r="O11" s="103">
        <v>0</v>
      </c>
      <c r="P11" s="6"/>
      <c r="Q11" s="75"/>
      <c r="R11" s="6"/>
      <c r="S11" s="6"/>
      <c r="T11" s="75"/>
      <c r="U11" s="28">
        <v>0</v>
      </c>
    </row>
    <row r="12" spans="1:21" x14ac:dyDescent="0.3">
      <c r="A12" s="25" t="s">
        <v>111</v>
      </c>
      <c r="B12" s="6">
        <v>0</v>
      </c>
      <c r="C12" s="6"/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42857</v>
      </c>
      <c r="J12" s="75">
        <v>0</v>
      </c>
      <c r="K12" s="6">
        <v>0</v>
      </c>
      <c r="L12" s="75">
        <v>0</v>
      </c>
      <c r="M12" s="6">
        <v>0</v>
      </c>
      <c r="N12" s="75">
        <v>0</v>
      </c>
      <c r="O12" s="103">
        <v>0</v>
      </c>
      <c r="P12" s="6"/>
      <c r="Q12" s="75"/>
      <c r="R12" s="6"/>
      <c r="S12" s="6"/>
      <c r="T12" s="75"/>
      <c r="U12" s="28">
        <v>0</v>
      </c>
    </row>
    <row r="13" spans="1:21" x14ac:dyDescent="0.3">
      <c r="A13" s="25" t="s">
        <v>112</v>
      </c>
      <c r="B13" s="6">
        <v>0</v>
      </c>
      <c r="C13" s="6">
        <v>0</v>
      </c>
      <c r="D13" s="6">
        <v>0</v>
      </c>
      <c r="E13" s="6"/>
      <c r="F13" s="6">
        <v>0</v>
      </c>
      <c r="G13" s="6">
        <v>0</v>
      </c>
      <c r="H13" s="6">
        <v>42857</v>
      </c>
      <c r="I13" s="6">
        <v>0</v>
      </c>
      <c r="J13" s="75">
        <v>0</v>
      </c>
      <c r="K13" s="6">
        <v>0</v>
      </c>
      <c r="L13" s="75">
        <v>0</v>
      </c>
      <c r="M13" s="6">
        <v>0</v>
      </c>
      <c r="N13" s="75">
        <v>0</v>
      </c>
      <c r="O13" s="103">
        <v>0</v>
      </c>
      <c r="P13" s="6"/>
      <c r="Q13" s="75"/>
      <c r="R13" s="6"/>
      <c r="S13" s="6"/>
      <c r="T13" s="75"/>
      <c r="U13" s="28">
        <v>0</v>
      </c>
    </row>
    <row r="14" spans="1:21" x14ac:dyDescent="0.3">
      <c r="A14" s="25" t="s">
        <v>113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/>
      <c r="H14" s="6">
        <v>0</v>
      </c>
      <c r="I14" s="6">
        <v>42857</v>
      </c>
      <c r="J14" s="75">
        <v>0</v>
      </c>
      <c r="K14" s="6">
        <v>0</v>
      </c>
      <c r="L14" s="75">
        <v>0</v>
      </c>
      <c r="M14" s="6">
        <v>0</v>
      </c>
      <c r="N14" s="75">
        <v>0</v>
      </c>
      <c r="O14" s="103">
        <v>0</v>
      </c>
      <c r="P14" s="6"/>
      <c r="Q14" s="75"/>
      <c r="R14" s="6"/>
      <c r="S14" s="6"/>
      <c r="T14" s="75"/>
      <c r="U14" s="28">
        <v>0</v>
      </c>
    </row>
    <row r="15" spans="1:21" x14ac:dyDescent="0.3">
      <c r="A15" s="25" t="s">
        <v>114</v>
      </c>
      <c r="B15" s="6">
        <v>0</v>
      </c>
      <c r="C15" s="6">
        <v>0</v>
      </c>
      <c r="D15" s="6">
        <v>0</v>
      </c>
      <c r="E15" s="6">
        <v>0</v>
      </c>
      <c r="F15" s="6"/>
      <c r="G15" s="6">
        <v>0</v>
      </c>
      <c r="H15" s="6"/>
      <c r="I15" s="6">
        <v>0</v>
      </c>
      <c r="J15" s="75">
        <v>0</v>
      </c>
      <c r="K15" s="6">
        <v>0</v>
      </c>
      <c r="L15" s="75">
        <v>0</v>
      </c>
      <c r="M15" s="6">
        <v>0</v>
      </c>
      <c r="N15" s="75">
        <v>0</v>
      </c>
      <c r="O15" s="103">
        <v>0</v>
      </c>
      <c r="P15" s="6"/>
      <c r="Q15" s="75"/>
      <c r="R15" s="6"/>
      <c r="S15" s="6"/>
      <c r="T15" s="75"/>
      <c r="U15" s="28">
        <v>0</v>
      </c>
    </row>
    <row r="16" spans="1:21" x14ac:dyDescent="0.3">
      <c r="A16" s="69" t="s">
        <v>115</v>
      </c>
      <c r="B16" s="76">
        <v>0</v>
      </c>
      <c r="C16" s="76">
        <v>0</v>
      </c>
      <c r="D16" s="76">
        <v>0</v>
      </c>
      <c r="E16" s="76">
        <v>0</v>
      </c>
      <c r="F16" s="76">
        <v>0</v>
      </c>
      <c r="G16" s="76">
        <v>0</v>
      </c>
      <c r="H16" s="76">
        <v>0</v>
      </c>
      <c r="I16" s="76">
        <v>0</v>
      </c>
      <c r="J16" s="77">
        <v>0</v>
      </c>
      <c r="K16" s="76">
        <v>0</v>
      </c>
      <c r="L16" s="77">
        <v>0</v>
      </c>
      <c r="M16" s="76">
        <v>0</v>
      </c>
      <c r="N16" s="77">
        <v>0</v>
      </c>
      <c r="O16" s="111">
        <v>0</v>
      </c>
      <c r="P16" s="76"/>
      <c r="Q16" s="77"/>
      <c r="R16" s="76"/>
      <c r="S16" s="76"/>
      <c r="T16" s="77"/>
      <c r="U16" s="79">
        <v>0</v>
      </c>
    </row>
    <row r="17" spans="1:21" x14ac:dyDescent="0.3">
      <c r="A17" s="25" t="s">
        <v>99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75">
        <v>0</v>
      </c>
      <c r="K17" s="6">
        <v>0</v>
      </c>
      <c r="L17" s="75">
        <v>0</v>
      </c>
      <c r="M17" s="6">
        <v>0</v>
      </c>
      <c r="N17" s="75">
        <v>0</v>
      </c>
      <c r="O17" s="103">
        <v>0</v>
      </c>
      <c r="P17" s="6"/>
      <c r="Q17" s="75"/>
      <c r="R17" s="6"/>
      <c r="S17" s="6"/>
      <c r="T17" s="75"/>
      <c r="U17" s="28">
        <v>0</v>
      </c>
    </row>
    <row r="18" spans="1:21" x14ac:dyDescent="0.3">
      <c r="A18" s="25" t="s">
        <v>242</v>
      </c>
      <c r="B18" s="6"/>
      <c r="C18" s="6"/>
      <c r="D18" s="6"/>
      <c r="E18" s="6"/>
      <c r="F18" s="6"/>
      <c r="G18" s="6"/>
      <c r="H18" s="6"/>
      <c r="I18" s="6"/>
      <c r="J18" s="75"/>
      <c r="K18" s="6"/>
      <c r="L18" s="75"/>
      <c r="M18" s="6"/>
      <c r="N18" s="75"/>
      <c r="O18" s="103"/>
      <c r="P18" s="6"/>
      <c r="Q18" s="75"/>
      <c r="R18" s="6"/>
      <c r="S18" s="6"/>
      <c r="T18" s="75"/>
      <c r="U18" s="28"/>
    </row>
    <row r="19" spans="1:21" x14ac:dyDescent="0.3">
      <c r="A19" s="69" t="s">
        <v>243</v>
      </c>
      <c r="B19" s="76"/>
      <c r="C19" s="76"/>
      <c r="D19" s="76"/>
      <c r="E19" s="76"/>
      <c r="F19" s="76"/>
      <c r="G19" s="76"/>
      <c r="H19" s="76"/>
      <c r="I19" s="76"/>
      <c r="J19" s="77"/>
      <c r="K19" s="76"/>
      <c r="L19" s="77"/>
      <c r="M19" s="76"/>
      <c r="N19" s="77"/>
      <c r="O19" s="111"/>
      <c r="P19" s="76"/>
      <c r="Q19" s="77"/>
      <c r="R19" s="76"/>
      <c r="S19" s="76"/>
      <c r="T19" s="77"/>
      <c r="U19" s="79"/>
    </row>
    <row r="20" spans="1:21" x14ac:dyDescent="0.3">
      <c r="A20" s="25" t="s">
        <v>96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75">
        <v>0</v>
      </c>
      <c r="K20" s="6">
        <v>0</v>
      </c>
      <c r="L20" s="75">
        <v>0</v>
      </c>
      <c r="M20" s="6">
        <v>0</v>
      </c>
      <c r="N20" s="75">
        <v>0</v>
      </c>
      <c r="O20" s="103">
        <v>0</v>
      </c>
      <c r="P20" s="6"/>
      <c r="Q20" s="75"/>
      <c r="R20" s="6"/>
      <c r="S20" s="6"/>
      <c r="T20" s="75"/>
      <c r="U20" s="28">
        <v>42857</v>
      </c>
    </row>
    <row r="21" spans="1:21" x14ac:dyDescent="0.3">
      <c r="A21" s="69" t="s">
        <v>97</v>
      </c>
      <c r="B21" s="76">
        <v>0</v>
      </c>
      <c r="C21" s="76">
        <v>0</v>
      </c>
      <c r="D21" s="76">
        <v>0</v>
      </c>
      <c r="E21" s="76">
        <v>0</v>
      </c>
      <c r="F21" s="76">
        <v>0</v>
      </c>
      <c r="G21" s="76">
        <v>0</v>
      </c>
      <c r="H21" s="76">
        <v>0</v>
      </c>
      <c r="I21" s="76">
        <v>0</v>
      </c>
      <c r="J21" s="77">
        <v>0</v>
      </c>
      <c r="K21" s="76">
        <v>0</v>
      </c>
      <c r="L21" s="77">
        <v>0</v>
      </c>
      <c r="M21" s="76">
        <v>0</v>
      </c>
      <c r="N21" s="77">
        <v>0</v>
      </c>
      <c r="O21" s="111">
        <v>0</v>
      </c>
      <c r="P21" s="76"/>
      <c r="Q21" s="77"/>
      <c r="R21" s="76"/>
      <c r="S21" s="76"/>
      <c r="T21" s="77"/>
      <c r="U21" s="79">
        <v>42857</v>
      </c>
    </row>
    <row r="22" spans="1:21" x14ac:dyDescent="0.3">
      <c r="A22" s="25" t="s">
        <v>101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75">
        <v>0</v>
      </c>
      <c r="K22" s="6">
        <v>0</v>
      </c>
      <c r="L22" s="75">
        <v>0</v>
      </c>
      <c r="M22" s="6">
        <v>0</v>
      </c>
      <c r="N22" s="75">
        <v>0</v>
      </c>
      <c r="O22" s="103">
        <v>0</v>
      </c>
      <c r="P22" s="6"/>
      <c r="Q22" s="75"/>
      <c r="R22" s="6"/>
      <c r="S22" s="6"/>
      <c r="T22" s="75"/>
      <c r="U22" s="28">
        <v>0</v>
      </c>
    </row>
    <row r="23" spans="1:21" ht="16.2" thickBot="1" x14ac:dyDescent="0.35">
      <c r="A23" s="26" t="s">
        <v>102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80">
        <v>0</v>
      </c>
      <c r="K23" s="7">
        <v>0</v>
      </c>
      <c r="L23" s="80">
        <v>0</v>
      </c>
      <c r="M23" s="7">
        <v>0</v>
      </c>
      <c r="N23" s="80">
        <v>0</v>
      </c>
      <c r="O23" s="104">
        <v>71429</v>
      </c>
      <c r="P23" s="7"/>
      <c r="Q23" s="80"/>
      <c r="R23" s="7"/>
      <c r="S23" s="7"/>
      <c r="T23" s="80"/>
      <c r="U23" s="8">
        <v>0</v>
      </c>
    </row>
  </sheetData>
  <pageMargins left="0.7" right="0.7" top="0.75" bottom="0.75" header="0.3" footer="0.3"/>
  <pageSetup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7E21CA-E0F8-4445-8FC2-328828AC1FFE}">
  <sheetPr>
    <tabColor rgb="FFD9C6FE"/>
  </sheetPr>
  <dimension ref="A1:BJ63"/>
  <sheetViews>
    <sheetView zoomScaleNormal="100" workbookViewId="0">
      <pane xSplit="1" ySplit="2" topLeftCell="B3" activePane="bottomRight" state="frozen"/>
      <selection activeCell="A5" sqref="A5"/>
      <selection pane="topRight" activeCell="A5" sqref="A5"/>
      <selection pane="bottomLeft" activeCell="A5" sqref="A5"/>
      <selection pane="bottomRight"/>
    </sheetView>
  </sheetViews>
  <sheetFormatPr defaultColWidth="9.33203125" defaultRowHeight="15.6" x14ac:dyDescent="0.3"/>
  <cols>
    <col min="1" max="2" width="15.6640625" style="1" customWidth="1"/>
    <col min="3" max="20" width="9.33203125" style="1"/>
    <col min="21" max="21" width="12.109375" style="1" bestFit="1" customWidth="1"/>
    <col min="22" max="16384" width="9.33203125" style="1"/>
  </cols>
  <sheetData>
    <row r="1" spans="1:62" ht="16.2" thickBot="1" x14ac:dyDescent="0.35">
      <c r="A1" s="1" t="s">
        <v>239</v>
      </c>
    </row>
    <row r="2" spans="1:62" x14ac:dyDescent="0.3">
      <c r="A2" s="3" t="s">
        <v>204</v>
      </c>
      <c r="B2" s="4" t="s">
        <v>107</v>
      </c>
      <c r="C2" s="4" t="s">
        <v>108</v>
      </c>
      <c r="D2" s="4" t="s">
        <v>109</v>
      </c>
      <c r="E2" s="4" t="s">
        <v>110</v>
      </c>
      <c r="F2" s="4" t="s">
        <v>111</v>
      </c>
      <c r="G2" s="4" t="s">
        <v>112</v>
      </c>
      <c r="H2" s="4" t="s">
        <v>113</v>
      </c>
      <c r="I2" s="4" t="s">
        <v>114</v>
      </c>
      <c r="J2" s="78" t="s">
        <v>115</v>
      </c>
      <c r="K2" s="4" t="s">
        <v>94</v>
      </c>
      <c r="L2" s="78" t="s">
        <v>95</v>
      </c>
      <c r="M2" s="4" t="s">
        <v>101</v>
      </c>
      <c r="N2" s="78" t="s">
        <v>102</v>
      </c>
      <c r="O2" s="72" t="s">
        <v>99</v>
      </c>
      <c r="P2" s="4" t="s">
        <v>242</v>
      </c>
      <c r="Q2" s="78" t="s">
        <v>243</v>
      </c>
      <c r="R2" s="24" t="s">
        <v>92</v>
      </c>
      <c r="S2" s="101"/>
      <c r="T2" s="101"/>
      <c r="U2" s="101"/>
      <c r="V2" s="101"/>
      <c r="W2" s="101"/>
      <c r="X2" s="101"/>
      <c r="Y2" s="101"/>
      <c r="Z2" s="101"/>
      <c r="AA2" s="101"/>
      <c r="AB2" s="101"/>
      <c r="AC2" s="101"/>
      <c r="AD2" s="101"/>
      <c r="AE2" s="101"/>
      <c r="AF2" s="101"/>
      <c r="AG2" s="101"/>
      <c r="AH2" s="101"/>
      <c r="AI2" s="101"/>
      <c r="AJ2" s="101"/>
      <c r="AK2" s="101"/>
      <c r="AL2" s="101"/>
      <c r="AM2" s="101"/>
      <c r="AN2" s="101"/>
      <c r="AO2" s="101"/>
      <c r="AP2" s="101"/>
      <c r="AQ2" s="101"/>
      <c r="AR2" s="101"/>
      <c r="AS2" s="101"/>
      <c r="AT2" s="101"/>
      <c r="AU2" s="101"/>
      <c r="AV2" s="101"/>
      <c r="AW2" s="101"/>
      <c r="AX2" s="101"/>
      <c r="AY2" s="101"/>
      <c r="AZ2" s="101"/>
      <c r="BA2" s="101"/>
      <c r="BB2" s="101"/>
      <c r="BC2" s="101"/>
      <c r="BD2" s="101"/>
      <c r="BE2" s="101"/>
      <c r="BF2" s="101"/>
      <c r="BG2" s="101"/>
      <c r="BH2" s="101"/>
      <c r="BI2" s="101"/>
      <c r="BJ2" s="101"/>
    </row>
    <row r="3" spans="1:62" x14ac:dyDescent="0.3">
      <c r="A3" s="25" t="s">
        <v>87</v>
      </c>
      <c r="B3" s="6">
        <v>6</v>
      </c>
      <c r="C3" s="6"/>
      <c r="D3" s="6"/>
      <c r="E3" s="6"/>
      <c r="F3" s="6"/>
      <c r="G3" s="6"/>
      <c r="H3" s="6"/>
      <c r="I3" s="6"/>
      <c r="J3" s="75"/>
      <c r="K3" s="6"/>
      <c r="L3" s="75"/>
      <c r="M3" s="6"/>
      <c r="N3" s="75"/>
      <c r="O3" s="103"/>
      <c r="P3" s="6"/>
      <c r="Q3" s="75"/>
      <c r="R3" s="28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</row>
    <row r="4" spans="1:62" x14ac:dyDescent="0.3">
      <c r="A4" s="25" t="s">
        <v>88</v>
      </c>
      <c r="B4" s="6"/>
      <c r="C4" s="6"/>
      <c r="D4" s="6"/>
      <c r="E4" s="6"/>
      <c r="F4" s="6">
        <v>6</v>
      </c>
      <c r="G4" s="6"/>
      <c r="H4" s="6"/>
      <c r="I4" s="6"/>
      <c r="J4" s="75"/>
      <c r="K4" s="6"/>
      <c r="L4" s="75"/>
      <c r="M4" s="6"/>
      <c r="N4" s="75"/>
      <c r="O4" s="103"/>
      <c r="P4" s="6"/>
      <c r="Q4" s="75"/>
      <c r="R4" s="28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</row>
    <row r="5" spans="1:62" x14ac:dyDescent="0.3">
      <c r="A5" s="25" t="s">
        <v>89</v>
      </c>
      <c r="B5" s="6"/>
      <c r="C5" s="6"/>
      <c r="D5" s="6"/>
      <c r="E5" s="6"/>
      <c r="F5" s="6"/>
      <c r="G5" s="6">
        <v>6</v>
      </c>
      <c r="H5" s="6"/>
      <c r="I5" s="6"/>
      <c r="J5" s="75"/>
      <c r="K5" s="6"/>
      <c r="L5" s="75"/>
      <c r="M5" s="6"/>
      <c r="N5" s="75"/>
      <c r="O5" s="103"/>
      <c r="P5" s="6"/>
      <c r="Q5" s="75"/>
      <c r="R5" s="28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</row>
    <row r="6" spans="1:62" x14ac:dyDescent="0.3">
      <c r="A6" s="69" t="s">
        <v>90</v>
      </c>
      <c r="B6" s="76"/>
      <c r="C6" s="76"/>
      <c r="D6" s="76"/>
      <c r="E6" s="76"/>
      <c r="F6" s="76"/>
      <c r="G6" s="76"/>
      <c r="H6" s="76"/>
      <c r="I6" s="76"/>
      <c r="J6" s="77"/>
      <c r="K6" s="76"/>
      <c r="L6" s="77"/>
      <c r="M6" s="76"/>
      <c r="N6" s="77"/>
      <c r="O6" s="111"/>
      <c r="P6" s="76"/>
      <c r="Q6" s="77"/>
      <c r="R6" s="79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</row>
    <row r="7" spans="1:62" x14ac:dyDescent="0.3">
      <c r="A7" s="69" t="s">
        <v>92</v>
      </c>
      <c r="B7" s="76"/>
      <c r="C7" s="76"/>
      <c r="D7" s="76"/>
      <c r="E7" s="76"/>
      <c r="F7" s="76"/>
      <c r="G7" s="76"/>
      <c r="H7" s="76"/>
      <c r="I7" s="76">
        <v>6</v>
      </c>
      <c r="J7" s="77"/>
      <c r="K7" s="76"/>
      <c r="L7" s="77"/>
      <c r="M7" s="76"/>
      <c r="N7" s="77"/>
      <c r="O7" s="111"/>
      <c r="P7" s="76"/>
      <c r="Q7" s="77"/>
      <c r="R7" s="79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</row>
    <row r="8" spans="1:62" x14ac:dyDescent="0.3">
      <c r="A8" s="25" t="s">
        <v>107</v>
      </c>
      <c r="B8" s="6"/>
      <c r="C8" s="6">
        <v>8</v>
      </c>
      <c r="D8" s="6"/>
      <c r="E8" s="6"/>
      <c r="F8" s="6"/>
      <c r="G8" s="6"/>
      <c r="H8" s="6"/>
      <c r="I8" s="6"/>
      <c r="J8" s="75"/>
      <c r="K8" s="6">
        <v>8</v>
      </c>
      <c r="L8" s="75"/>
      <c r="M8" s="6"/>
      <c r="N8" s="75"/>
      <c r="O8" s="103"/>
      <c r="P8" s="6"/>
      <c r="Q8" s="75"/>
      <c r="R8" s="28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</row>
    <row r="9" spans="1:62" x14ac:dyDescent="0.3">
      <c r="A9" s="25" t="s">
        <v>108</v>
      </c>
      <c r="B9" s="6"/>
      <c r="C9" s="6"/>
      <c r="D9" s="6">
        <v>8</v>
      </c>
      <c r="E9" s="6"/>
      <c r="F9" s="6">
        <v>8</v>
      </c>
      <c r="G9" s="6"/>
      <c r="H9" s="6"/>
      <c r="I9" s="6"/>
      <c r="J9" s="75"/>
      <c r="K9" s="6"/>
      <c r="L9" s="75"/>
      <c r="M9" s="6"/>
      <c r="N9" s="75"/>
      <c r="O9" s="103"/>
      <c r="P9" s="6"/>
      <c r="Q9" s="75"/>
      <c r="R9" s="28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</row>
    <row r="10" spans="1:62" x14ac:dyDescent="0.3">
      <c r="A10" s="25" t="s">
        <v>109</v>
      </c>
      <c r="B10" s="6"/>
      <c r="C10" s="6"/>
      <c r="D10" s="6"/>
      <c r="E10" s="6">
        <v>8</v>
      </c>
      <c r="F10" s="6"/>
      <c r="G10" s="6"/>
      <c r="H10" s="6"/>
      <c r="I10" s="6"/>
      <c r="J10" s="75"/>
      <c r="K10" s="6"/>
      <c r="L10" s="75"/>
      <c r="M10" s="6"/>
      <c r="N10" s="75"/>
      <c r="O10" s="103"/>
      <c r="P10" s="6"/>
      <c r="Q10" s="75"/>
      <c r="R10" s="28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</row>
    <row r="11" spans="1:62" x14ac:dyDescent="0.3">
      <c r="A11" s="25" t="s">
        <v>110</v>
      </c>
      <c r="B11" s="6"/>
      <c r="C11" s="6"/>
      <c r="D11" s="6"/>
      <c r="E11" s="6"/>
      <c r="F11" s="6"/>
      <c r="G11" s="6">
        <v>8</v>
      </c>
      <c r="H11" s="6"/>
      <c r="I11" s="6"/>
      <c r="J11" s="75"/>
      <c r="K11" s="6"/>
      <c r="L11" s="75">
        <v>8</v>
      </c>
      <c r="M11" s="6"/>
      <c r="N11" s="75"/>
      <c r="O11" s="103"/>
      <c r="P11" s="6"/>
      <c r="Q11" s="75"/>
      <c r="R11" s="28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</row>
    <row r="12" spans="1:62" x14ac:dyDescent="0.3">
      <c r="A12" s="25" t="s">
        <v>111</v>
      </c>
      <c r="B12" s="6"/>
      <c r="C12" s="6"/>
      <c r="D12" s="6"/>
      <c r="E12" s="6"/>
      <c r="F12" s="6"/>
      <c r="G12" s="6"/>
      <c r="H12" s="6"/>
      <c r="I12" s="6">
        <v>8</v>
      </c>
      <c r="J12" s="75"/>
      <c r="K12" s="6"/>
      <c r="L12" s="75"/>
      <c r="M12" s="6"/>
      <c r="N12" s="75"/>
      <c r="O12" s="103"/>
      <c r="P12" s="6"/>
      <c r="Q12" s="75"/>
      <c r="R12" s="28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</row>
    <row r="13" spans="1:62" x14ac:dyDescent="0.3">
      <c r="A13" s="25" t="s">
        <v>112</v>
      </c>
      <c r="B13" s="6"/>
      <c r="C13" s="6"/>
      <c r="D13" s="6"/>
      <c r="E13" s="6"/>
      <c r="F13" s="6"/>
      <c r="G13" s="6"/>
      <c r="H13" s="6">
        <v>8</v>
      </c>
      <c r="I13" s="6"/>
      <c r="J13" s="75"/>
      <c r="K13" s="6"/>
      <c r="L13" s="75"/>
      <c r="M13" s="6"/>
      <c r="N13" s="75"/>
      <c r="O13" s="103"/>
      <c r="P13" s="6"/>
      <c r="Q13" s="75"/>
      <c r="R13" s="28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</row>
    <row r="14" spans="1:62" x14ac:dyDescent="0.3">
      <c r="A14" s="25" t="s">
        <v>113</v>
      </c>
      <c r="B14" s="6"/>
      <c r="C14" s="6"/>
      <c r="D14" s="6"/>
      <c r="E14" s="6"/>
      <c r="F14" s="6"/>
      <c r="G14" s="6"/>
      <c r="H14" s="6"/>
      <c r="I14" s="6">
        <v>8</v>
      </c>
      <c r="J14" s="75"/>
      <c r="K14" s="6"/>
      <c r="L14" s="75"/>
      <c r="M14" s="6"/>
      <c r="N14" s="75"/>
      <c r="O14" s="103"/>
      <c r="P14" s="6"/>
      <c r="Q14" s="75"/>
      <c r="R14" s="28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</row>
    <row r="15" spans="1:62" x14ac:dyDescent="0.3">
      <c r="A15" s="25" t="s">
        <v>114</v>
      </c>
      <c r="B15" s="6"/>
      <c r="C15" s="6"/>
      <c r="D15" s="6"/>
      <c r="E15" s="6"/>
      <c r="F15" s="6"/>
      <c r="G15" s="6"/>
      <c r="H15" s="6"/>
      <c r="I15" s="6"/>
      <c r="J15" s="75"/>
      <c r="K15" s="6"/>
      <c r="L15" s="75"/>
      <c r="M15" s="6"/>
      <c r="N15" s="75"/>
      <c r="O15" s="103"/>
      <c r="P15" s="6"/>
      <c r="Q15" s="75"/>
      <c r="R15" s="28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</row>
    <row r="16" spans="1:62" x14ac:dyDescent="0.3">
      <c r="A16" s="69" t="s">
        <v>115</v>
      </c>
      <c r="B16" s="76"/>
      <c r="C16" s="76"/>
      <c r="D16" s="76"/>
      <c r="E16" s="76"/>
      <c r="F16" s="76"/>
      <c r="G16" s="76"/>
      <c r="H16" s="76"/>
      <c r="I16" s="76"/>
      <c r="J16" s="77"/>
      <c r="K16" s="76"/>
      <c r="L16" s="77"/>
      <c r="M16" s="76"/>
      <c r="N16" s="77"/>
      <c r="O16" s="111"/>
      <c r="P16" s="76"/>
      <c r="Q16" s="77"/>
      <c r="R16" s="79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</row>
    <row r="17" spans="1:62" x14ac:dyDescent="0.3">
      <c r="A17" s="25" t="s">
        <v>99</v>
      </c>
      <c r="B17" s="6"/>
      <c r="C17" s="6"/>
      <c r="D17" s="6"/>
      <c r="E17" s="6"/>
      <c r="F17" s="6"/>
      <c r="G17" s="6"/>
      <c r="H17" s="6"/>
      <c r="I17" s="6"/>
      <c r="J17" s="75"/>
      <c r="K17" s="6"/>
      <c r="L17" s="75"/>
      <c r="M17" s="6"/>
      <c r="N17" s="75"/>
      <c r="O17" s="103"/>
      <c r="P17" s="6"/>
      <c r="Q17" s="75"/>
      <c r="R17" s="28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</row>
    <row r="18" spans="1:62" x14ac:dyDescent="0.3">
      <c r="A18" s="25" t="s">
        <v>242</v>
      </c>
      <c r="B18" s="6"/>
      <c r="C18" s="6"/>
      <c r="D18" s="6"/>
      <c r="E18" s="6"/>
      <c r="F18" s="6"/>
      <c r="G18" s="6"/>
      <c r="H18" s="6"/>
      <c r="I18" s="6"/>
      <c r="J18" s="75"/>
      <c r="K18" s="6"/>
      <c r="L18" s="75"/>
      <c r="M18" s="6"/>
      <c r="N18" s="75"/>
      <c r="O18" s="103"/>
      <c r="P18" s="6"/>
      <c r="Q18" s="75"/>
      <c r="R18" s="28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</row>
    <row r="19" spans="1:62" x14ac:dyDescent="0.3">
      <c r="A19" s="69" t="s">
        <v>243</v>
      </c>
      <c r="B19" s="76"/>
      <c r="C19" s="76"/>
      <c r="D19" s="76"/>
      <c r="E19" s="76"/>
      <c r="F19" s="76"/>
      <c r="G19" s="76"/>
      <c r="H19" s="76"/>
      <c r="I19" s="76"/>
      <c r="J19" s="77"/>
      <c r="K19" s="76"/>
      <c r="L19" s="77"/>
      <c r="M19" s="76"/>
      <c r="N19" s="77"/>
      <c r="O19" s="111"/>
      <c r="P19" s="76"/>
      <c r="Q19" s="77"/>
      <c r="R19" s="79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</row>
    <row r="20" spans="1:62" x14ac:dyDescent="0.3">
      <c r="A20" s="25" t="s">
        <v>96</v>
      </c>
      <c r="B20" s="6"/>
      <c r="C20" s="6"/>
      <c r="D20" s="6"/>
      <c r="E20" s="6"/>
      <c r="F20" s="6"/>
      <c r="G20" s="6"/>
      <c r="H20" s="6"/>
      <c r="I20" s="6"/>
      <c r="J20" s="75"/>
      <c r="K20" s="6"/>
      <c r="L20" s="75"/>
      <c r="M20" s="6"/>
      <c r="N20" s="75"/>
      <c r="O20" s="103"/>
      <c r="P20" s="6"/>
      <c r="Q20" s="75"/>
      <c r="R20" s="28">
        <v>8</v>
      </c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</row>
    <row r="21" spans="1:62" x14ac:dyDescent="0.3">
      <c r="A21" s="69" t="s">
        <v>97</v>
      </c>
      <c r="B21" s="76"/>
      <c r="C21" s="76"/>
      <c r="D21" s="76"/>
      <c r="E21" s="76"/>
      <c r="F21" s="76"/>
      <c r="G21" s="76"/>
      <c r="H21" s="76"/>
      <c r="I21" s="76"/>
      <c r="J21" s="77"/>
      <c r="K21" s="76"/>
      <c r="L21" s="77"/>
      <c r="M21" s="76"/>
      <c r="N21" s="77"/>
      <c r="O21" s="111"/>
      <c r="P21" s="76"/>
      <c r="Q21" s="77"/>
      <c r="R21" s="79">
        <v>8</v>
      </c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</row>
    <row r="22" spans="1:62" x14ac:dyDescent="0.3">
      <c r="A22" s="25" t="s">
        <v>101</v>
      </c>
      <c r="B22" s="6"/>
      <c r="C22" s="6"/>
      <c r="D22" s="6"/>
      <c r="E22" s="6"/>
      <c r="F22" s="6"/>
      <c r="G22" s="6"/>
      <c r="H22" s="6"/>
      <c r="I22" s="6"/>
      <c r="J22" s="75"/>
      <c r="K22" s="6"/>
      <c r="L22" s="75"/>
      <c r="M22" s="6"/>
      <c r="N22" s="75"/>
      <c r="O22" s="103"/>
      <c r="P22" s="6"/>
      <c r="Q22" s="75"/>
      <c r="R22" s="28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</row>
    <row r="23" spans="1:62" ht="16.2" thickBot="1" x14ac:dyDescent="0.35">
      <c r="A23" s="26" t="s">
        <v>102</v>
      </c>
      <c r="B23" s="7"/>
      <c r="C23" s="7"/>
      <c r="D23" s="7"/>
      <c r="E23" s="7"/>
      <c r="F23" s="7"/>
      <c r="G23" s="7"/>
      <c r="H23" s="7"/>
      <c r="I23" s="7"/>
      <c r="J23" s="80"/>
      <c r="K23" s="7"/>
      <c r="L23" s="80"/>
      <c r="M23" s="7"/>
      <c r="N23" s="80"/>
      <c r="O23" s="104">
        <v>8</v>
      </c>
      <c r="P23" s="7"/>
      <c r="Q23" s="80"/>
      <c r="R23" s="8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</row>
    <row r="24" spans="1:62" x14ac:dyDescent="0.3">
      <c r="A24" s="102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</row>
    <row r="25" spans="1:62" x14ac:dyDescent="0.3">
      <c r="A25" s="102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</row>
    <row r="26" spans="1:62" x14ac:dyDescent="0.3">
      <c r="A26" s="102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</row>
    <row r="27" spans="1:62" x14ac:dyDescent="0.3">
      <c r="A27" s="102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</row>
    <row r="28" spans="1:62" x14ac:dyDescent="0.3">
      <c r="A28" s="102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</row>
    <row r="29" spans="1:62" x14ac:dyDescent="0.3">
      <c r="A29" s="102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</row>
    <row r="30" spans="1:62" x14ac:dyDescent="0.3">
      <c r="A30" s="102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</row>
    <row r="31" spans="1:62" x14ac:dyDescent="0.3">
      <c r="A31" s="102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</row>
    <row r="32" spans="1:62" x14ac:dyDescent="0.3">
      <c r="A32" s="102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</row>
    <row r="33" spans="1:62" x14ac:dyDescent="0.3">
      <c r="A33" s="102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</row>
    <row r="34" spans="1:62" x14ac:dyDescent="0.3">
      <c r="A34" s="102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</row>
    <row r="35" spans="1:62" x14ac:dyDescent="0.3">
      <c r="A35" s="102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</row>
    <row r="36" spans="1:62" x14ac:dyDescent="0.3">
      <c r="A36" s="102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</row>
    <row r="37" spans="1:62" x14ac:dyDescent="0.3">
      <c r="A37" s="102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</row>
    <row r="38" spans="1:62" x14ac:dyDescent="0.3">
      <c r="A38" s="102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</row>
    <row r="39" spans="1:62" x14ac:dyDescent="0.3">
      <c r="A39" s="102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</row>
    <row r="40" spans="1:62" x14ac:dyDescent="0.3">
      <c r="A40" s="102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</row>
    <row r="41" spans="1:62" x14ac:dyDescent="0.3">
      <c r="A41" s="102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</row>
    <row r="42" spans="1:62" x14ac:dyDescent="0.3">
      <c r="A42" s="102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</row>
    <row r="43" spans="1:62" x14ac:dyDescent="0.3">
      <c r="A43" s="102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</row>
    <row r="44" spans="1:62" x14ac:dyDescent="0.3">
      <c r="A44" s="102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</row>
    <row r="45" spans="1:62" x14ac:dyDescent="0.3">
      <c r="A45" s="102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</row>
    <row r="46" spans="1:62" x14ac:dyDescent="0.3">
      <c r="A46" s="102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</row>
    <row r="47" spans="1:62" x14ac:dyDescent="0.3">
      <c r="A47" s="102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</row>
    <row r="48" spans="1:62" x14ac:dyDescent="0.3">
      <c r="A48" s="102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</row>
    <row r="49" spans="1:62" x14ac:dyDescent="0.3">
      <c r="A49" s="102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</row>
    <row r="50" spans="1:62" x14ac:dyDescent="0.3">
      <c r="A50" s="102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</row>
    <row r="51" spans="1:62" x14ac:dyDescent="0.3">
      <c r="A51" s="102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</row>
    <row r="52" spans="1:62" x14ac:dyDescent="0.3">
      <c r="A52" s="102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</row>
    <row r="53" spans="1:62" x14ac:dyDescent="0.3">
      <c r="A53" s="102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</row>
    <row r="54" spans="1:62" x14ac:dyDescent="0.3">
      <c r="A54" s="102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</row>
    <row r="55" spans="1:62" x14ac:dyDescent="0.3">
      <c r="A55" s="102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</row>
    <row r="56" spans="1:62" x14ac:dyDescent="0.3">
      <c r="A56" s="102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</row>
    <row r="57" spans="1:62" x14ac:dyDescent="0.3">
      <c r="A57" s="102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</row>
    <row r="58" spans="1:62" x14ac:dyDescent="0.3">
      <c r="A58" s="102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</row>
    <row r="59" spans="1:62" x14ac:dyDescent="0.3">
      <c r="A59" s="102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</row>
    <row r="60" spans="1:62" x14ac:dyDescent="0.3">
      <c r="A60" s="102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</row>
    <row r="61" spans="1:62" x14ac:dyDescent="0.3">
      <c r="A61" s="102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</row>
    <row r="62" spans="1:62" x14ac:dyDescent="0.3">
      <c r="A62" s="102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</row>
    <row r="63" spans="1:62" x14ac:dyDescent="0.3">
      <c r="A63" s="102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</row>
  </sheetData>
  <phoneticPr fontId="2" type="noConversion"/>
  <pageMargins left="0.7" right="0.7" top="0.75" bottom="0.75" header="0.3" footer="0.3"/>
  <pageSetup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D65BC4-7454-4A45-AA93-771B11A13108}">
  <sheetPr>
    <tabColor rgb="FFD9C6FE"/>
  </sheetPr>
  <dimension ref="A1:B4"/>
  <sheetViews>
    <sheetView workbookViewId="0">
      <selection activeCell="A5" sqref="A5"/>
    </sheetView>
  </sheetViews>
  <sheetFormatPr defaultColWidth="9.109375" defaultRowHeight="15.6" x14ac:dyDescent="0.3"/>
  <cols>
    <col min="1" max="1" width="12.109375" style="1" customWidth="1"/>
    <col min="2" max="16384" width="9.109375" style="1"/>
  </cols>
  <sheetData>
    <row r="1" spans="1:2" ht="16.2" thickBot="1" x14ac:dyDescent="0.35">
      <c r="A1" s="1" t="str">
        <f>_xlfn.CONCAT( "Table of Initial Disposal Capacity [",VLOOKUP("volume", Units!$A$2:$B$11, 2, FALSE),"/", VLOOKUP("time", Units!$A$2:$B$11, 2, FALSE),"]")</f>
        <v>Table of Initial Disposal Capacity [bbl/day]</v>
      </c>
    </row>
    <row r="2" spans="1:2" s="5" customFormat="1" x14ac:dyDescent="0.3">
      <c r="A2" s="3" t="s">
        <v>205</v>
      </c>
      <c r="B2" s="24" t="s">
        <v>44</v>
      </c>
    </row>
    <row r="3" spans="1:2" x14ac:dyDescent="0.3">
      <c r="A3" s="25" t="s">
        <v>94</v>
      </c>
      <c r="B3" s="34">
        <v>9285.7142857143008</v>
      </c>
    </row>
    <row r="4" spans="1:2" ht="16.2" thickBot="1" x14ac:dyDescent="0.35">
      <c r="A4" s="26" t="s">
        <v>95</v>
      </c>
      <c r="B4" s="36">
        <v>9285.7142857143008</v>
      </c>
    </row>
  </sheetData>
  <pageMargins left="0.7" right="0.7" top="0.75" bottom="0.75" header="0.3" footer="0.3"/>
  <pageSetup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DF796A-A87C-4F37-A825-AF0AD18C802A}">
  <sheetPr>
    <tabColor rgb="FFD9C6FE"/>
  </sheetPr>
  <dimension ref="A1:B5"/>
  <sheetViews>
    <sheetView workbookViewId="0">
      <selection activeCell="A5" sqref="A5"/>
    </sheetView>
  </sheetViews>
  <sheetFormatPr defaultColWidth="9.109375" defaultRowHeight="15.6" x14ac:dyDescent="0.3"/>
  <cols>
    <col min="1" max="1" width="14.5546875" style="1" customWidth="1"/>
    <col min="2" max="16384" width="9.109375" style="1"/>
  </cols>
  <sheetData>
    <row r="1" spans="1:2" ht="16.2" thickBot="1" x14ac:dyDescent="0.35">
      <c r="A1" s="1" t="str">
        <f>_xlfn.CONCAT( "Table of Initial Storage Capacity [",VLOOKUP("volume", Units!$A$2:$B$11, 2, FALSE),"]")</f>
        <v>Table of Initial Storage Capacity [bbl]</v>
      </c>
    </row>
    <row r="2" spans="1:2" s="5" customFormat="1" x14ac:dyDescent="0.3">
      <c r="A2" s="3" t="s">
        <v>149</v>
      </c>
      <c r="B2" s="24" t="s">
        <v>44</v>
      </c>
    </row>
    <row r="3" spans="1:2" x14ac:dyDescent="0.3">
      <c r="A3" s="25" t="s">
        <v>99</v>
      </c>
      <c r="B3" s="34">
        <v>0</v>
      </c>
    </row>
    <row r="4" spans="1:2" x14ac:dyDescent="0.3">
      <c r="A4" s="25" t="s">
        <v>242</v>
      </c>
      <c r="B4" s="34">
        <v>0</v>
      </c>
    </row>
    <row r="5" spans="1:2" ht="16.2" thickBot="1" x14ac:dyDescent="0.35">
      <c r="A5" s="26" t="s">
        <v>243</v>
      </c>
      <c r="B5" s="36">
        <v>0</v>
      </c>
    </row>
  </sheetData>
  <pageMargins left="0.7" right="0.7" top="0.75" bottom="0.75" header="0.3" footer="0.3"/>
  <pageSetup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13F53-E3AE-452E-A1A1-316A2C800322}">
  <sheetPr>
    <tabColor rgb="FFD9C6FE"/>
  </sheetPr>
  <dimension ref="A1:F4"/>
  <sheetViews>
    <sheetView workbookViewId="0">
      <selection activeCell="A5" sqref="A5"/>
    </sheetView>
  </sheetViews>
  <sheetFormatPr defaultColWidth="9.109375" defaultRowHeight="15.6" x14ac:dyDescent="0.3"/>
  <cols>
    <col min="1" max="1" width="16.109375" style="1" customWidth="1"/>
    <col min="2" max="16384" width="9.109375" style="1"/>
  </cols>
  <sheetData>
    <row r="1" spans="1:6" ht="16.2" thickBot="1" x14ac:dyDescent="0.35">
      <c r="A1" s="1" t="str">
        <f>_xlfn.CONCAT( "Table of Initial Treatment Capacity [",VLOOKUP("volume", Units!$A$2:$B$11, 2, FALSE),"/", VLOOKUP("time", Units!$A$2:$B$11, 2, FALSE),"]")</f>
        <v>Table of Initial Treatment Capacity [bbl/day]</v>
      </c>
    </row>
    <row r="2" spans="1:6" x14ac:dyDescent="0.3">
      <c r="A2" s="3" t="s">
        <v>147</v>
      </c>
      <c r="B2" s="72" t="s">
        <v>103</v>
      </c>
      <c r="C2" s="4" t="s">
        <v>104</v>
      </c>
      <c r="D2" s="4" t="s">
        <v>224</v>
      </c>
      <c r="E2" s="4" t="s">
        <v>225</v>
      </c>
      <c r="F2" s="24" t="s">
        <v>226</v>
      </c>
    </row>
    <row r="3" spans="1:6" x14ac:dyDescent="0.3">
      <c r="A3" s="25" t="s">
        <v>101</v>
      </c>
      <c r="B3" s="70">
        <v>0</v>
      </c>
      <c r="C3" s="71">
        <v>0</v>
      </c>
      <c r="D3" s="71">
        <v>0</v>
      </c>
      <c r="E3" s="71">
        <v>0</v>
      </c>
      <c r="F3" s="42">
        <v>0</v>
      </c>
    </row>
    <row r="4" spans="1:6" ht="16.2" thickBot="1" x14ac:dyDescent="0.35">
      <c r="A4" s="26" t="s">
        <v>102</v>
      </c>
      <c r="B4" s="41">
        <v>0</v>
      </c>
      <c r="C4" s="35">
        <v>0</v>
      </c>
      <c r="D4" s="35">
        <v>0</v>
      </c>
      <c r="E4" s="35">
        <v>0</v>
      </c>
      <c r="F4" s="36">
        <v>0</v>
      </c>
    </row>
  </sheetData>
  <pageMargins left="0.7" right="0.7" top="0.75" bottom="0.75" header="0.3" footer="0.3"/>
  <pageSetup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F8A3C4-CDFB-42B9-A561-3BE030B562A7}">
  <sheetPr>
    <tabColor rgb="FFD9C6FE"/>
  </sheetPr>
  <dimension ref="A1:BA5"/>
  <sheetViews>
    <sheetView workbookViewId="0">
      <selection activeCell="A7" sqref="A7"/>
    </sheetView>
  </sheetViews>
  <sheetFormatPr defaultColWidth="9.109375" defaultRowHeight="15.6" x14ac:dyDescent="0.3"/>
  <cols>
    <col min="1" max="1" width="16.88671875" style="1" customWidth="1"/>
    <col min="2" max="16384" width="9.109375" style="1"/>
  </cols>
  <sheetData>
    <row r="1" spans="1:53" ht="16.2" thickBot="1" x14ac:dyDescent="0.35">
      <c r="A1" s="1" t="str">
        <f>_xlfn.CONCAT( "Table of Beneficial Reuse minimum required flow [",VLOOKUP("volume", Units!$A$2:$B$11, 2, FALSE),"/", VLOOKUP("time", Units!$A$2:$B$11, 2, FALSE),"]")</f>
        <v>Table of Beneficial Reuse minimum required flow [bbl/day]</v>
      </c>
    </row>
    <row r="2" spans="1:53" x14ac:dyDescent="0.3">
      <c r="A2" s="3" t="s">
        <v>254</v>
      </c>
      <c r="B2" s="4" t="s">
        <v>152</v>
      </c>
      <c r="C2" s="4" t="s">
        <v>153</v>
      </c>
      <c r="D2" s="4" t="s">
        <v>154</v>
      </c>
      <c r="E2" s="4" t="s">
        <v>155</v>
      </c>
      <c r="F2" s="4" t="s">
        <v>156</v>
      </c>
      <c r="G2" s="4" t="s">
        <v>157</v>
      </c>
      <c r="H2" s="4" t="s">
        <v>158</v>
      </c>
      <c r="I2" s="4" t="s">
        <v>159</v>
      </c>
      <c r="J2" s="4" t="s">
        <v>160</v>
      </c>
      <c r="K2" s="4" t="s">
        <v>161</v>
      </c>
      <c r="L2" s="4" t="s">
        <v>162</v>
      </c>
      <c r="M2" s="4" t="s">
        <v>163</v>
      </c>
      <c r="N2" s="4" t="s">
        <v>164</v>
      </c>
      <c r="O2" s="4" t="s">
        <v>165</v>
      </c>
      <c r="P2" s="4" t="s">
        <v>166</v>
      </c>
      <c r="Q2" s="4" t="s">
        <v>167</v>
      </c>
      <c r="R2" s="4" t="s">
        <v>168</v>
      </c>
      <c r="S2" s="4" t="s">
        <v>169</v>
      </c>
      <c r="T2" s="4" t="s">
        <v>170</v>
      </c>
      <c r="U2" s="4" t="s">
        <v>171</v>
      </c>
      <c r="V2" s="4" t="s">
        <v>172</v>
      </c>
      <c r="W2" s="4" t="s">
        <v>173</v>
      </c>
      <c r="X2" s="4" t="s">
        <v>174</v>
      </c>
      <c r="Y2" s="4" t="s">
        <v>175</v>
      </c>
      <c r="Z2" s="4" t="s">
        <v>176</v>
      </c>
      <c r="AA2" s="4" t="s">
        <v>177</v>
      </c>
      <c r="AB2" s="4" t="s">
        <v>178</v>
      </c>
      <c r="AC2" s="4" t="s">
        <v>179</v>
      </c>
      <c r="AD2" s="4" t="s">
        <v>180</v>
      </c>
      <c r="AE2" s="4" t="s">
        <v>181</v>
      </c>
      <c r="AF2" s="4" t="s">
        <v>182</v>
      </c>
      <c r="AG2" s="4" t="s">
        <v>183</v>
      </c>
      <c r="AH2" s="4" t="s">
        <v>184</v>
      </c>
      <c r="AI2" s="4" t="s">
        <v>185</v>
      </c>
      <c r="AJ2" s="4" t="s">
        <v>186</v>
      </c>
      <c r="AK2" s="4" t="s">
        <v>187</v>
      </c>
      <c r="AL2" s="4" t="s">
        <v>188</v>
      </c>
      <c r="AM2" s="4" t="s">
        <v>189</v>
      </c>
      <c r="AN2" s="4" t="s">
        <v>190</v>
      </c>
      <c r="AO2" s="4" t="s">
        <v>191</v>
      </c>
      <c r="AP2" s="4" t="s">
        <v>192</v>
      </c>
      <c r="AQ2" s="4" t="s">
        <v>193</v>
      </c>
      <c r="AR2" s="4" t="s">
        <v>194</v>
      </c>
      <c r="AS2" s="4" t="s">
        <v>195</v>
      </c>
      <c r="AT2" s="4" t="s">
        <v>196</v>
      </c>
      <c r="AU2" s="4" t="s">
        <v>197</v>
      </c>
      <c r="AV2" s="4" t="s">
        <v>198</v>
      </c>
      <c r="AW2" s="4" t="s">
        <v>199</v>
      </c>
      <c r="AX2" s="4" t="s">
        <v>200</v>
      </c>
      <c r="AY2" s="4" t="s">
        <v>201</v>
      </c>
      <c r="AZ2" s="4" t="s">
        <v>202</v>
      </c>
      <c r="BA2" s="24" t="s">
        <v>203</v>
      </c>
    </row>
    <row r="3" spans="1:53" x14ac:dyDescent="0.3">
      <c r="A3" s="25" t="s">
        <v>244</v>
      </c>
      <c r="B3" s="33">
        <v>0</v>
      </c>
      <c r="C3" s="33">
        <v>0</v>
      </c>
      <c r="D3" s="33">
        <v>0</v>
      </c>
      <c r="E3" s="33">
        <v>0</v>
      </c>
      <c r="F3" s="33">
        <v>0</v>
      </c>
      <c r="G3" s="33">
        <v>0</v>
      </c>
      <c r="H3" s="33">
        <v>0</v>
      </c>
      <c r="I3" s="33">
        <v>0</v>
      </c>
      <c r="J3" s="33">
        <v>0</v>
      </c>
      <c r="K3" s="33">
        <v>0</v>
      </c>
      <c r="L3" s="33">
        <v>0</v>
      </c>
      <c r="M3" s="33">
        <v>0</v>
      </c>
      <c r="N3" s="33">
        <v>0</v>
      </c>
      <c r="O3" s="33">
        <v>10000</v>
      </c>
      <c r="P3" s="33">
        <v>10000</v>
      </c>
      <c r="Q3" s="33">
        <v>10000</v>
      </c>
      <c r="R3" s="33">
        <v>10000</v>
      </c>
      <c r="S3" s="33">
        <v>10000</v>
      </c>
      <c r="T3" s="33">
        <v>10000</v>
      </c>
      <c r="U3" s="33">
        <v>10000</v>
      </c>
      <c r="V3" s="33">
        <v>10000</v>
      </c>
      <c r="W3" s="33">
        <v>10000</v>
      </c>
      <c r="X3" s="33">
        <v>10000</v>
      </c>
      <c r="Y3" s="33">
        <v>10000</v>
      </c>
      <c r="Z3" s="33">
        <v>10000</v>
      </c>
      <c r="AA3" s="33">
        <v>10000</v>
      </c>
      <c r="AB3" s="33">
        <v>10000</v>
      </c>
      <c r="AC3" s="33">
        <v>10000</v>
      </c>
      <c r="AD3" s="33">
        <v>10000</v>
      </c>
      <c r="AE3" s="33">
        <v>10000</v>
      </c>
      <c r="AF3" s="33">
        <v>10000</v>
      </c>
      <c r="AG3" s="33">
        <v>10000</v>
      </c>
      <c r="AH3" s="33">
        <v>10000</v>
      </c>
      <c r="AI3" s="33">
        <v>10000</v>
      </c>
      <c r="AJ3" s="33">
        <v>10000</v>
      </c>
      <c r="AK3" s="33">
        <v>10000</v>
      </c>
      <c r="AL3" s="33">
        <v>10000</v>
      </c>
      <c r="AM3" s="33">
        <v>10000</v>
      </c>
      <c r="AN3" s="33">
        <v>10000</v>
      </c>
      <c r="AO3" s="33">
        <v>0</v>
      </c>
      <c r="AP3" s="33">
        <v>0</v>
      </c>
      <c r="AQ3" s="33">
        <v>0</v>
      </c>
      <c r="AR3" s="33">
        <v>0</v>
      </c>
      <c r="AS3" s="33">
        <v>0</v>
      </c>
      <c r="AT3" s="33">
        <v>0</v>
      </c>
      <c r="AU3" s="33">
        <v>0</v>
      </c>
      <c r="AV3" s="33">
        <v>0</v>
      </c>
      <c r="AW3" s="33">
        <v>0</v>
      </c>
      <c r="AX3" s="33">
        <v>0</v>
      </c>
      <c r="AY3" s="33">
        <v>0</v>
      </c>
      <c r="AZ3" s="33">
        <v>0</v>
      </c>
      <c r="BA3" s="34">
        <v>0</v>
      </c>
    </row>
    <row r="4" spans="1:53" x14ac:dyDescent="0.3">
      <c r="A4" s="25" t="s">
        <v>245</v>
      </c>
      <c r="B4" s="33">
        <v>0</v>
      </c>
      <c r="C4" s="33">
        <v>0</v>
      </c>
      <c r="D4" s="33">
        <v>0</v>
      </c>
      <c r="E4" s="33">
        <v>0</v>
      </c>
      <c r="F4" s="33">
        <v>0</v>
      </c>
      <c r="G4" s="33">
        <v>0</v>
      </c>
      <c r="H4" s="33">
        <v>0</v>
      </c>
      <c r="I4" s="33">
        <v>0</v>
      </c>
      <c r="J4" s="33">
        <v>0</v>
      </c>
      <c r="K4" s="33">
        <v>0</v>
      </c>
      <c r="L4" s="33">
        <v>0</v>
      </c>
      <c r="M4" s="33">
        <v>0</v>
      </c>
      <c r="N4" s="33">
        <v>0</v>
      </c>
      <c r="O4" s="33">
        <v>0</v>
      </c>
      <c r="P4" s="33">
        <v>0</v>
      </c>
      <c r="Q4" s="33">
        <v>0</v>
      </c>
      <c r="R4" s="33">
        <v>0</v>
      </c>
      <c r="S4" s="33">
        <v>0</v>
      </c>
      <c r="T4" s="33">
        <v>0</v>
      </c>
      <c r="U4" s="33">
        <v>0</v>
      </c>
      <c r="V4" s="33">
        <v>0</v>
      </c>
      <c r="W4" s="33">
        <v>0</v>
      </c>
      <c r="X4" s="33">
        <v>0</v>
      </c>
      <c r="Y4" s="33">
        <v>0</v>
      </c>
      <c r="Z4" s="33">
        <v>0</v>
      </c>
      <c r="AA4" s="33">
        <v>0</v>
      </c>
      <c r="AB4" s="33">
        <v>0</v>
      </c>
      <c r="AC4" s="33">
        <v>0</v>
      </c>
      <c r="AD4" s="33">
        <v>0</v>
      </c>
      <c r="AE4" s="33">
        <v>0</v>
      </c>
      <c r="AF4" s="33">
        <v>0</v>
      </c>
      <c r="AG4" s="33">
        <v>0</v>
      </c>
      <c r="AH4" s="33">
        <v>0</v>
      </c>
      <c r="AI4" s="33">
        <v>0</v>
      </c>
      <c r="AJ4" s="33">
        <v>0</v>
      </c>
      <c r="AK4" s="33">
        <v>0</v>
      </c>
      <c r="AL4" s="33">
        <v>0</v>
      </c>
      <c r="AM4" s="33">
        <v>0</v>
      </c>
      <c r="AN4" s="33">
        <v>0</v>
      </c>
      <c r="AO4" s="33">
        <v>0</v>
      </c>
      <c r="AP4" s="33">
        <v>0</v>
      </c>
      <c r="AQ4" s="33">
        <v>0</v>
      </c>
      <c r="AR4" s="33">
        <v>0</v>
      </c>
      <c r="AS4" s="33">
        <v>0</v>
      </c>
      <c r="AT4" s="33">
        <v>0</v>
      </c>
      <c r="AU4" s="33">
        <v>0</v>
      </c>
      <c r="AV4" s="33">
        <v>0</v>
      </c>
      <c r="AW4" s="33">
        <v>0</v>
      </c>
      <c r="AX4" s="33">
        <v>0</v>
      </c>
      <c r="AY4" s="33">
        <v>0</v>
      </c>
      <c r="AZ4" s="33">
        <v>0</v>
      </c>
      <c r="BA4" s="34">
        <v>0</v>
      </c>
    </row>
    <row r="5" spans="1:53" ht="16.2" thickBot="1" x14ac:dyDescent="0.35">
      <c r="A5" s="26" t="s">
        <v>246</v>
      </c>
      <c r="B5" s="35">
        <v>0</v>
      </c>
      <c r="C5" s="35">
        <v>0</v>
      </c>
      <c r="D5" s="35">
        <v>0</v>
      </c>
      <c r="E5" s="35">
        <v>0</v>
      </c>
      <c r="F5" s="35">
        <v>0</v>
      </c>
      <c r="G5" s="35">
        <v>0</v>
      </c>
      <c r="H5" s="35">
        <v>0</v>
      </c>
      <c r="I5" s="35">
        <v>0</v>
      </c>
      <c r="J5" s="35">
        <v>0</v>
      </c>
      <c r="K5" s="35">
        <v>0</v>
      </c>
      <c r="L5" s="35">
        <v>0</v>
      </c>
      <c r="M5" s="35">
        <v>0</v>
      </c>
      <c r="N5" s="35">
        <v>0</v>
      </c>
      <c r="O5" s="35">
        <v>0</v>
      </c>
      <c r="P5" s="35">
        <v>0</v>
      </c>
      <c r="Q5" s="35">
        <v>0</v>
      </c>
      <c r="R5" s="35">
        <v>0</v>
      </c>
      <c r="S5" s="35">
        <v>0</v>
      </c>
      <c r="T5" s="35">
        <v>0</v>
      </c>
      <c r="U5" s="35">
        <v>0</v>
      </c>
      <c r="V5" s="35">
        <v>0</v>
      </c>
      <c r="W5" s="35">
        <v>0</v>
      </c>
      <c r="X5" s="35">
        <v>0</v>
      </c>
      <c r="Y5" s="35">
        <v>0</v>
      </c>
      <c r="Z5" s="35">
        <v>0</v>
      </c>
      <c r="AA5" s="35">
        <v>0</v>
      </c>
      <c r="AB5" s="35">
        <v>0</v>
      </c>
      <c r="AC5" s="35">
        <v>0</v>
      </c>
      <c r="AD5" s="35">
        <v>0</v>
      </c>
      <c r="AE5" s="35">
        <v>0</v>
      </c>
      <c r="AF5" s="35">
        <v>0</v>
      </c>
      <c r="AG5" s="35">
        <v>0</v>
      </c>
      <c r="AH5" s="35">
        <v>0</v>
      </c>
      <c r="AI5" s="35">
        <v>0</v>
      </c>
      <c r="AJ5" s="35">
        <v>0</v>
      </c>
      <c r="AK5" s="35">
        <v>0</v>
      </c>
      <c r="AL5" s="35">
        <v>0</v>
      </c>
      <c r="AM5" s="35">
        <v>0</v>
      </c>
      <c r="AN5" s="35">
        <v>0</v>
      </c>
      <c r="AO5" s="35">
        <v>0</v>
      </c>
      <c r="AP5" s="35">
        <v>0</v>
      </c>
      <c r="AQ5" s="35">
        <v>0</v>
      </c>
      <c r="AR5" s="35">
        <v>0</v>
      </c>
      <c r="AS5" s="35">
        <v>0</v>
      </c>
      <c r="AT5" s="35">
        <v>0</v>
      </c>
      <c r="AU5" s="35">
        <v>0</v>
      </c>
      <c r="AV5" s="35">
        <v>0</v>
      </c>
      <c r="AW5" s="35">
        <v>0</v>
      </c>
      <c r="AX5" s="35">
        <v>0</v>
      </c>
      <c r="AY5" s="35">
        <v>0</v>
      </c>
      <c r="AZ5" s="35">
        <v>0</v>
      </c>
      <c r="BA5" s="36">
        <v>0</v>
      </c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F0BCF9-7789-4700-AF4D-19AFDD7DEF21}">
  <sheetPr>
    <tabColor rgb="FFD9C6FE"/>
  </sheetPr>
  <dimension ref="A1:BA5"/>
  <sheetViews>
    <sheetView workbookViewId="0">
      <selection activeCell="A7" sqref="A7"/>
    </sheetView>
  </sheetViews>
  <sheetFormatPr defaultColWidth="9.109375" defaultRowHeight="15.6" x14ac:dyDescent="0.3"/>
  <cols>
    <col min="1" max="1" width="16.109375" style="1" customWidth="1"/>
    <col min="2" max="16384" width="9.109375" style="1"/>
  </cols>
  <sheetData>
    <row r="1" spans="1:53" ht="16.2" thickBot="1" x14ac:dyDescent="0.35">
      <c r="A1" s="1" t="str">
        <f>_xlfn.CONCAT( "Table of Beneficial Reuse Capacity [",VLOOKUP("volume", Units!$A$2:$B$11, 2, FALSE),"/", VLOOKUP("time", Units!$A$2:$B$11, 2, FALSE),"] (leave cells blank to indicate infinite capacity)")</f>
        <v>Table of Beneficial Reuse Capacity [bbl/day] (leave cells blank to indicate infinite capacity)</v>
      </c>
    </row>
    <row r="2" spans="1:53" x14ac:dyDescent="0.3">
      <c r="A2" s="3" t="s">
        <v>254</v>
      </c>
      <c r="B2" s="4" t="s">
        <v>152</v>
      </c>
      <c r="C2" s="4" t="s">
        <v>153</v>
      </c>
      <c r="D2" s="4" t="s">
        <v>154</v>
      </c>
      <c r="E2" s="4" t="s">
        <v>155</v>
      </c>
      <c r="F2" s="4" t="s">
        <v>156</v>
      </c>
      <c r="G2" s="4" t="s">
        <v>157</v>
      </c>
      <c r="H2" s="4" t="s">
        <v>158</v>
      </c>
      <c r="I2" s="4" t="s">
        <v>159</v>
      </c>
      <c r="J2" s="4" t="s">
        <v>160</v>
      </c>
      <c r="K2" s="4" t="s">
        <v>161</v>
      </c>
      <c r="L2" s="4" t="s">
        <v>162</v>
      </c>
      <c r="M2" s="4" t="s">
        <v>163</v>
      </c>
      <c r="N2" s="4" t="s">
        <v>164</v>
      </c>
      <c r="O2" s="4" t="s">
        <v>165</v>
      </c>
      <c r="P2" s="4" t="s">
        <v>166</v>
      </c>
      <c r="Q2" s="4" t="s">
        <v>167</v>
      </c>
      <c r="R2" s="4" t="s">
        <v>168</v>
      </c>
      <c r="S2" s="4" t="s">
        <v>169</v>
      </c>
      <c r="T2" s="4" t="s">
        <v>170</v>
      </c>
      <c r="U2" s="4" t="s">
        <v>171</v>
      </c>
      <c r="V2" s="4" t="s">
        <v>172</v>
      </c>
      <c r="W2" s="4" t="s">
        <v>173</v>
      </c>
      <c r="X2" s="4" t="s">
        <v>174</v>
      </c>
      <c r="Y2" s="4" t="s">
        <v>175</v>
      </c>
      <c r="Z2" s="4" t="s">
        <v>176</v>
      </c>
      <c r="AA2" s="4" t="s">
        <v>177</v>
      </c>
      <c r="AB2" s="4" t="s">
        <v>178</v>
      </c>
      <c r="AC2" s="4" t="s">
        <v>179</v>
      </c>
      <c r="AD2" s="4" t="s">
        <v>180</v>
      </c>
      <c r="AE2" s="4" t="s">
        <v>181</v>
      </c>
      <c r="AF2" s="4" t="s">
        <v>182</v>
      </c>
      <c r="AG2" s="4" t="s">
        <v>183</v>
      </c>
      <c r="AH2" s="4" t="s">
        <v>184</v>
      </c>
      <c r="AI2" s="4" t="s">
        <v>185</v>
      </c>
      <c r="AJ2" s="4" t="s">
        <v>186</v>
      </c>
      <c r="AK2" s="4" t="s">
        <v>187</v>
      </c>
      <c r="AL2" s="4" t="s">
        <v>188</v>
      </c>
      <c r="AM2" s="4" t="s">
        <v>189</v>
      </c>
      <c r="AN2" s="4" t="s">
        <v>190</v>
      </c>
      <c r="AO2" s="4" t="s">
        <v>191</v>
      </c>
      <c r="AP2" s="4" t="s">
        <v>192</v>
      </c>
      <c r="AQ2" s="4" t="s">
        <v>193</v>
      </c>
      <c r="AR2" s="4" t="s">
        <v>194</v>
      </c>
      <c r="AS2" s="4" t="s">
        <v>195</v>
      </c>
      <c r="AT2" s="4" t="s">
        <v>196</v>
      </c>
      <c r="AU2" s="4" t="s">
        <v>197</v>
      </c>
      <c r="AV2" s="4" t="s">
        <v>198</v>
      </c>
      <c r="AW2" s="4" t="s">
        <v>199</v>
      </c>
      <c r="AX2" s="4" t="s">
        <v>200</v>
      </c>
      <c r="AY2" s="4" t="s">
        <v>201</v>
      </c>
      <c r="AZ2" s="4" t="s">
        <v>202</v>
      </c>
      <c r="BA2" s="24" t="s">
        <v>203</v>
      </c>
    </row>
    <row r="3" spans="1:53" x14ac:dyDescent="0.3">
      <c r="A3" s="25" t="s">
        <v>244</v>
      </c>
      <c r="B3" s="33">
        <v>0</v>
      </c>
      <c r="C3" s="33">
        <v>0</v>
      </c>
      <c r="D3" s="33">
        <v>0</v>
      </c>
      <c r="E3" s="33">
        <v>0</v>
      </c>
      <c r="F3" s="33">
        <v>0</v>
      </c>
      <c r="G3" s="33">
        <v>0</v>
      </c>
      <c r="H3" s="33">
        <v>0</v>
      </c>
      <c r="I3" s="33">
        <v>0</v>
      </c>
      <c r="J3" s="33">
        <v>0</v>
      </c>
      <c r="K3" s="33">
        <v>0</v>
      </c>
      <c r="L3" s="33">
        <v>0</v>
      </c>
      <c r="M3" s="33">
        <v>0</v>
      </c>
      <c r="N3" s="33">
        <v>0</v>
      </c>
      <c r="O3" s="33">
        <v>18000</v>
      </c>
      <c r="P3" s="33">
        <v>18000</v>
      </c>
      <c r="Q3" s="33">
        <v>18000</v>
      </c>
      <c r="R3" s="33">
        <v>18000</v>
      </c>
      <c r="S3" s="33">
        <v>27000</v>
      </c>
      <c r="T3" s="33">
        <v>27000</v>
      </c>
      <c r="U3" s="33">
        <v>27000</v>
      </c>
      <c r="V3" s="33">
        <v>27000</v>
      </c>
      <c r="W3" s="33">
        <v>36000</v>
      </c>
      <c r="X3" s="33">
        <v>36000</v>
      </c>
      <c r="Y3" s="33">
        <v>36000</v>
      </c>
      <c r="Z3" s="33">
        <v>36000</v>
      </c>
      <c r="AA3" s="33">
        <v>36000</v>
      </c>
      <c r="AB3" s="33">
        <v>36000</v>
      </c>
      <c r="AC3" s="33">
        <v>36000</v>
      </c>
      <c r="AD3" s="33">
        <v>36000</v>
      </c>
      <c r="AE3" s="33">
        <v>36000</v>
      </c>
      <c r="AF3" s="33">
        <v>27000</v>
      </c>
      <c r="AG3" s="33">
        <v>27000</v>
      </c>
      <c r="AH3" s="33">
        <v>27000</v>
      </c>
      <c r="AI3" s="33">
        <v>27000</v>
      </c>
      <c r="AJ3" s="33">
        <v>18000</v>
      </c>
      <c r="AK3" s="33">
        <v>18000</v>
      </c>
      <c r="AL3" s="33">
        <v>18000</v>
      </c>
      <c r="AM3" s="33">
        <v>18000</v>
      </c>
      <c r="AN3" s="33">
        <v>18000</v>
      </c>
      <c r="AO3" s="33">
        <v>0</v>
      </c>
      <c r="AP3" s="33">
        <v>0</v>
      </c>
      <c r="AQ3" s="33">
        <v>0</v>
      </c>
      <c r="AR3" s="33">
        <v>0</v>
      </c>
      <c r="AS3" s="33">
        <v>0</v>
      </c>
      <c r="AT3" s="33">
        <v>0</v>
      </c>
      <c r="AU3" s="33">
        <v>0</v>
      </c>
      <c r="AV3" s="33">
        <v>0</v>
      </c>
      <c r="AW3" s="33">
        <v>0</v>
      </c>
      <c r="AX3" s="33">
        <v>0</v>
      </c>
      <c r="AY3" s="33">
        <v>0</v>
      </c>
      <c r="AZ3" s="33">
        <v>0</v>
      </c>
      <c r="BA3" s="34">
        <v>0</v>
      </c>
    </row>
    <row r="4" spans="1:53" x14ac:dyDescent="0.3">
      <c r="A4" s="25" t="s">
        <v>245</v>
      </c>
      <c r="B4" s="33">
        <v>12580</v>
      </c>
      <c r="C4" s="33">
        <v>12580</v>
      </c>
      <c r="D4" s="33">
        <v>12580</v>
      </c>
      <c r="E4" s="33">
        <v>12580</v>
      </c>
      <c r="F4" s="33">
        <v>12580</v>
      </c>
      <c r="G4" s="33">
        <v>12580</v>
      </c>
      <c r="H4" s="33">
        <v>12580</v>
      </c>
      <c r="I4" s="33">
        <v>12580</v>
      </c>
      <c r="J4" s="33">
        <v>12580</v>
      </c>
      <c r="K4" s="33">
        <v>12580</v>
      </c>
      <c r="L4" s="33">
        <v>12580</v>
      </c>
      <c r="M4" s="33">
        <v>12580</v>
      </c>
      <c r="N4" s="33">
        <v>12580</v>
      </c>
      <c r="O4" s="33">
        <v>25160</v>
      </c>
      <c r="P4" s="33">
        <v>25160</v>
      </c>
      <c r="Q4" s="33">
        <v>25160</v>
      </c>
      <c r="R4" s="33">
        <v>25160</v>
      </c>
      <c r="S4" s="33">
        <v>25160</v>
      </c>
      <c r="T4" s="33">
        <v>25160</v>
      </c>
      <c r="U4" s="33">
        <v>25160</v>
      </c>
      <c r="V4" s="33">
        <v>25160</v>
      </c>
      <c r="W4" s="33">
        <v>25160</v>
      </c>
      <c r="X4" s="33">
        <v>25160</v>
      </c>
      <c r="Y4" s="33">
        <v>25160</v>
      </c>
      <c r="Z4" s="33">
        <v>25160</v>
      </c>
      <c r="AA4" s="33">
        <v>25160</v>
      </c>
      <c r="AB4" s="33">
        <v>38000</v>
      </c>
      <c r="AC4" s="33">
        <v>38000</v>
      </c>
      <c r="AD4" s="33">
        <v>38000</v>
      </c>
      <c r="AE4" s="33">
        <v>38000</v>
      </c>
      <c r="AF4" s="33">
        <v>38000</v>
      </c>
      <c r="AG4" s="33">
        <v>38000</v>
      </c>
      <c r="AH4" s="33">
        <v>38000</v>
      </c>
      <c r="AI4" s="33">
        <v>38000</v>
      </c>
      <c r="AJ4" s="33">
        <v>38000</v>
      </c>
      <c r="AK4" s="33">
        <v>38000</v>
      </c>
      <c r="AL4" s="33">
        <v>38000</v>
      </c>
      <c r="AM4" s="33">
        <v>38000</v>
      </c>
      <c r="AN4" s="33">
        <v>38000</v>
      </c>
      <c r="AO4" s="33">
        <v>25160</v>
      </c>
      <c r="AP4" s="33">
        <v>25160</v>
      </c>
      <c r="AQ4" s="33">
        <v>25160</v>
      </c>
      <c r="AR4" s="33">
        <v>25160</v>
      </c>
      <c r="AS4" s="33">
        <v>25160</v>
      </c>
      <c r="AT4" s="33">
        <v>25160</v>
      </c>
      <c r="AU4" s="33">
        <v>25160</v>
      </c>
      <c r="AV4" s="33">
        <v>25160</v>
      </c>
      <c r="AW4" s="33">
        <v>25160</v>
      </c>
      <c r="AX4" s="33">
        <v>25160</v>
      </c>
      <c r="AY4" s="33">
        <v>25160</v>
      </c>
      <c r="AZ4" s="33">
        <v>25160</v>
      </c>
      <c r="BA4" s="33">
        <v>25160</v>
      </c>
    </row>
    <row r="5" spans="1:53" ht="16.2" thickBot="1" x14ac:dyDescent="0.35">
      <c r="A5" s="26" t="s">
        <v>246</v>
      </c>
      <c r="B5" s="35">
        <v>51112</v>
      </c>
      <c r="C5" s="35">
        <v>51112</v>
      </c>
      <c r="D5" s="35">
        <v>51112</v>
      </c>
      <c r="E5" s="35">
        <v>51112</v>
      </c>
      <c r="F5" s="35">
        <v>51112</v>
      </c>
      <c r="G5" s="35">
        <v>51112</v>
      </c>
      <c r="H5" s="35">
        <v>51112</v>
      </c>
      <c r="I5" s="35">
        <v>51112</v>
      </c>
      <c r="J5" s="35">
        <v>51112</v>
      </c>
      <c r="K5" s="35">
        <v>51112</v>
      </c>
      <c r="L5" s="35">
        <v>51112</v>
      </c>
      <c r="M5" s="35">
        <v>51112</v>
      </c>
      <c r="N5" s="35">
        <v>51112</v>
      </c>
      <c r="O5" s="35">
        <v>51112</v>
      </c>
      <c r="P5" s="35">
        <v>51112</v>
      </c>
      <c r="Q5" s="35">
        <v>51112</v>
      </c>
      <c r="R5" s="35">
        <v>51112</v>
      </c>
      <c r="S5" s="35">
        <v>51112</v>
      </c>
      <c r="T5" s="35">
        <v>51112</v>
      </c>
      <c r="U5" s="35">
        <v>51112</v>
      </c>
      <c r="V5" s="35">
        <v>51112</v>
      </c>
      <c r="W5" s="35">
        <v>51112</v>
      </c>
      <c r="X5" s="35">
        <v>51112</v>
      </c>
      <c r="Y5" s="35">
        <v>51112</v>
      </c>
      <c r="Z5" s="35">
        <v>51112</v>
      </c>
      <c r="AA5" s="35">
        <v>51112</v>
      </c>
      <c r="AB5" s="35">
        <v>51112</v>
      </c>
      <c r="AC5" s="35">
        <v>51112</v>
      </c>
      <c r="AD5" s="35">
        <v>51112</v>
      </c>
      <c r="AE5" s="35">
        <v>51112</v>
      </c>
      <c r="AF5" s="35">
        <v>51112</v>
      </c>
      <c r="AG5" s="35">
        <v>51112</v>
      </c>
      <c r="AH5" s="35">
        <v>51112</v>
      </c>
      <c r="AI5" s="35">
        <v>51112</v>
      </c>
      <c r="AJ5" s="35">
        <v>51112</v>
      </c>
      <c r="AK5" s="35">
        <v>51112</v>
      </c>
      <c r="AL5" s="35">
        <v>51112</v>
      </c>
      <c r="AM5" s="35">
        <v>51112</v>
      </c>
      <c r="AN5" s="35">
        <v>51112</v>
      </c>
      <c r="AO5" s="35">
        <v>51112</v>
      </c>
      <c r="AP5" s="35">
        <v>51112</v>
      </c>
      <c r="AQ5" s="35">
        <v>51112</v>
      </c>
      <c r="AR5" s="35">
        <v>51112</v>
      </c>
      <c r="AS5" s="35">
        <v>51112</v>
      </c>
      <c r="AT5" s="35">
        <v>51112</v>
      </c>
      <c r="AU5" s="35">
        <v>51112</v>
      </c>
      <c r="AV5" s="35">
        <v>51112</v>
      </c>
      <c r="AW5" s="35">
        <v>51112</v>
      </c>
      <c r="AX5" s="35">
        <v>51112</v>
      </c>
      <c r="AY5" s="35">
        <v>51112</v>
      </c>
      <c r="AZ5" s="35">
        <v>51112</v>
      </c>
      <c r="BA5" s="35">
        <v>51112</v>
      </c>
    </row>
  </sheetData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A2DBF7-A8C0-4CE1-BE66-F8E077B6F0F1}">
  <sheetPr>
    <tabColor rgb="FFD9C6FE"/>
  </sheetPr>
  <dimension ref="A1:BA15"/>
  <sheetViews>
    <sheetView workbookViewId="0">
      <selection activeCell="A6" sqref="A6"/>
    </sheetView>
  </sheetViews>
  <sheetFormatPr defaultColWidth="9.109375" defaultRowHeight="15.6" x14ac:dyDescent="0.3"/>
  <cols>
    <col min="1" max="1" width="24.44140625" style="1" customWidth="1"/>
    <col min="2" max="16384" width="9.109375" style="1"/>
  </cols>
  <sheetData>
    <row r="1" spans="1:53" ht="16.2" thickBot="1" x14ac:dyDescent="0.35">
      <c r="A1" s="1" t="str">
        <f>_xlfn.CONCAT( "Table of External Water Sourcing Availability [",VLOOKUP("volume", Units!$A$2:$B$11, 2, FALSE),"/", VLOOKUP("time", Units!$A$2:$B$11, 2, FALSE),"]")</f>
        <v>Table of External Water Sourcing Availability [bbl/day]</v>
      </c>
      <c r="E1" s="1" t="s">
        <v>96</v>
      </c>
      <c r="F1" s="1">
        <v>71428.571428571406</v>
      </c>
      <c r="H1" s="1" t="s">
        <v>97</v>
      </c>
      <c r="I1" s="1">
        <v>42857.142857142899</v>
      </c>
      <c r="K1" s="1" t="s">
        <v>219</v>
      </c>
      <c r="L1" s="1">
        <v>0.7</v>
      </c>
    </row>
    <row r="2" spans="1:53" s="5" customFormat="1" x14ac:dyDescent="0.3">
      <c r="A2" s="3" t="s">
        <v>286</v>
      </c>
      <c r="B2" s="4" t="s">
        <v>152</v>
      </c>
      <c r="C2" s="4" t="s">
        <v>153</v>
      </c>
      <c r="D2" s="4" t="s">
        <v>154</v>
      </c>
      <c r="E2" s="4" t="s">
        <v>155</v>
      </c>
      <c r="F2" s="4" t="s">
        <v>156</v>
      </c>
      <c r="G2" s="4" t="s">
        <v>157</v>
      </c>
      <c r="H2" s="4" t="s">
        <v>158</v>
      </c>
      <c r="I2" s="4" t="s">
        <v>159</v>
      </c>
      <c r="J2" s="4" t="s">
        <v>160</v>
      </c>
      <c r="K2" s="4" t="s">
        <v>161</v>
      </c>
      <c r="L2" s="4" t="s">
        <v>162</v>
      </c>
      <c r="M2" s="4" t="s">
        <v>163</v>
      </c>
      <c r="N2" s="4" t="s">
        <v>164</v>
      </c>
      <c r="O2" s="4" t="s">
        <v>165</v>
      </c>
      <c r="P2" s="4" t="s">
        <v>166</v>
      </c>
      <c r="Q2" s="4" t="s">
        <v>167</v>
      </c>
      <c r="R2" s="4" t="s">
        <v>168</v>
      </c>
      <c r="S2" s="4" t="s">
        <v>169</v>
      </c>
      <c r="T2" s="4" t="s">
        <v>170</v>
      </c>
      <c r="U2" s="4" t="s">
        <v>171</v>
      </c>
      <c r="V2" s="4" t="s">
        <v>172</v>
      </c>
      <c r="W2" s="4" t="s">
        <v>173</v>
      </c>
      <c r="X2" s="4" t="s">
        <v>174</v>
      </c>
      <c r="Y2" s="4" t="s">
        <v>175</v>
      </c>
      <c r="Z2" s="4" t="s">
        <v>176</v>
      </c>
      <c r="AA2" s="4" t="s">
        <v>177</v>
      </c>
      <c r="AB2" s="4" t="s">
        <v>178</v>
      </c>
      <c r="AC2" s="4" t="s">
        <v>179</v>
      </c>
      <c r="AD2" s="4" t="s">
        <v>180</v>
      </c>
      <c r="AE2" s="4" t="s">
        <v>181</v>
      </c>
      <c r="AF2" s="4" t="s">
        <v>182</v>
      </c>
      <c r="AG2" s="4" t="s">
        <v>183</v>
      </c>
      <c r="AH2" s="4" t="s">
        <v>184</v>
      </c>
      <c r="AI2" s="4" t="s">
        <v>185</v>
      </c>
      <c r="AJ2" s="4" t="s">
        <v>186</v>
      </c>
      <c r="AK2" s="4" t="s">
        <v>187</v>
      </c>
      <c r="AL2" s="4" t="s">
        <v>188</v>
      </c>
      <c r="AM2" s="4" t="s">
        <v>189</v>
      </c>
      <c r="AN2" s="4" t="s">
        <v>190</v>
      </c>
      <c r="AO2" s="4" t="s">
        <v>191</v>
      </c>
      <c r="AP2" s="4" t="s">
        <v>192</v>
      </c>
      <c r="AQ2" s="4" t="s">
        <v>193</v>
      </c>
      <c r="AR2" s="4" t="s">
        <v>194</v>
      </c>
      <c r="AS2" s="4" t="s">
        <v>195</v>
      </c>
      <c r="AT2" s="4" t="s">
        <v>196</v>
      </c>
      <c r="AU2" s="4" t="s">
        <v>197</v>
      </c>
      <c r="AV2" s="4" t="s">
        <v>198</v>
      </c>
      <c r="AW2" s="4" t="s">
        <v>199</v>
      </c>
      <c r="AX2" s="4" t="s">
        <v>200</v>
      </c>
      <c r="AY2" s="4" t="s">
        <v>201</v>
      </c>
      <c r="AZ2" s="4" t="s">
        <v>202</v>
      </c>
      <c r="BA2" s="24" t="s">
        <v>203</v>
      </c>
    </row>
    <row r="3" spans="1:53" s="5" customFormat="1" x14ac:dyDescent="0.3">
      <c r="A3" s="25" t="s">
        <v>96</v>
      </c>
      <c r="B3" s="33">
        <f>$F$1*$L$1</f>
        <v>49999.999999999978</v>
      </c>
      <c r="C3" s="33">
        <f t="shared" ref="C3:BA3" si="0">$F$1*$L$1</f>
        <v>49999.999999999978</v>
      </c>
      <c r="D3" s="33">
        <f t="shared" si="0"/>
        <v>49999.999999999978</v>
      </c>
      <c r="E3" s="33">
        <f t="shared" si="0"/>
        <v>49999.999999999978</v>
      </c>
      <c r="F3" s="33">
        <f t="shared" si="0"/>
        <v>49999.999999999978</v>
      </c>
      <c r="G3" s="33">
        <f t="shared" si="0"/>
        <v>49999.999999999978</v>
      </c>
      <c r="H3" s="33">
        <f t="shared" si="0"/>
        <v>49999.999999999978</v>
      </c>
      <c r="I3" s="33">
        <f t="shared" si="0"/>
        <v>49999.999999999978</v>
      </c>
      <c r="J3" s="33">
        <f t="shared" si="0"/>
        <v>49999.999999999978</v>
      </c>
      <c r="K3" s="33">
        <f t="shared" si="0"/>
        <v>49999.999999999978</v>
      </c>
      <c r="L3" s="33">
        <f t="shared" si="0"/>
        <v>49999.999999999978</v>
      </c>
      <c r="M3" s="33">
        <f t="shared" si="0"/>
        <v>49999.999999999978</v>
      </c>
      <c r="N3" s="33">
        <f t="shared" si="0"/>
        <v>49999.999999999978</v>
      </c>
      <c r="O3" s="33">
        <f t="shared" si="0"/>
        <v>49999.999999999978</v>
      </c>
      <c r="P3" s="33">
        <f t="shared" si="0"/>
        <v>49999.999999999978</v>
      </c>
      <c r="Q3" s="33">
        <f t="shared" si="0"/>
        <v>49999.999999999978</v>
      </c>
      <c r="R3" s="33">
        <f t="shared" si="0"/>
        <v>49999.999999999978</v>
      </c>
      <c r="S3" s="33">
        <f t="shared" si="0"/>
        <v>49999.999999999978</v>
      </c>
      <c r="T3" s="33">
        <f t="shared" si="0"/>
        <v>49999.999999999978</v>
      </c>
      <c r="U3" s="33">
        <f t="shared" si="0"/>
        <v>49999.999999999978</v>
      </c>
      <c r="V3" s="33">
        <f t="shared" si="0"/>
        <v>49999.999999999978</v>
      </c>
      <c r="W3" s="33">
        <f t="shared" si="0"/>
        <v>49999.999999999978</v>
      </c>
      <c r="X3" s="33">
        <f t="shared" si="0"/>
        <v>49999.999999999978</v>
      </c>
      <c r="Y3" s="33">
        <f t="shared" si="0"/>
        <v>49999.999999999978</v>
      </c>
      <c r="Z3" s="33">
        <f t="shared" si="0"/>
        <v>49999.999999999978</v>
      </c>
      <c r="AA3" s="33">
        <f t="shared" si="0"/>
        <v>49999.999999999978</v>
      </c>
      <c r="AB3" s="33">
        <f t="shared" si="0"/>
        <v>49999.999999999978</v>
      </c>
      <c r="AC3" s="33">
        <f t="shared" si="0"/>
        <v>49999.999999999978</v>
      </c>
      <c r="AD3" s="33">
        <f t="shared" si="0"/>
        <v>49999.999999999978</v>
      </c>
      <c r="AE3" s="33">
        <f t="shared" si="0"/>
        <v>49999.999999999978</v>
      </c>
      <c r="AF3" s="33">
        <f t="shared" si="0"/>
        <v>49999.999999999978</v>
      </c>
      <c r="AG3" s="33">
        <f t="shared" si="0"/>
        <v>49999.999999999978</v>
      </c>
      <c r="AH3" s="33">
        <f t="shared" si="0"/>
        <v>49999.999999999978</v>
      </c>
      <c r="AI3" s="33">
        <f t="shared" si="0"/>
        <v>49999.999999999978</v>
      </c>
      <c r="AJ3" s="33">
        <f t="shared" si="0"/>
        <v>49999.999999999978</v>
      </c>
      <c r="AK3" s="33">
        <f t="shared" si="0"/>
        <v>49999.999999999978</v>
      </c>
      <c r="AL3" s="33">
        <f t="shared" si="0"/>
        <v>49999.999999999978</v>
      </c>
      <c r="AM3" s="33">
        <f t="shared" si="0"/>
        <v>49999.999999999978</v>
      </c>
      <c r="AN3" s="33">
        <f t="shared" si="0"/>
        <v>49999.999999999978</v>
      </c>
      <c r="AO3" s="33">
        <f t="shared" si="0"/>
        <v>49999.999999999978</v>
      </c>
      <c r="AP3" s="33">
        <f t="shared" si="0"/>
        <v>49999.999999999978</v>
      </c>
      <c r="AQ3" s="33">
        <f t="shared" si="0"/>
        <v>49999.999999999978</v>
      </c>
      <c r="AR3" s="33">
        <f t="shared" si="0"/>
        <v>49999.999999999978</v>
      </c>
      <c r="AS3" s="33">
        <f t="shared" si="0"/>
        <v>49999.999999999978</v>
      </c>
      <c r="AT3" s="33">
        <f t="shared" si="0"/>
        <v>49999.999999999978</v>
      </c>
      <c r="AU3" s="33">
        <f t="shared" si="0"/>
        <v>49999.999999999978</v>
      </c>
      <c r="AV3" s="33">
        <f t="shared" si="0"/>
        <v>49999.999999999978</v>
      </c>
      <c r="AW3" s="33">
        <f t="shared" si="0"/>
        <v>49999.999999999978</v>
      </c>
      <c r="AX3" s="33">
        <f t="shared" si="0"/>
        <v>49999.999999999978</v>
      </c>
      <c r="AY3" s="33">
        <f t="shared" si="0"/>
        <v>49999.999999999978</v>
      </c>
      <c r="AZ3" s="33">
        <f t="shared" si="0"/>
        <v>49999.999999999978</v>
      </c>
      <c r="BA3" s="34">
        <f t="shared" si="0"/>
        <v>49999.999999999978</v>
      </c>
    </row>
    <row r="4" spans="1:53" ht="16.2" thickBot="1" x14ac:dyDescent="0.35">
      <c r="A4" s="26" t="s">
        <v>97</v>
      </c>
      <c r="B4" s="41">
        <f>$I$1*$L$1</f>
        <v>30000.000000000025</v>
      </c>
      <c r="C4" s="35">
        <f t="shared" ref="C4:BA4" si="1">$I$1*$L$1</f>
        <v>30000.000000000025</v>
      </c>
      <c r="D4" s="35">
        <f t="shared" si="1"/>
        <v>30000.000000000025</v>
      </c>
      <c r="E4" s="35">
        <f t="shared" si="1"/>
        <v>30000.000000000025</v>
      </c>
      <c r="F4" s="35">
        <f t="shared" si="1"/>
        <v>30000.000000000025</v>
      </c>
      <c r="G4" s="35">
        <f t="shared" si="1"/>
        <v>30000.000000000025</v>
      </c>
      <c r="H4" s="35">
        <f t="shared" si="1"/>
        <v>30000.000000000025</v>
      </c>
      <c r="I4" s="35">
        <f t="shared" si="1"/>
        <v>30000.000000000025</v>
      </c>
      <c r="J4" s="35">
        <f t="shared" si="1"/>
        <v>30000.000000000025</v>
      </c>
      <c r="K4" s="35">
        <f t="shared" si="1"/>
        <v>30000.000000000025</v>
      </c>
      <c r="L4" s="35">
        <f t="shared" si="1"/>
        <v>30000.000000000025</v>
      </c>
      <c r="M4" s="35">
        <f t="shared" si="1"/>
        <v>30000.000000000025</v>
      </c>
      <c r="N4" s="35">
        <f t="shared" si="1"/>
        <v>30000.000000000025</v>
      </c>
      <c r="O4" s="35">
        <f t="shared" si="1"/>
        <v>30000.000000000025</v>
      </c>
      <c r="P4" s="35">
        <f t="shared" si="1"/>
        <v>30000.000000000025</v>
      </c>
      <c r="Q4" s="35">
        <f t="shared" si="1"/>
        <v>30000.000000000025</v>
      </c>
      <c r="R4" s="35">
        <f t="shared" si="1"/>
        <v>30000.000000000025</v>
      </c>
      <c r="S4" s="35">
        <f t="shared" si="1"/>
        <v>30000.000000000025</v>
      </c>
      <c r="T4" s="35">
        <f t="shared" si="1"/>
        <v>30000.000000000025</v>
      </c>
      <c r="U4" s="35">
        <f t="shared" si="1"/>
        <v>30000.000000000025</v>
      </c>
      <c r="V4" s="35">
        <f t="shared" si="1"/>
        <v>30000.000000000025</v>
      </c>
      <c r="W4" s="35">
        <f t="shared" si="1"/>
        <v>30000.000000000025</v>
      </c>
      <c r="X4" s="35">
        <f t="shared" si="1"/>
        <v>30000.000000000025</v>
      </c>
      <c r="Y4" s="35">
        <f t="shared" si="1"/>
        <v>30000.000000000025</v>
      </c>
      <c r="Z4" s="35">
        <f t="shared" si="1"/>
        <v>30000.000000000025</v>
      </c>
      <c r="AA4" s="35">
        <f t="shared" si="1"/>
        <v>30000.000000000025</v>
      </c>
      <c r="AB4" s="35">
        <f t="shared" si="1"/>
        <v>30000.000000000025</v>
      </c>
      <c r="AC4" s="35">
        <f t="shared" si="1"/>
        <v>30000.000000000025</v>
      </c>
      <c r="AD4" s="35">
        <f t="shared" si="1"/>
        <v>30000.000000000025</v>
      </c>
      <c r="AE4" s="35">
        <f t="shared" si="1"/>
        <v>30000.000000000025</v>
      </c>
      <c r="AF4" s="35">
        <f t="shared" si="1"/>
        <v>30000.000000000025</v>
      </c>
      <c r="AG4" s="35">
        <f t="shared" si="1"/>
        <v>30000.000000000025</v>
      </c>
      <c r="AH4" s="35">
        <f t="shared" si="1"/>
        <v>30000.000000000025</v>
      </c>
      <c r="AI4" s="35">
        <f t="shared" si="1"/>
        <v>30000.000000000025</v>
      </c>
      <c r="AJ4" s="35">
        <f t="shared" si="1"/>
        <v>30000.000000000025</v>
      </c>
      <c r="AK4" s="35">
        <f t="shared" si="1"/>
        <v>30000.000000000025</v>
      </c>
      <c r="AL4" s="35">
        <f t="shared" si="1"/>
        <v>30000.000000000025</v>
      </c>
      <c r="AM4" s="35">
        <f t="shared" si="1"/>
        <v>30000.000000000025</v>
      </c>
      <c r="AN4" s="35">
        <f t="shared" si="1"/>
        <v>30000.000000000025</v>
      </c>
      <c r="AO4" s="35">
        <f t="shared" si="1"/>
        <v>30000.000000000025</v>
      </c>
      <c r="AP4" s="35">
        <f t="shared" si="1"/>
        <v>30000.000000000025</v>
      </c>
      <c r="AQ4" s="35">
        <f t="shared" si="1"/>
        <v>30000.000000000025</v>
      </c>
      <c r="AR4" s="35">
        <f t="shared" si="1"/>
        <v>30000.000000000025</v>
      </c>
      <c r="AS4" s="35">
        <f t="shared" si="1"/>
        <v>30000.000000000025</v>
      </c>
      <c r="AT4" s="35">
        <f t="shared" si="1"/>
        <v>30000.000000000025</v>
      </c>
      <c r="AU4" s="35">
        <f t="shared" si="1"/>
        <v>30000.000000000025</v>
      </c>
      <c r="AV4" s="35">
        <f t="shared" si="1"/>
        <v>30000.000000000025</v>
      </c>
      <c r="AW4" s="35">
        <f t="shared" si="1"/>
        <v>30000.000000000025</v>
      </c>
      <c r="AX4" s="35">
        <f t="shared" si="1"/>
        <v>30000.000000000025</v>
      </c>
      <c r="AY4" s="35">
        <f t="shared" si="1"/>
        <v>30000.000000000025</v>
      </c>
      <c r="AZ4" s="35">
        <f t="shared" si="1"/>
        <v>30000.000000000025</v>
      </c>
      <c r="BA4" s="36">
        <f t="shared" si="1"/>
        <v>30000.000000000025</v>
      </c>
    </row>
    <row r="15" spans="1:53" x14ac:dyDescent="0.3">
      <c r="F15" s="9"/>
    </row>
  </sheetData>
  <phoneticPr fontId="2" type="noConversion"/>
  <pageMargins left="0.7" right="0.7" top="0.75" bottom="0.75" header="0.3" footer="0.3"/>
  <pageSetup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B793D-71C1-4CA2-A5D0-D94D2FB81D42}">
  <sheetPr>
    <tabColor rgb="FFD9C6FE"/>
  </sheetPr>
  <dimension ref="A1:B3"/>
  <sheetViews>
    <sheetView workbookViewId="0">
      <selection activeCell="A5" sqref="A5"/>
    </sheetView>
  </sheetViews>
  <sheetFormatPr defaultColWidth="9.109375" defaultRowHeight="15.6" x14ac:dyDescent="0.3"/>
  <cols>
    <col min="1" max="1" width="16.88671875" style="1" customWidth="1"/>
    <col min="2" max="2" width="10.109375" style="1" bestFit="1" customWidth="1"/>
    <col min="3" max="16384" width="9.109375" style="1"/>
  </cols>
  <sheetData>
    <row r="1" spans="1:2" ht="16.2" thickBot="1" x14ac:dyDescent="0.35">
      <c r="A1" s="1" t="str">
        <f>_xlfn.CONCAT( "Table of Completions Pad Storage Capacity [",VLOOKUP("volume", Units!$A$2:$B$11, 2, FALSE),"]")</f>
        <v>Table of Completions Pad Storage Capacity [bbl]</v>
      </c>
    </row>
    <row r="2" spans="1:2" s="5" customFormat="1" x14ac:dyDescent="0.3">
      <c r="A2" s="3" t="s">
        <v>139</v>
      </c>
      <c r="B2" s="24" t="s">
        <v>44</v>
      </c>
    </row>
    <row r="3" spans="1:2" ht="16.2" thickBot="1" x14ac:dyDescent="0.35">
      <c r="A3" s="26" t="s">
        <v>92</v>
      </c>
      <c r="B3" s="36">
        <v>0</v>
      </c>
    </row>
  </sheetData>
  <pageMargins left="0.7" right="0.7" top="0.75" bottom="0.75" header="0.3" footer="0.3"/>
  <pageSetup orientation="portrait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16C6A0-7BAD-498F-AAE7-F43EE79415DD}">
  <sheetPr>
    <tabColor rgb="FFD9C6FE"/>
  </sheetPr>
  <dimension ref="A1:B3"/>
  <sheetViews>
    <sheetView workbookViewId="0">
      <selection activeCell="A5" sqref="A5"/>
    </sheetView>
  </sheetViews>
  <sheetFormatPr defaultColWidth="9.109375" defaultRowHeight="15.6" x14ac:dyDescent="0.3"/>
  <cols>
    <col min="1" max="1" width="17.5546875" style="1" customWidth="1"/>
    <col min="2" max="16384" width="9.109375" style="1"/>
  </cols>
  <sheetData>
    <row r="1" spans="1:2" ht="16.2" thickBot="1" x14ac:dyDescent="0.35">
      <c r="A1" s="1" t="str">
        <f>_xlfn.CONCAT( "Table of Pad Offloading Capacity [",VLOOKUP("volume", Units!$A$2:$B$11, 2, FALSE),"/", VLOOKUP("time", Units!$A$2:$B$11, 2, FALSE),"]")</f>
        <v>Table of Pad Offloading Capacity [bbl/day]</v>
      </c>
    </row>
    <row r="2" spans="1:2" s="5" customFormat="1" x14ac:dyDescent="0.3">
      <c r="A2" s="3" t="s">
        <v>139</v>
      </c>
      <c r="B2" s="24" t="s">
        <v>44</v>
      </c>
    </row>
    <row r="3" spans="1:2" s="5" customFormat="1" ht="16.2" thickBot="1" x14ac:dyDescent="0.35">
      <c r="A3" s="26" t="s">
        <v>92</v>
      </c>
      <c r="B3" s="36">
        <v>30000</v>
      </c>
    </row>
  </sheetData>
  <pageMargins left="0.7" right="0.7" top="0.75" bottom="0.75" header="0.3" footer="0.3"/>
  <pageSetup orientation="portrait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3C221-12DF-4609-BB39-C92B41E7288D}">
  <sheetPr>
    <tabColor rgb="FFD9C6FE"/>
  </sheetPr>
  <dimension ref="A1:B12"/>
  <sheetViews>
    <sheetView workbookViewId="0">
      <selection activeCell="A5" sqref="A5"/>
    </sheetView>
  </sheetViews>
  <sheetFormatPr defaultColWidth="9.109375" defaultRowHeight="15.6" x14ac:dyDescent="0.3"/>
  <cols>
    <col min="1" max="1" width="11" style="1" customWidth="1"/>
    <col min="2" max="2" width="10.109375" style="1" bestFit="1" customWidth="1"/>
    <col min="3" max="16384" width="9.109375" style="1"/>
  </cols>
  <sheetData>
    <row r="1" spans="1:2" ht="16.2" thickBot="1" x14ac:dyDescent="0.35">
      <c r="A1" s="1" t="str">
        <f>_xlfn.CONCAT( "Table of Node Capacity Capacity [",VLOOKUP("volume", Units!$A$2:$B$11, 2, FALSE),"/", VLOOKUP("time", Units!$A$2:$B$11, 2, FALSE),"]", " *absence of node or empty cell signifies no max capacity")</f>
        <v>Table of Node Capacity Capacity [bbl/day] *absence of node or empty cell signifies no max capacity</v>
      </c>
    </row>
    <row r="2" spans="1:2" s="5" customFormat="1" x14ac:dyDescent="0.3">
      <c r="A2" s="3" t="s">
        <v>204</v>
      </c>
      <c r="B2" s="24" t="s">
        <v>44</v>
      </c>
    </row>
    <row r="3" spans="1:2" x14ac:dyDescent="0.3">
      <c r="A3" s="25" t="s">
        <v>107</v>
      </c>
      <c r="B3" s="34"/>
    </row>
    <row r="4" spans="1:2" x14ac:dyDescent="0.3">
      <c r="A4" s="25" t="s">
        <v>108</v>
      </c>
      <c r="B4" s="34"/>
    </row>
    <row r="5" spans="1:2" x14ac:dyDescent="0.3">
      <c r="A5" s="25" t="s">
        <v>109</v>
      </c>
      <c r="B5" s="34"/>
    </row>
    <row r="6" spans="1:2" x14ac:dyDescent="0.3">
      <c r="A6" s="25" t="s">
        <v>110</v>
      </c>
      <c r="B6" s="34"/>
    </row>
    <row r="7" spans="1:2" x14ac:dyDescent="0.3">
      <c r="A7" s="25" t="s">
        <v>111</v>
      </c>
      <c r="B7" s="34"/>
    </row>
    <row r="8" spans="1:2" x14ac:dyDescent="0.3">
      <c r="A8" s="25" t="s">
        <v>112</v>
      </c>
      <c r="B8" s="34"/>
    </row>
    <row r="9" spans="1:2" x14ac:dyDescent="0.3">
      <c r="A9" s="25" t="s">
        <v>113</v>
      </c>
      <c r="B9" s="34"/>
    </row>
    <row r="10" spans="1:2" x14ac:dyDescent="0.3">
      <c r="A10" s="25" t="s">
        <v>114</v>
      </c>
      <c r="B10" s="34"/>
    </row>
    <row r="11" spans="1:2" ht="16.2" thickBot="1" x14ac:dyDescent="0.35">
      <c r="A11" s="26" t="s">
        <v>115</v>
      </c>
      <c r="B11" s="36"/>
    </row>
    <row r="12" spans="1:2" x14ac:dyDescent="0.3">
      <c r="A12" s="10"/>
      <c r="B12" s="81"/>
    </row>
  </sheetData>
  <pageMargins left="0.7" right="0.7" top="0.75" bottom="0.75" header="0.3" footer="0.3"/>
  <pageSetup orientation="portrait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8F1661-765C-4FF3-9C8D-056B836A43E1}">
  <sheetPr>
    <tabColor rgb="FFD9C6FE"/>
  </sheetPr>
  <dimension ref="A1:BA9"/>
  <sheetViews>
    <sheetView showZeros="0" workbookViewId="0">
      <selection activeCell="A5" sqref="A5"/>
    </sheetView>
  </sheetViews>
  <sheetFormatPr defaultColWidth="9.109375" defaultRowHeight="15.6" x14ac:dyDescent="0.3"/>
  <cols>
    <col min="1" max="1" width="16.5546875" style="1" customWidth="1"/>
    <col min="2" max="2" width="15.44140625" style="1" bestFit="1" customWidth="1"/>
    <col min="3" max="3" width="9.88671875" style="1" bestFit="1" customWidth="1"/>
    <col min="4" max="16384" width="9.109375" style="1"/>
  </cols>
  <sheetData>
    <row r="1" spans="1:53" ht="16.2" thickBot="1" x14ac:dyDescent="0.35">
      <c r="A1" s="1" t="str">
        <f>_xlfn.CONCAT( "Operating Capacity of Disposal Site [%]")</f>
        <v>Operating Capacity of Disposal Site [%]</v>
      </c>
    </row>
    <row r="2" spans="1:53" s="5" customFormat="1" x14ac:dyDescent="0.3">
      <c r="A2" s="3" t="s">
        <v>205</v>
      </c>
      <c r="B2" s="4" t="s">
        <v>152</v>
      </c>
      <c r="C2" s="4" t="s">
        <v>153</v>
      </c>
      <c r="D2" s="4" t="s">
        <v>154</v>
      </c>
      <c r="E2" s="4" t="s">
        <v>155</v>
      </c>
      <c r="F2" s="4" t="s">
        <v>156</v>
      </c>
      <c r="G2" s="4" t="s">
        <v>157</v>
      </c>
      <c r="H2" s="4" t="s">
        <v>158</v>
      </c>
      <c r="I2" s="4" t="s">
        <v>159</v>
      </c>
      <c r="J2" s="4" t="s">
        <v>160</v>
      </c>
      <c r="K2" s="4" t="s">
        <v>161</v>
      </c>
      <c r="L2" s="4" t="s">
        <v>162</v>
      </c>
      <c r="M2" s="4" t="s">
        <v>163</v>
      </c>
      <c r="N2" s="4" t="s">
        <v>164</v>
      </c>
      <c r="O2" s="4" t="s">
        <v>165</v>
      </c>
      <c r="P2" s="4" t="s">
        <v>166</v>
      </c>
      <c r="Q2" s="4" t="s">
        <v>167</v>
      </c>
      <c r="R2" s="4" t="s">
        <v>168</v>
      </c>
      <c r="S2" s="4" t="s">
        <v>169</v>
      </c>
      <c r="T2" s="4" t="s">
        <v>170</v>
      </c>
      <c r="U2" s="4" t="s">
        <v>171</v>
      </c>
      <c r="V2" s="4" t="s">
        <v>172</v>
      </c>
      <c r="W2" s="4" t="s">
        <v>173</v>
      </c>
      <c r="X2" s="4" t="s">
        <v>174</v>
      </c>
      <c r="Y2" s="4" t="s">
        <v>175</v>
      </c>
      <c r="Z2" s="4" t="s">
        <v>176</v>
      </c>
      <c r="AA2" s="4" t="s">
        <v>177</v>
      </c>
      <c r="AB2" s="4" t="s">
        <v>178</v>
      </c>
      <c r="AC2" s="4" t="s">
        <v>179</v>
      </c>
      <c r="AD2" s="4" t="s">
        <v>180</v>
      </c>
      <c r="AE2" s="4" t="s">
        <v>181</v>
      </c>
      <c r="AF2" s="4" t="s">
        <v>182</v>
      </c>
      <c r="AG2" s="4" t="s">
        <v>183</v>
      </c>
      <c r="AH2" s="4" t="s">
        <v>184</v>
      </c>
      <c r="AI2" s="4" t="s">
        <v>185</v>
      </c>
      <c r="AJ2" s="4" t="s">
        <v>186</v>
      </c>
      <c r="AK2" s="4" t="s">
        <v>187</v>
      </c>
      <c r="AL2" s="4" t="s">
        <v>188</v>
      </c>
      <c r="AM2" s="4" t="s">
        <v>189</v>
      </c>
      <c r="AN2" s="4" t="s">
        <v>190</v>
      </c>
      <c r="AO2" s="4" t="s">
        <v>191</v>
      </c>
      <c r="AP2" s="4" t="s">
        <v>192</v>
      </c>
      <c r="AQ2" s="4" t="s">
        <v>193</v>
      </c>
      <c r="AR2" s="4" t="s">
        <v>194</v>
      </c>
      <c r="AS2" s="4" t="s">
        <v>195</v>
      </c>
      <c r="AT2" s="4" t="s">
        <v>196</v>
      </c>
      <c r="AU2" s="4" t="s">
        <v>197</v>
      </c>
      <c r="AV2" s="4" t="s">
        <v>198</v>
      </c>
      <c r="AW2" s="4" t="s">
        <v>199</v>
      </c>
      <c r="AX2" s="4" t="s">
        <v>200</v>
      </c>
      <c r="AY2" s="4" t="s">
        <v>201</v>
      </c>
      <c r="AZ2" s="4" t="s">
        <v>202</v>
      </c>
      <c r="BA2" s="24" t="s">
        <v>203</v>
      </c>
    </row>
    <row r="3" spans="1:53" s="5" customFormat="1" x14ac:dyDescent="0.3">
      <c r="A3" s="25" t="s">
        <v>94</v>
      </c>
      <c r="B3" s="6">
        <v>1</v>
      </c>
      <c r="C3" s="6">
        <v>1</v>
      </c>
      <c r="D3" s="6">
        <v>1</v>
      </c>
      <c r="E3" s="6">
        <v>1</v>
      </c>
      <c r="F3" s="6">
        <v>1</v>
      </c>
      <c r="G3" s="6">
        <v>1</v>
      </c>
      <c r="H3" s="6">
        <v>1</v>
      </c>
      <c r="I3" s="6">
        <v>1</v>
      </c>
      <c r="J3" s="6">
        <v>1</v>
      </c>
      <c r="K3" s="6">
        <v>1</v>
      </c>
      <c r="L3" s="6">
        <v>1</v>
      </c>
      <c r="M3" s="6">
        <v>1</v>
      </c>
      <c r="N3" s="6">
        <v>1</v>
      </c>
      <c r="O3" s="6">
        <v>1</v>
      </c>
      <c r="P3" s="6">
        <v>1</v>
      </c>
      <c r="Q3" s="6">
        <v>1</v>
      </c>
      <c r="R3" s="6">
        <v>1</v>
      </c>
      <c r="S3" s="6">
        <v>1</v>
      </c>
      <c r="T3" s="6">
        <v>1</v>
      </c>
      <c r="U3" s="6">
        <v>1</v>
      </c>
      <c r="V3" s="6">
        <v>1</v>
      </c>
      <c r="W3" s="6">
        <v>1</v>
      </c>
      <c r="X3" s="6">
        <v>1</v>
      </c>
      <c r="Y3" s="6">
        <v>1</v>
      </c>
      <c r="Z3" s="6">
        <v>1</v>
      </c>
      <c r="AA3" s="6">
        <v>1</v>
      </c>
      <c r="AB3" s="6">
        <v>1</v>
      </c>
      <c r="AC3" s="6">
        <v>1</v>
      </c>
      <c r="AD3" s="6">
        <v>1</v>
      </c>
      <c r="AE3" s="6">
        <v>1</v>
      </c>
      <c r="AF3" s="6">
        <v>1</v>
      </c>
      <c r="AG3" s="6">
        <v>1</v>
      </c>
      <c r="AH3" s="6">
        <v>1</v>
      </c>
      <c r="AI3" s="6">
        <v>1</v>
      </c>
      <c r="AJ3" s="6">
        <v>1</v>
      </c>
      <c r="AK3" s="6">
        <v>1</v>
      </c>
      <c r="AL3" s="6">
        <v>1</v>
      </c>
      <c r="AM3" s="6">
        <v>1</v>
      </c>
      <c r="AN3" s="6">
        <v>1</v>
      </c>
      <c r="AO3" s="6">
        <v>1</v>
      </c>
      <c r="AP3" s="6">
        <v>1</v>
      </c>
      <c r="AQ3" s="6">
        <v>1</v>
      </c>
      <c r="AR3" s="6">
        <v>1</v>
      </c>
      <c r="AS3" s="6">
        <v>1</v>
      </c>
      <c r="AT3" s="6">
        <v>1</v>
      </c>
      <c r="AU3" s="6">
        <v>1</v>
      </c>
      <c r="AV3" s="6">
        <v>1</v>
      </c>
      <c r="AW3" s="6">
        <v>1</v>
      </c>
      <c r="AX3" s="6">
        <v>1</v>
      </c>
      <c r="AY3" s="6">
        <v>1</v>
      </c>
      <c r="AZ3" s="6">
        <v>1</v>
      </c>
      <c r="BA3" s="28">
        <v>1</v>
      </c>
    </row>
    <row r="4" spans="1:53" s="5" customFormat="1" ht="16.2" thickBot="1" x14ac:dyDescent="0.35">
      <c r="A4" s="26" t="s">
        <v>95</v>
      </c>
      <c r="B4" s="7">
        <v>1</v>
      </c>
      <c r="C4" s="7">
        <v>1</v>
      </c>
      <c r="D4" s="7">
        <v>1</v>
      </c>
      <c r="E4" s="7">
        <v>1</v>
      </c>
      <c r="F4" s="7">
        <v>1</v>
      </c>
      <c r="G4" s="7">
        <v>1</v>
      </c>
      <c r="H4" s="7">
        <v>1</v>
      </c>
      <c r="I4" s="7">
        <v>1</v>
      </c>
      <c r="J4" s="7">
        <v>1</v>
      </c>
      <c r="K4" s="7">
        <v>1</v>
      </c>
      <c r="L4" s="7">
        <v>1</v>
      </c>
      <c r="M4" s="7">
        <v>1</v>
      </c>
      <c r="N4" s="7">
        <v>1</v>
      </c>
      <c r="O4" s="7">
        <v>1</v>
      </c>
      <c r="P4" s="7">
        <v>1</v>
      </c>
      <c r="Q4" s="7">
        <v>1</v>
      </c>
      <c r="R4" s="7">
        <v>1</v>
      </c>
      <c r="S4" s="7">
        <v>1</v>
      </c>
      <c r="T4" s="7">
        <v>1</v>
      </c>
      <c r="U4" s="7">
        <v>1</v>
      </c>
      <c r="V4" s="7">
        <v>1</v>
      </c>
      <c r="W4" s="7">
        <v>1</v>
      </c>
      <c r="X4" s="7">
        <v>1</v>
      </c>
      <c r="Y4" s="7">
        <v>1</v>
      </c>
      <c r="Z4" s="7">
        <v>1</v>
      </c>
      <c r="AA4" s="7">
        <v>1</v>
      </c>
      <c r="AB4" s="7">
        <v>1</v>
      </c>
      <c r="AC4" s="7">
        <v>1</v>
      </c>
      <c r="AD4" s="7">
        <v>1</v>
      </c>
      <c r="AE4" s="7">
        <v>1</v>
      </c>
      <c r="AF4" s="7">
        <v>1</v>
      </c>
      <c r="AG4" s="7">
        <v>1</v>
      </c>
      <c r="AH4" s="7">
        <v>1</v>
      </c>
      <c r="AI4" s="7">
        <v>1</v>
      </c>
      <c r="AJ4" s="7">
        <v>1</v>
      </c>
      <c r="AK4" s="7">
        <v>1</v>
      </c>
      <c r="AL4" s="7">
        <v>1</v>
      </c>
      <c r="AM4" s="7">
        <v>1</v>
      </c>
      <c r="AN4" s="7">
        <v>1</v>
      </c>
      <c r="AO4" s="7">
        <v>1</v>
      </c>
      <c r="AP4" s="7">
        <v>1</v>
      </c>
      <c r="AQ4" s="7">
        <v>1</v>
      </c>
      <c r="AR4" s="7">
        <v>1</v>
      </c>
      <c r="AS4" s="7">
        <v>1</v>
      </c>
      <c r="AT4" s="7">
        <v>1</v>
      </c>
      <c r="AU4" s="7">
        <v>1</v>
      </c>
      <c r="AV4" s="7">
        <v>1</v>
      </c>
      <c r="AW4" s="7">
        <v>1</v>
      </c>
      <c r="AX4" s="7">
        <v>1</v>
      </c>
      <c r="AY4" s="7">
        <v>1</v>
      </c>
      <c r="AZ4" s="7">
        <v>1</v>
      </c>
      <c r="BA4" s="8">
        <v>1</v>
      </c>
    </row>
    <row r="8" spans="1:53" x14ac:dyDescent="0.3">
      <c r="B8" s="44"/>
    </row>
    <row r="9" spans="1:53" x14ac:dyDescent="0.3">
      <c r="D9" s="1" t="s">
        <v>220</v>
      </c>
      <c r="F9" s="9"/>
    </row>
  </sheetData>
  <pageMargins left="0.7" right="0.7" top="0.75" bottom="0.75" header="0.3" footer="0.3"/>
  <pageSetup orientation="portrait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ED9A13-6613-4A4D-92BC-DD0B79B273AD}">
  <sheetPr>
    <tabColor theme="5" tint="0.79998168889431442"/>
  </sheetPr>
  <dimension ref="A1:B4"/>
  <sheetViews>
    <sheetView zoomScaleNormal="100" workbookViewId="0">
      <selection activeCell="A5" sqref="A5"/>
    </sheetView>
  </sheetViews>
  <sheetFormatPr defaultColWidth="9.109375" defaultRowHeight="15.6" x14ac:dyDescent="0.3"/>
  <cols>
    <col min="1" max="1" width="11.88671875" style="1" customWidth="1"/>
    <col min="2" max="16384" width="9.109375" style="1"/>
  </cols>
  <sheetData>
    <row r="1" spans="1:2" ht="16.2" thickBot="1" x14ac:dyDescent="0.35">
      <c r="A1" s="1" t="str">
        <f>_xlfn.CONCAT( "Table of Disposal Operational Cost [",VLOOKUP("currency", Units!$A$2:$B$11, 2, FALSE),"/", VLOOKUP("volume", Units!$A$2:$B$11, 2, FALSE),"]")</f>
        <v>Table of Disposal Operational Cost [USD/bbl]</v>
      </c>
    </row>
    <row r="2" spans="1:2" s="5" customFormat="1" x14ac:dyDescent="0.3">
      <c r="A2" s="3" t="s">
        <v>205</v>
      </c>
      <c r="B2" s="24" t="s">
        <v>44</v>
      </c>
    </row>
    <row r="3" spans="1:2" s="5" customFormat="1" x14ac:dyDescent="0.3">
      <c r="A3" s="25" t="s">
        <v>94</v>
      </c>
      <c r="B3" s="28">
        <v>0.35</v>
      </c>
    </row>
    <row r="4" spans="1:2" s="5" customFormat="1" ht="16.2" thickBot="1" x14ac:dyDescent="0.35">
      <c r="A4" s="26" t="s">
        <v>95</v>
      </c>
      <c r="B4" s="8">
        <v>0.35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050C77-5C7B-4C97-8F2B-C60EA6AF1AED}">
  <sheetPr>
    <tabColor theme="5" tint="0.79998168889431442"/>
  </sheetPr>
  <dimension ref="A1:C12"/>
  <sheetViews>
    <sheetView workbookViewId="0">
      <selection activeCell="A5" sqref="A5"/>
    </sheetView>
  </sheetViews>
  <sheetFormatPr defaultColWidth="9.109375" defaultRowHeight="15.6" x14ac:dyDescent="0.3"/>
  <cols>
    <col min="1" max="1" width="15.5546875" style="1" customWidth="1"/>
    <col min="2" max="2" width="23.5546875" style="1" bestFit="1" customWidth="1"/>
    <col min="3" max="16384" width="9.109375" style="1"/>
  </cols>
  <sheetData>
    <row r="1" spans="1:3" ht="16.2" thickBot="1" x14ac:dyDescent="0.35">
      <c r="A1" s="1" t="str">
        <f>_xlfn.CONCAT( "Table of Treatment Operational Cost [",VLOOKUP("currency", Units!$A$2:$B$11, 2, FALSE),"/", VLOOKUP("volume", Units!$A$2:$B$11, 2, FALSE),"]")</f>
        <v>Table of Treatment Operational Cost [USD/bbl]</v>
      </c>
    </row>
    <row r="2" spans="1:3" x14ac:dyDescent="0.3">
      <c r="A2" s="3" t="s">
        <v>147</v>
      </c>
      <c r="B2" s="84" t="s">
        <v>206</v>
      </c>
      <c r="C2" s="24" t="s">
        <v>44</v>
      </c>
    </row>
    <row r="3" spans="1:3" x14ac:dyDescent="0.3">
      <c r="A3" s="25" t="s">
        <v>101</v>
      </c>
      <c r="B3" s="82" t="s">
        <v>103</v>
      </c>
      <c r="C3" s="28">
        <v>0.2</v>
      </c>
    </row>
    <row r="4" spans="1:3" x14ac:dyDescent="0.3">
      <c r="A4" s="25" t="s">
        <v>102</v>
      </c>
      <c r="B4" s="82" t="s">
        <v>103</v>
      </c>
      <c r="C4" s="28">
        <v>0.2</v>
      </c>
    </row>
    <row r="5" spans="1:3" x14ac:dyDescent="0.3">
      <c r="A5" s="25" t="s">
        <v>101</v>
      </c>
      <c r="B5" s="82" t="s">
        <v>104</v>
      </c>
      <c r="C5" s="28">
        <v>0.3</v>
      </c>
    </row>
    <row r="6" spans="1:3" x14ac:dyDescent="0.3">
      <c r="A6" s="25" t="s">
        <v>102</v>
      </c>
      <c r="B6" s="82" t="s">
        <v>104</v>
      </c>
      <c r="C6" s="28">
        <v>0.3</v>
      </c>
    </row>
    <row r="7" spans="1:3" x14ac:dyDescent="0.3">
      <c r="A7" s="25" t="s">
        <v>101</v>
      </c>
      <c r="B7" s="82" t="s">
        <v>224</v>
      </c>
      <c r="C7" s="28">
        <v>0.5</v>
      </c>
    </row>
    <row r="8" spans="1:3" x14ac:dyDescent="0.3">
      <c r="A8" s="25" t="s">
        <v>102</v>
      </c>
      <c r="B8" s="82" t="s">
        <v>224</v>
      </c>
      <c r="C8" s="28">
        <v>0.5</v>
      </c>
    </row>
    <row r="9" spans="1:3" x14ac:dyDescent="0.3">
      <c r="A9" s="25" t="s">
        <v>101</v>
      </c>
      <c r="B9" s="82" t="s">
        <v>225</v>
      </c>
      <c r="C9" s="28">
        <v>1</v>
      </c>
    </row>
    <row r="10" spans="1:3" x14ac:dyDescent="0.3">
      <c r="A10" s="25" t="s">
        <v>102</v>
      </c>
      <c r="B10" s="82" t="s">
        <v>225</v>
      </c>
      <c r="C10" s="28">
        <v>1</v>
      </c>
    </row>
    <row r="11" spans="1:3" x14ac:dyDescent="0.3">
      <c r="A11" s="25" t="s">
        <v>101</v>
      </c>
      <c r="B11" s="82" t="s">
        <v>226</v>
      </c>
      <c r="C11" s="28">
        <v>0.7</v>
      </c>
    </row>
    <row r="12" spans="1:3" ht="16.2" thickBot="1" x14ac:dyDescent="0.35">
      <c r="A12" s="26" t="s">
        <v>102</v>
      </c>
      <c r="B12" s="85" t="s">
        <v>226</v>
      </c>
      <c r="C12" s="8">
        <v>0.7</v>
      </c>
    </row>
  </sheetData>
  <pageMargins left="0.7" right="0.7" top="0.75" bottom="0.75" header="0.3" footer="0.3"/>
  <pageSetup orientation="portrait"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35D225-B5AF-4E75-9547-7AC1A8034351}">
  <sheetPr>
    <tabColor theme="5" tint="0.79998168889431442"/>
  </sheetPr>
  <dimension ref="A1:B3"/>
  <sheetViews>
    <sheetView workbookViewId="0">
      <selection activeCell="A5" sqref="A5"/>
    </sheetView>
  </sheetViews>
  <sheetFormatPr defaultColWidth="9.109375" defaultRowHeight="15.6" x14ac:dyDescent="0.3"/>
  <cols>
    <col min="1" max="1" width="17.109375" style="1" customWidth="1"/>
    <col min="2" max="16384" width="9.109375" style="1"/>
  </cols>
  <sheetData>
    <row r="1" spans="1:2" ht="16.2" thickBot="1" x14ac:dyDescent="0.35">
      <c r="A1" s="1" t="str">
        <f>_xlfn.CONCAT( "Table of Reuse Operational Cost [",VLOOKUP("currency", Units!$A$2:$B$11, 2, FALSE),"/", VLOOKUP("volume", Units!$A$2:$B$11, 2, FALSE),"]")</f>
        <v>Table of Reuse Operational Cost [USD/bbl]</v>
      </c>
    </row>
    <row r="2" spans="1:2" s="5" customFormat="1" x14ac:dyDescent="0.3">
      <c r="A2" s="3" t="s">
        <v>139</v>
      </c>
      <c r="B2" s="24" t="s">
        <v>44</v>
      </c>
    </row>
    <row r="3" spans="1:2" s="5" customFormat="1" ht="16.2" thickBot="1" x14ac:dyDescent="0.35">
      <c r="A3" s="26" t="s">
        <v>92</v>
      </c>
      <c r="B3" s="8">
        <v>0</v>
      </c>
    </row>
  </sheetData>
  <pageMargins left="0.7" right="0.7" top="0.75" bottom="0.75" header="0.3" footer="0.3"/>
  <pageSetup orientation="portrait"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E24AD9-42B2-417F-BF2D-D0F067DA599C}">
  <sheetPr>
    <tabColor theme="5" tint="0.79998168889431442"/>
  </sheetPr>
  <dimension ref="A1:U23"/>
  <sheetViews>
    <sheetView zoomScaleNormal="100" workbookViewId="0">
      <selection activeCell="A5" sqref="A5"/>
    </sheetView>
  </sheetViews>
  <sheetFormatPr defaultColWidth="9.109375" defaultRowHeight="15.6" x14ac:dyDescent="0.3"/>
  <cols>
    <col min="1" max="3" width="9.109375" style="1"/>
    <col min="4" max="6" width="10.109375" style="1" bestFit="1" customWidth="1"/>
    <col min="7" max="16384" width="9.109375" style="1"/>
  </cols>
  <sheetData>
    <row r="1" spans="1:21" ht="16.2" thickBot="1" x14ac:dyDescent="0.35">
      <c r="A1" s="1" t="str">
        <f>_xlfn.CONCAT( "Table of Pipeline Operational Cost between Sites [",VLOOKUP("currency", Units!$A$2:$B$11, 2, FALSE),"/", VLOOKUP("volume", Units!$A$2:$B$11, 2, FALSE),"]")</f>
        <v>Table of Pipeline Operational Cost between Sites [USD/bbl]</v>
      </c>
    </row>
    <row r="2" spans="1:21" x14ac:dyDescent="0.3">
      <c r="A2" s="3" t="s">
        <v>204</v>
      </c>
      <c r="B2" s="4" t="s">
        <v>107</v>
      </c>
      <c r="C2" s="4" t="s">
        <v>108</v>
      </c>
      <c r="D2" s="4" t="s">
        <v>109</v>
      </c>
      <c r="E2" s="4" t="s">
        <v>110</v>
      </c>
      <c r="F2" s="4" t="s">
        <v>111</v>
      </c>
      <c r="G2" s="4" t="s">
        <v>112</v>
      </c>
      <c r="H2" s="4" t="s">
        <v>113</v>
      </c>
      <c r="I2" s="4" t="s">
        <v>114</v>
      </c>
      <c r="J2" s="78" t="s">
        <v>115</v>
      </c>
      <c r="K2" s="4" t="s">
        <v>94</v>
      </c>
      <c r="L2" s="78" t="s">
        <v>95</v>
      </c>
      <c r="M2" s="4" t="s">
        <v>101</v>
      </c>
      <c r="N2" s="78" t="s">
        <v>102</v>
      </c>
      <c r="O2" s="72" t="s">
        <v>99</v>
      </c>
      <c r="P2" s="4" t="s">
        <v>242</v>
      </c>
      <c r="Q2" s="78" t="s">
        <v>243</v>
      </c>
      <c r="R2" s="4" t="s">
        <v>244</v>
      </c>
      <c r="S2" s="4" t="s">
        <v>245</v>
      </c>
      <c r="T2" s="78" t="s">
        <v>246</v>
      </c>
      <c r="U2" s="24" t="s">
        <v>92</v>
      </c>
    </row>
    <row r="3" spans="1:21" x14ac:dyDescent="0.3">
      <c r="A3" s="25" t="s">
        <v>87</v>
      </c>
      <c r="B3" s="6">
        <v>1E-4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75">
        <v>0</v>
      </c>
      <c r="K3" s="6">
        <v>0</v>
      </c>
      <c r="L3" s="75">
        <v>0</v>
      </c>
      <c r="M3" s="6">
        <v>0</v>
      </c>
      <c r="N3" s="75">
        <v>0</v>
      </c>
      <c r="O3" s="103">
        <v>0</v>
      </c>
      <c r="P3" s="6">
        <v>0</v>
      </c>
      <c r="Q3" s="75">
        <v>0</v>
      </c>
      <c r="R3" s="6">
        <v>0</v>
      </c>
      <c r="S3" s="6">
        <v>0</v>
      </c>
      <c r="T3" s="75">
        <v>0</v>
      </c>
      <c r="U3" s="28">
        <v>0</v>
      </c>
    </row>
    <row r="4" spans="1:21" x14ac:dyDescent="0.3">
      <c r="A4" s="25" t="s">
        <v>88</v>
      </c>
      <c r="B4" s="6">
        <v>0</v>
      </c>
      <c r="C4" s="6">
        <v>0</v>
      </c>
      <c r="D4" s="6">
        <v>0</v>
      </c>
      <c r="E4" s="6">
        <v>0</v>
      </c>
      <c r="F4" s="6">
        <v>1E-4</v>
      </c>
      <c r="G4" s="6">
        <v>0</v>
      </c>
      <c r="H4" s="6">
        <v>0</v>
      </c>
      <c r="I4" s="6">
        <v>0</v>
      </c>
      <c r="J4" s="75">
        <v>0</v>
      </c>
      <c r="K4" s="6">
        <v>0</v>
      </c>
      <c r="L4" s="75">
        <v>0</v>
      </c>
      <c r="M4" s="6">
        <v>0</v>
      </c>
      <c r="N4" s="75">
        <v>0</v>
      </c>
      <c r="O4" s="103">
        <v>0</v>
      </c>
      <c r="P4" s="6">
        <v>0</v>
      </c>
      <c r="Q4" s="75">
        <v>0</v>
      </c>
      <c r="R4" s="6">
        <v>0</v>
      </c>
      <c r="S4" s="6">
        <v>0</v>
      </c>
      <c r="T4" s="75">
        <v>0</v>
      </c>
      <c r="U4" s="28">
        <v>0</v>
      </c>
    </row>
    <row r="5" spans="1:21" x14ac:dyDescent="0.3">
      <c r="A5" s="25" t="s">
        <v>89</v>
      </c>
      <c r="B5" s="6">
        <v>0</v>
      </c>
      <c r="C5" s="6">
        <v>0</v>
      </c>
      <c r="D5" s="6">
        <v>0</v>
      </c>
      <c r="E5" s="6">
        <v>0</v>
      </c>
      <c r="F5" s="6">
        <v>0</v>
      </c>
      <c r="G5" s="6">
        <v>1E-4</v>
      </c>
      <c r="H5" s="6">
        <v>0</v>
      </c>
      <c r="I5" s="6">
        <v>0</v>
      </c>
      <c r="J5" s="75">
        <v>0</v>
      </c>
      <c r="K5" s="6">
        <v>0</v>
      </c>
      <c r="L5" s="75">
        <v>0</v>
      </c>
      <c r="M5" s="6">
        <v>0</v>
      </c>
      <c r="N5" s="75">
        <v>0</v>
      </c>
      <c r="O5" s="103">
        <v>0</v>
      </c>
      <c r="P5" s="6">
        <v>0</v>
      </c>
      <c r="Q5" s="75">
        <v>0</v>
      </c>
      <c r="R5" s="6">
        <v>0</v>
      </c>
      <c r="S5" s="6">
        <v>0</v>
      </c>
      <c r="T5" s="75">
        <v>0</v>
      </c>
      <c r="U5" s="28">
        <v>0</v>
      </c>
    </row>
    <row r="6" spans="1:21" x14ac:dyDescent="0.3">
      <c r="A6" s="69" t="s">
        <v>90</v>
      </c>
      <c r="B6" s="76">
        <v>0</v>
      </c>
      <c r="C6" s="76">
        <v>0</v>
      </c>
      <c r="D6" s="76">
        <v>0</v>
      </c>
      <c r="E6" s="76">
        <v>0</v>
      </c>
      <c r="F6" s="76">
        <v>0</v>
      </c>
      <c r="G6" s="76">
        <v>0</v>
      </c>
      <c r="H6" s="76">
        <v>0</v>
      </c>
      <c r="I6" s="76">
        <v>0</v>
      </c>
      <c r="J6" s="77">
        <v>1E-4</v>
      </c>
      <c r="K6" s="76">
        <v>0</v>
      </c>
      <c r="L6" s="77">
        <v>0</v>
      </c>
      <c r="M6" s="76">
        <v>0</v>
      </c>
      <c r="N6" s="77">
        <v>0</v>
      </c>
      <c r="O6" s="111">
        <v>0</v>
      </c>
      <c r="P6" s="76">
        <v>0</v>
      </c>
      <c r="Q6" s="77">
        <v>0</v>
      </c>
      <c r="R6" s="76">
        <v>0</v>
      </c>
      <c r="S6" s="76">
        <v>0</v>
      </c>
      <c r="T6" s="77">
        <v>0</v>
      </c>
      <c r="U6" s="79">
        <v>0</v>
      </c>
    </row>
    <row r="7" spans="1:21" x14ac:dyDescent="0.3">
      <c r="A7" s="69" t="s">
        <v>92</v>
      </c>
      <c r="B7" s="76">
        <v>0</v>
      </c>
      <c r="C7" s="76">
        <v>0</v>
      </c>
      <c r="D7" s="76">
        <v>0</v>
      </c>
      <c r="E7" s="76">
        <v>0</v>
      </c>
      <c r="F7" s="76">
        <v>0</v>
      </c>
      <c r="G7" s="76">
        <v>0</v>
      </c>
      <c r="H7" s="76">
        <v>0</v>
      </c>
      <c r="I7" s="76">
        <v>1E-4</v>
      </c>
      <c r="J7" s="77">
        <v>0</v>
      </c>
      <c r="K7" s="76">
        <v>0</v>
      </c>
      <c r="L7" s="77">
        <v>0</v>
      </c>
      <c r="M7" s="76">
        <v>0</v>
      </c>
      <c r="N7" s="77">
        <v>0</v>
      </c>
      <c r="O7" s="111">
        <v>0</v>
      </c>
      <c r="P7" s="76">
        <v>0</v>
      </c>
      <c r="Q7" s="77">
        <v>0</v>
      </c>
      <c r="R7" s="76">
        <v>0</v>
      </c>
      <c r="S7" s="76">
        <v>0</v>
      </c>
      <c r="T7" s="77">
        <v>0</v>
      </c>
      <c r="U7" s="79">
        <v>0</v>
      </c>
    </row>
    <row r="8" spans="1:21" x14ac:dyDescent="0.3">
      <c r="A8" s="25" t="s">
        <v>107</v>
      </c>
      <c r="B8" s="6">
        <v>0</v>
      </c>
      <c r="C8" s="6">
        <v>1E-4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75">
        <v>0</v>
      </c>
      <c r="K8" s="6">
        <v>1E-4</v>
      </c>
      <c r="L8" s="75">
        <v>0</v>
      </c>
      <c r="M8" s="6">
        <v>0</v>
      </c>
      <c r="N8" s="75">
        <v>0</v>
      </c>
      <c r="O8" s="103">
        <v>0</v>
      </c>
      <c r="P8" s="6">
        <v>0</v>
      </c>
      <c r="Q8" s="75">
        <v>0</v>
      </c>
      <c r="R8" s="6">
        <v>0</v>
      </c>
      <c r="S8" s="6">
        <v>0</v>
      </c>
      <c r="T8" s="75">
        <v>0</v>
      </c>
      <c r="U8" s="28">
        <v>0</v>
      </c>
    </row>
    <row r="9" spans="1:21" x14ac:dyDescent="0.3">
      <c r="A9" s="25" t="s">
        <v>108</v>
      </c>
      <c r="B9" s="6">
        <v>1E-4</v>
      </c>
      <c r="C9" s="6">
        <v>0</v>
      </c>
      <c r="D9" s="6">
        <v>1E-4</v>
      </c>
      <c r="E9" s="6">
        <v>0</v>
      </c>
      <c r="F9" s="6">
        <v>1E-4</v>
      </c>
      <c r="G9" s="6">
        <v>0</v>
      </c>
      <c r="H9" s="6">
        <v>0</v>
      </c>
      <c r="I9" s="6">
        <v>0</v>
      </c>
      <c r="J9" s="75">
        <v>0</v>
      </c>
      <c r="K9" s="6">
        <v>0</v>
      </c>
      <c r="L9" s="75">
        <v>0</v>
      </c>
      <c r="M9" s="6">
        <v>0</v>
      </c>
      <c r="N9" s="75">
        <v>0</v>
      </c>
      <c r="O9" s="103">
        <v>0</v>
      </c>
      <c r="P9" s="6">
        <v>0</v>
      </c>
      <c r="Q9" s="75">
        <v>0</v>
      </c>
      <c r="R9" s="6">
        <v>0</v>
      </c>
      <c r="S9" s="6">
        <v>0</v>
      </c>
      <c r="T9" s="75">
        <v>0</v>
      </c>
      <c r="U9" s="28">
        <v>0</v>
      </c>
    </row>
    <row r="10" spans="1:21" x14ac:dyDescent="0.3">
      <c r="A10" s="25" t="s">
        <v>109</v>
      </c>
      <c r="B10" s="6">
        <v>0</v>
      </c>
      <c r="C10" s="6">
        <v>1E-4</v>
      </c>
      <c r="D10" s="6">
        <v>0</v>
      </c>
      <c r="E10" s="6">
        <v>1E-4</v>
      </c>
      <c r="F10" s="6">
        <v>0</v>
      </c>
      <c r="G10" s="6">
        <v>0</v>
      </c>
      <c r="H10" s="6">
        <v>0</v>
      </c>
      <c r="I10" s="6">
        <v>0</v>
      </c>
      <c r="J10" s="75">
        <v>0</v>
      </c>
      <c r="K10" s="6">
        <v>0</v>
      </c>
      <c r="L10" s="75">
        <v>0</v>
      </c>
      <c r="M10" s="6">
        <v>1E-4</v>
      </c>
      <c r="N10" s="75">
        <v>0</v>
      </c>
      <c r="O10" s="103">
        <v>0</v>
      </c>
      <c r="P10" s="6">
        <v>0</v>
      </c>
      <c r="Q10" s="75">
        <v>0</v>
      </c>
      <c r="R10" s="6">
        <v>0</v>
      </c>
      <c r="S10" s="6">
        <v>0</v>
      </c>
      <c r="T10" s="75">
        <v>0</v>
      </c>
      <c r="U10" s="28">
        <v>0</v>
      </c>
    </row>
    <row r="11" spans="1:21" x14ac:dyDescent="0.3">
      <c r="A11" s="25" t="s">
        <v>110</v>
      </c>
      <c r="B11" s="6">
        <v>0</v>
      </c>
      <c r="C11" s="6">
        <v>0</v>
      </c>
      <c r="D11" s="6">
        <v>1E-4</v>
      </c>
      <c r="E11" s="6">
        <v>0</v>
      </c>
      <c r="F11" s="6">
        <v>0</v>
      </c>
      <c r="G11" s="6">
        <v>1E-4</v>
      </c>
      <c r="H11" s="6">
        <v>0</v>
      </c>
      <c r="I11" s="6">
        <v>0</v>
      </c>
      <c r="J11" s="75">
        <v>0</v>
      </c>
      <c r="K11" s="6">
        <v>0</v>
      </c>
      <c r="L11" s="75">
        <v>1E-4</v>
      </c>
      <c r="M11" s="6">
        <v>0</v>
      </c>
      <c r="N11" s="75">
        <v>0</v>
      </c>
      <c r="O11" s="103">
        <v>0</v>
      </c>
      <c r="P11" s="6">
        <v>0</v>
      </c>
      <c r="Q11" s="75">
        <v>0</v>
      </c>
      <c r="R11" s="6">
        <v>0</v>
      </c>
      <c r="S11" s="6">
        <v>0</v>
      </c>
      <c r="T11" s="75">
        <v>0</v>
      </c>
      <c r="U11" s="28">
        <v>0</v>
      </c>
    </row>
    <row r="12" spans="1:21" x14ac:dyDescent="0.3">
      <c r="A12" s="25" t="s">
        <v>111</v>
      </c>
      <c r="B12" s="6">
        <v>0</v>
      </c>
      <c r="C12" s="6">
        <v>1E-4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1E-4</v>
      </c>
      <c r="J12" s="75">
        <v>0</v>
      </c>
      <c r="K12" s="6">
        <v>0</v>
      </c>
      <c r="L12" s="75">
        <v>0</v>
      </c>
      <c r="M12" s="6">
        <v>0</v>
      </c>
      <c r="N12" s="75">
        <v>0</v>
      </c>
      <c r="O12" s="103">
        <v>0</v>
      </c>
      <c r="P12" s="6">
        <v>0</v>
      </c>
      <c r="Q12" s="75">
        <v>0</v>
      </c>
      <c r="R12" s="6">
        <v>0</v>
      </c>
      <c r="S12" s="6">
        <v>0</v>
      </c>
      <c r="T12" s="75">
        <v>0</v>
      </c>
      <c r="U12" s="28">
        <v>0</v>
      </c>
    </row>
    <row r="13" spans="1:21" x14ac:dyDescent="0.3">
      <c r="A13" s="25" t="s">
        <v>112</v>
      </c>
      <c r="B13" s="6">
        <v>0</v>
      </c>
      <c r="C13" s="6">
        <v>0</v>
      </c>
      <c r="D13" s="6">
        <v>0</v>
      </c>
      <c r="E13" s="6">
        <v>1E-4</v>
      </c>
      <c r="F13" s="6">
        <v>0</v>
      </c>
      <c r="G13" s="6">
        <v>0</v>
      </c>
      <c r="H13" s="6">
        <v>1E-4</v>
      </c>
      <c r="I13" s="6">
        <v>0</v>
      </c>
      <c r="J13" s="75">
        <v>0</v>
      </c>
      <c r="K13" s="6">
        <v>0</v>
      </c>
      <c r="L13" s="75">
        <v>0</v>
      </c>
      <c r="M13" s="6">
        <v>0</v>
      </c>
      <c r="N13" s="75">
        <v>0</v>
      </c>
      <c r="O13" s="103">
        <v>0</v>
      </c>
      <c r="P13" s="6">
        <v>0</v>
      </c>
      <c r="Q13" s="75">
        <v>0</v>
      </c>
      <c r="R13" s="6">
        <v>0</v>
      </c>
      <c r="S13" s="6">
        <v>0</v>
      </c>
      <c r="T13" s="75">
        <v>0</v>
      </c>
      <c r="U13" s="28">
        <v>0</v>
      </c>
    </row>
    <row r="14" spans="1:21" x14ac:dyDescent="0.3">
      <c r="A14" s="25" t="s">
        <v>113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1E-4</v>
      </c>
      <c r="H14" s="6">
        <v>0</v>
      </c>
      <c r="I14" s="6">
        <v>1E-4</v>
      </c>
      <c r="J14" s="75">
        <v>1E-4</v>
      </c>
      <c r="K14" s="6">
        <v>0</v>
      </c>
      <c r="L14" s="75">
        <v>0</v>
      </c>
      <c r="M14" s="6">
        <v>0</v>
      </c>
      <c r="N14" s="75">
        <v>0</v>
      </c>
      <c r="O14" s="103">
        <v>0</v>
      </c>
      <c r="P14" s="6">
        <v>0</v>
      </c>
      <c r="Q14" s="75">
        <v>0</v>
      </c>
      <c r="R14" s="6">
        <v>0</v>
      </c>
      <c r="S14" s="6">
        <v>0</v>
      </c>
      <c r="T14" s="75">
        <v>0</v>
      </c>
      <c r="U14" s="28">
        <v>0</v>
      </c>
    </row>
    <row r="15" spans="1:21" x14ac:dyDescent="0.3">
      <c r="A15" s="25" t="s">
        <v>114</v>
      </c>
      <c r="B15" s="6">
        <v>0</v>
      </c>
      <c r="C15" s="6">
        <v>0</v>
      </c>
      <c r="D15" s="6">
        <v>0</v>
      </c>
      <c r="E15" s="6">
        <v>0</v>
      </c>
      <c r="F15" s="6">
        <v>1E-4</v>
      </c>
      <c r="G15" s="6">
        <v>0</v>
      </c>
      <c r="H15" s="6">
        <v>1E-4</v>
      </c>
      <c r="I15" s="6">
        <v>0</v>
      </c>
      <c r="J15" s="75">
        <v>0</v>
      </c>
      <c r="K15" s="6">
        <v>0</v>
      </c>
      <c r="L15" s="75">
        <v>0</v>
      </c>
      <c r="M15" s="6">
        <v>0</v>
      </c>
      <c r="N15" s="75">
        <v>0</v>
      </c>
      <c r="O15" s="103">
        <v>0</v>
      </c>
      <c r="P15" s="6">
        <v>0</v>
      </c>
      <c r="Q15" s="75">
        <v>0</v>
      </c>
      <c r="R15" s="6">
        <v>0</v>
      </c>
      <c r="S15" s="6">
        <v>0</v>
      </c>
      <c r="T15" s="75">
        <v>0</v>
      </c>
      <c r="U15" s="28">
        <v>0</v>
      </c>
    </row>
    <row r="16" spans="1:21" x14ac:dyDescent="0.3">
      <c r="A16" s="69" t="s">
        <v>115</v>
      </c>
      <c r="B16" s="76">
        <v>0</v>
      </c>
      <c r="C16" s="76">
        <v>0</v>
      </c>
      <c r="D16" s="76">
        <v>0</v>
      </c>
      <c r="E16" s="76">
        <v>0</v>
      </c>
      <c r="F16" s="76">
        <v>0</v>
      </c>
      <c r="G16" s="76">
        <v>0</v>
      </c>
      <c r="H16" s="76">
        <v>1E-4</v>
      </c>
      <c r="I16" s="76">
        <v>0</v>
      </c>
      <c r="J16" s="77">
        <v>0</v>
      </c>
      <c r="K16" s="76">
        <v>0</v>
      </c>
      <c r="L16" s="77">
        <v>0</v>
      </c>
      <c r="M16" s="76">
        <v>0</v>
      </c>
      <c r="N16" s="77">
        <v>1E-4</v>
      </c>
      <c r="O16" s="111">
        <v>0</v>
      </c>
      <c r="P16" s="76">
        <v>0</v>
      </c>
      <c r="Q16" s="77">
        <v>0</v>
      </c>
      <c r="R16" s="76">
        <v>0</v>
      </c>
      <c r="S16" s="76">
        <v>0</v>
      </c>
      <c r="T16" s="77">
        <v>0</v>
      </c>
      <c r="U16" s="79">
        <v>0</v>
      </c>
    </row>
    <row r="17" spans="1:21" x14ac:dyDescent="0.3">
      <c r="A17" s="25" t="s">
        <v>99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75">
        <v>0</v>
      </c>
      <c r="K17" s="6">
        <v>0</v>
      </c>
      <c r="L17" s="75">
        <v>0</v>
      </c>
      <c r="M17" s="6">
        <v>0</v>
      </c>
      <c r="N17" s="75">
        <v>0</v>
      </c>
      <c r="O17" s="103">
        <v>0</v>
      </c>
      <c r="P17" s="6">
        <v>0</v>
      </c>
      <c r="Q17" s="75">
        <v>0</v>
      </c>
      <c r="R17" s="112">
        <v>0</v>
      </c>
      <c r="S17" s="113">
        <v>0</v>
      </c>
      <c r="T17" s="110">
        <v>0</v>
      </c>
      <c r="U17" s="28">
        <v>1E-4</v>
      </c>
    </row>
    <row r="18" spans="1:21" x14ac:dyDescent="0.3">
      <c r="A18" s="25" t="s">
        <v>242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75">
        <v>0</v>
      </c>
      <c r="K18" s="6">
        <v>0</v>
      </c>
      <c r="L18" s="75">
        <v>0</v>
      </c>
      <c r="M18" s="6">
        <v>0</v>
      </c>
      <c r="N18" s="75">
        <v>0</v>
      </c>
      <c r="O18" s="103">
        <v>0</v>
      </c>
      <c r="P18" s="6">
        <v>0</v>
      </c>
      <c r="Q18" s="75">
        <v>0</v>
      </c>
      <c r="R18" s="103">
        <v>1E-4</v>
      </c>
      <c r="S18" s="6">
        <v>1E-4</v>
      </c>
      <c r="T18" s="75">
        <v>0</v>
      </c>
      <c r="U18" s="28">
        <v>0</v>
      </c>
    </row>
    <row r="19" spans="1:21" x14ac:dyDescent="0.3">
      <c r="A19" s="69" t="s">
        <v>243</v>
      </c>
      <c r="B19" s="76">
        <v>0</v>
      </c>
      <c r="C19" s="76">
        <v>0</v>
      </c>
      <c r="D19" s="76">
        <v>0</v>
      </c>
      <c r="E19" s="76">
        <v>0</v>
      </c>
      <c r="F19" s="76">
        <v>0</v>
      </c>
      <c r="G19" s="76">
        <v>0</v>
      </c>
      <c r="H19" s="76">
        <v>0</v>
      </c>
      <c r="I19" s="76">
        <v>0</v>
      </c>
      <c r="J19" s="77">
        <v>0</v>
      </c>
      <c r="K19" s="76">
        <v>0</v>
      </c>
      <c r="L19" s="77">
        <v>0</v>
      </c>
      <c r="M19" s="76">
        <v>0</v>
      </c>
      <c r="N19" s="77">
        <v>0</v>
      </c>
      <c r="O19" s="111">
        <v>0</v>
      </c>
      <c r="P19" s="76">
        <v>0</v>
      </c>
      <c r="Q19" s="77">
        <v>0</v>
      </c>
      <c r="R19" s="111">
        <v>0</v>
      </c>
      <c r="S19" s="76">
        <v>0</v>
      </c>
      <c r="T19" s="77">
        <v>1E-4</v>
      </c>
      <c r="U19" s="79">
        <v>0</v>
      </c>
    </row>
    <row r="20" spans="1:21" x14ac:dyDescent="0.3">
      <c r="A20" s="25" t="s">
        <v>96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75">
        <v>0</v>
      </c>
      <c r="K20" s="6">
        <v>0</v>
      </c>
      <c r="L20" s="75">
        <v>0</v>
      </c>
      <c r="M20" s="6">
        <v>0</v>
      </c>
      <c r="N20" s="75">
        <v>0</v>
      </c>
      <c r="O20" s="103">
        <v>0</v>
      </c>
      <c r="P20" s="6">
        <v>0</v>
      </c>
      <c r="Q20" s="75">
        <v>0</v>
      </c>
      <c r="R20" s="6">
        <v>0</v>
      </c>
      <c r="S20" s="6">
        <v>0</v>
      </c>
      <c r="T20" s="75">
        <v>0</v>
      </c>
      <c r="U20" s="28">
        <v>1E-4</v>
      </c>
    </row>
    <row r="21" spans="1:21" x14ac:dyDescent="0.3">
      <c r="A21" s="69" t="s">
        <v>97</v>
      </c>
      <c r="B21" s="76">
        <v>0</v>
      </c>
      <c r="C21" s="76">
        <v>0</v>
      </c>
      <c r="D21" s="76">
        <v>0</v>
      </c>
      <c r="E21" s="76">
        <v>0</v>
      </c>
      <c r="F21" s="76">
        <v>0</v>
      </c>
      <c r="G21" s="76">
        <v>0</v>
      </c>
      <c r="H21" s="76">
        <v>0</v>
      </c>
      <c r="I21" s="76">
        <v>0</v>
      </c>
      <c r="J21" s="77">
        <v>0</v>
      </c>
      <c r="K21" s="76">
        <v>0</v>
      </c>
      <c r="L21" s="77">
        <v>0</v>
      </c>
      <c r="M21" s="76">
        <v>0</v>
      </c>
      <c r="N21" s="77">
        <v>0</v>
      </c>
      <c r="O21" s="111">
        <v>0</v>
      </c>
      <c r="P21" s="76">
        <v>0</v>
      </c>
      <c r="Q21" s="77">
        <v>0</v>
      </c>
      <c r="R21" s="76">
        <v>0</v>
      </c>
      <c r="S21" s="76">
        <v>0</v>
      </c>
      <c r="T21" s="77">
        <v>0</v>
      </c>
      <c r="U21" s="79">
        <v>1E-4</v>
      </c>
    </row>
    <row r="22" spans="1:21" x14ac:dyDescent="0.3">
      <c r="A22" s="25" t="s">
        <v>101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75">
        <v>0</v>
      </c>
      <c r="K22" s="6">
        <v>0</v>
      </c>
      <c r="L22" s="75">
        <v>0</v>
      </c>
      <c r="M22" s="6">
        <v>0</v>
      </c>
      <c r="N22" s="75">
        <v>0</v>
      </c>
      <c r="O22" s="103">
        <v>0</v>
      </c>
      <c r="P22" s="6">
        <v>1E-4</v>
      </c>
      <c r="Q22" s="75">
        <v>1E-4</v>
      </c>
      <c r="R22" s="6">
        <v>1E-4</v>
      </c>
      <c r="S22" s="113">
        <v>1E-4</v>
      </c>
      <c r="T22" s="75">
        <v>1E-4</v>
      </c>
      <c r="U22" s="28">
        <v>0</v>
      </c>
    </row>
    <row r="23" spans="1:21" ht="16.2" thickBot="1" x14ac:dyDescent="0.35">
      <c r="A23" s="26" t="s">
        <v>102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80">
        <v>0</v>
      </c>
      <c r="K23" s="7">
        <v>0</v>
      </c>
      <c r="L23" s="80">
        <v>0</v>
      </c>
      <c r="M23" s="7">
        <v>0</v>
      </c>
      <c r="N23" s="80">
        <v>0</v>
      </c>
      <c r="O23" s="104">
        <v>1E-4</v>
      </c>
      <c r="P23" s="7">
        <v>0</v>
      </c>
      <c r="Q23" s="80">
        <v>0</v>
      </c>
      <c r="R23" s="7">
        <v>0</v>
      </c>
      <c r="S23" s="7">
        <v>0</v>
      </c>
      <c r="T23" s="80">
        <v>0</v>
      </c>
      <c r="U23" s="8">
        <v>0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B9AF2E-9304-4DC1-ABFA-7D5DAA6BA0BC}">
  <sheetPr>
    <tabColor theme="5" tint="0.79998168889431442"/>
  </sheetPr>
  <dimension ref="A1:B4"/>
  <sheetViews>
    <sheetView workbookViewId="0"/>
  </sheetViews>
  <sheetFormatPr defaultColWidth="9.109375" defaultRowHeight="15.6" x14ac:dyDescent="0.3"/>
  <cols>
    <col min="1" max="1" width="24.88671875" style="1" customWidth="1"/>
    <col min="2" max="16384" width="9.109375" style="1"/>
  </cols>
  <sheetData>
    <row r="1" spans="1:2" ht="16.2" thickBot="1" x14ac:dyDescent="0.35">
      <c r="A1" s="1" t="str">
        <f>_xlfn.CONCAT( "Table of External Water Souring Cost [",VLOOKUP("currency", Units!$A$2:$B$11, 2, FALSE),"/", VLOOKUP("volume", Units!$A$2:$B$11, 2, FALSE),"]")</f>
        <v>Table of External Water Souring Cost [USD/bbl]</v>
      </c>
    </row>
    <row r="2" spans="1:2" s="5" customFormat="1" x14ac:dyDescent="0.3">
      <c r="A2" s="3" t="s">
        <v>286</v>
      </c>
      <c r="B2" s="24" t="s">
        <v>44</v>
      </c>
    </row>
    <row r="3" spans="1:2" s="5" customFormat="1" x14ac:dyDescent="0.3">
      <c r="A3" s="25" t="s">
        <v>96</v>
      </c>
      <c r="B3" s="28">
        <v>1.5</v>
      </c>
    </row>
    <row r="4" spans="1:2" ht="16.2" thickBot="1" x14ac:dyDescent="0.35">
      <c r="A4" s="26" t="s">
        <v>97</v>
      </c>
      <c r="B4" s="8">
        <v>1.55</v>
      </c>
    </row>
  </sheetData>
  <pageMargins left="0.7" right="0.7" top="0.75" bottom="0.75" header="0.3" footer="0.3"/>
  <pageSetup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585569-7889-4883-A327-3B12D4AB6358}">
  <sheetPr>
    <tabColor theme="5" tint="0.79998168889431442"/>
  </sheetPr>
  <dimension ref="A1:B9"/>
  <sheetViews>
    <sheetView workbookViewId="0">
      <selection activeCell="A5" sqref="A5"/>
    </sheetView>
  </sheetViews>
  <sheetFormatPr defaultColWidth="9.109375" defaultRowHeight="15.6" x14ac:dyDescent="0.3"/>
  <cols>
    <col min="1" max="16384" width="9.109375" style="1"/>
  </cols>
  <sheetData>
    <row r="1" spans="1:2" ht="16.2" thickBot="1" x14ac:dyDescent="0.35">
      <c r="A1" s="1" t="str">
        <f>_xlfn.CONCAT( "Table of Trucking Hourly Cost [",VLOOKUP("currency", Units!$A$2:$B$11, 2, FALSE),"/", "hour","]")</f>
        <v>Table of Trucking Hourly Cost [USD/hour]</v>
      </c>
    </row>
    <row r="2" spans="1:2" x14ac:dyDescent="0.3">
      <c r="A2" s="3" t="s">
        <v>204</v>
      </c>
      <c r="B2" s="24" t="s">
        <v>44</v>
      </c>
    </row>
    <row r="3" spans="1:2" x14ac:dyDescent="0.3">
      <c r="A3" s="25" t="s">
        <v>87</v>
      </c>
      <c r="B3" s="28">
        <v>95</v>
      </c>
    </row>
    <row r="4" spans="1:2" x14ac:dyDescent="0.3">
      <c r="A4" s="25" t="s">
        <v>88</v>
      </c>
      <c r="B4" s="28">
        <v>93</v>
      </c>
    </row>
    <row r="5" spans="1:2" x14ac:dyDescent="0.3">
      <c r="A5" s="25" t="s">
        <v>89</v>
      </c>
      <c r="B5" s="28">
        <v>97</v>
      </c>
    </row>
    <row r="6" spans="1:2" x14ac:dyDescent="0.3">
      <c r="A6" s="69" t="s">
        <v>90</v>
      </c>
      <c r="B6" s="79">
        <v>94</v>
      </c>
    </row>
    <row r="7" spans="1:2" x14ac:dyDescent="0.3">
      <c r="A7" s="88" t="s">
        <v>92</v>
      </c>
      <c r="B7" s="89">
        <v>90</v>
      </c>
    </row>
    <row r="8" spans="1:2" x14ac:dyDescent="0.3">
      <c r="A8" s="25" t="s">
        <v>96</v>
      </c>
      <c r="B8" s="28">
        <v>110</v>
      </c>
    </row>
    <row r="9" spans="1:2" ht="16.2" thickBot="1" x14ac:dyDescent="0.35">
      <c r="A9" s="26" t="s">
        <v>97</v>
      </c>
      <c r="B9" s="8">
        <v>110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E5CD4B-C8DB-4A49-956D-761D45563331}">
  <sheetPr>
    <tabColor theme="5" tint="0.79998168889431442"/>
  </sheetPr>
  <dimension ref="A1:E4"/>
  <sheetViews>
    <sheetView workbookViewId="0">
      <selection activeCell="G10" sqref="G10"/>
    </sheetView>
  </sheetViews>
  <sheetFormatPr defaultColWidth="9.109375" defaultRowHeight="15.6" x14ac:dyDescent="0.3"/>
  <cols>
    <col min="1" max="1" width="12.6640625" style="1" customWidth="1"/>
    <col min="2" max="16384" width="9.109375" style="1"/>
  </cols>
  <sheetData>
    <row r="1" spans="1:5" ht="16.2" thickBot="1" x14ac:dyDescent="0.35">
      <c r="A1" s="1" t="str">
        <f>_xlfn.CONCAT( "Table of Disposal Capacity Expansion Cost [",VLOOKUP("currency", Units!$A$2:$B$11, 2, FALSE),"/(", VLOOKUP("volume", Units!$A$2:$B$11, 2, FALSE),"/", VLOOKUP("time", Units!$A$2:$B$11, 2, FALSE),")]")</f>
        <v>Table of Disposal Capacity Expansion Cost [USD/(bbl/day)]</v>
      </c>
    </row>
    <row r="2" spans="1:5" s="5" customFormat="1" x14ac:dyDescent="0.3">
      <c r="A2" s="3" t="s">
        <v>205</v>
      </c>
      <c r="B2" s="4" t="s">
        <v>133</v>
      </c>
      <c r="C2" s="4" t="s">
        <v>134</v>
      </c>
      <c r="D2" s="4" t="s">
        <v>135</v>
      </c>
      <c r="E2" s="24" t="s">
        <v>136</v>
      </c>
    </row>
    <row r="3" spans="1:5" s="5" customFormat="1" x14ac:dyDescent="0.3">
      <c r="A3" s="25" t="s">
        <v>94</v>
      </c>
      <c r="B3" s="33">
        <v>0</v>
      </c>
      <c r="C3" s="33">
        <v>1000</v>
      </c>
      <c r="D3" s="33">
        <v>1000</v>
      </c>
      <c r="E3" s="42">
        <v>1000</v>
      </c>
    </row>
    <row r="4" spans="1:5" s="5" customFormat="1" ht="16.2" thickBot="1" x14ac:dyDescent="0.35">
      <c r="A4" s="26" t="s">
        <v>95</v>
      </c>
      <c r="B4" s="35">
        <v>0</v>
      </c>
      <c r="C4" s="35">
        <v>1000</v>
      </c>
      <c r="D4" s="35">
        <v>1000</v>
      </c>
      <c r="E4" s="36">
        <v>1000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2C988E-F277-4EB8-BD08-045871CAA4ED}">
  <sheetPr>
    <tabColor theme="5" tint="0.79998168889431442"/>
  </sheetPr>
  <dimension ref="A1:E4"/>
  <sheetViews>
    <sheetView workbookViewId="0">
      <selection activeCell="A7" sqref="A7"/>
    </sheetView>
  </sheetViews>
  <sheetFormatPr defaultColWidth="9.109375" defaultRowHeight="15.6" x14ac:dyDescent="0.3"/>
  <cols>
    <col min="1" max="1" width="19" style="1" customWidth="1"/>
    <col min="2" max="16384" width="9.109375" style="1"/>
  </cols>
  <sheetData>
    <row r="1" spans="1:5" ht="16.2" thickBot="1" x14ac:dyDescent="0.35">
      <c r="A1" s="1" t="str">
        <f>_xlfn.CONCAT( "Table of Disposal Capacity Expansion Increments [",VLOOKUP("volume", Units!$A$2:$B$11, 2, FALSE),"/", VLOOKUP("time", Units!$A$2:$B$11, 2, FALSE),"]")</f>
        <v>Table of Disposal Capacity Expansion Increments [bbl/day]</v>
      </c>
    </row>
    <row r="2" spans="1:5" x14ac:dyDescent="0.3">
      <c r="A2" s="3" t="s">
        <v>205</v>
      </c>
      <c r="B2" s="4" t="s">
        <v>133</v>
      </c>
      <c r="C2" s="4" t="s">
        <v>134</v>
      </c>
      <c r="D2" s="4" t="s">
        <v>135</v>
      </c>
      <c r="E2" s="24" t="s">
        <v>136</v>
      </c>
    </row>
    <row r="3" spans="1:5" x14ac:dyDescent="0.3">
      <c r="A3" s="25" t="s">
        <v>94</v>
      </c>
      <c r="B3" s="33">
        <v>0</v>
      </c>
      <c r="C3" s="33">
        <v>7143</v>
      </c>
      <c r="D3" s="33">
        <v>14286</v>
      </c>
      <c r="E3" s="42">
        <v>50000</v>
      </c>
    </row>
    <row r="4" spans="1:5" ht="16.2" thickBot="1" x14ac:dyDescent="0.35">
      <c r="A4" s="26" t="s">
        <v>95</v>
      </c>
      <c r="B4" s="35">
        <v>0</v>
      </c>
      <c r="C4" s="35">
        <v>7143</v>
      </c>
      <c r="D4" s="35">
        <v>14286</v>
      </c>
      <c r="E4" s="36">
        <v>50000</v>
      </c>
    </row>
  </sheetData>
  <pageMargins left="0.7" right="0.7" top="0.75" bottom="0.75" header="0.3" footer="0.3"/>
  <pageSetup orientation="portrait"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4AC655-401B-435E-9F3E-B4AFCEDA07DB}">
  <sheetPr>
    <tabColor theme="5" tint="0.79998168889431442"/>
  </sheetPr>
  <dimension ref="A1:E5"/>
  <sheetViews>
    <sheetView workbookViewId="0">
      <selection activeCell="A5" sqref="A5"/>
    </sheetView>
  </sheetViews>
  <sheetFormatPr defaultColWidth="9.109375" defaultRowHeight="15.6" x14ac:dyDescent="0.3"/>
  <cols>
    <col min="1" max="1" width="13.109375" style="1" customWidth="1"/>
    <col min="2" max="16384" width="9.109375" style="1"/>
  </cols>
  <sheetData>
    <row r="1" spans="1:5" ht="16.2" thickBot="1" x14ac:dyDescent="0.35">
      <c r="A1" s="1" t="str">
        <f>_xlfn.CONCAT( "Table of Storage Capacity Expansion Cost [",VLOOKUP("currency", Units!$A$2:$B$11, 2, FALSE),"/", VLOOKUP("volume", Units!$A$2:$B$11, 2, FALSE),"]")</f>
        <v>Table of Storage Capacity Expansion Cost [USD/bbl]</v>
      </c>
    </row>
    <row r="2" spans="1:5" s="5" customFormat="1" x14ac:dyDescent="0.3">
      <c r="A2" s="3" t="s">
        <v>149</v>
      </c>
      <c r="B2" s="4" t="s">
        <v>123</v>
      </c>
      <c r="C2" s="4" t="s">
        <v>124</v>
      </c>
      <c r="D2" s="4" t="s">
        <v>125</v>
      </c>
      <c r="E2" s="24" t="s">
        <v>126</v>
      </c>
    </row>
    <row r="3" spans="1:5" x14ac:dyDescent="0.3">
      <c r="A3" s="25" t="s">
        <v>99</v>
      </c>
      <c r="B3" s="33">
        <v>2</v>
      </c>
      <c r="C3" s="33">
        <v>2</v>
      </c>
      <c r="D3" s="33">
        <v>2</v>
      </c>
      <c r="E3" s="42">
        <v>2</v>
      </c>
    </row>
    <row r="4" spans="1:5" x14ac:dyDescent="0.3">
      <c r="A4" s="25" t="s">
        <v>242</v>
      </c>
      <c r="B4" s="33">
        <v>18</v>
      </c>
      <c r="C4" s="33">
        <v>18</v>
      </c>
      <c r="D4" s="33">
        <v>18</v>
      </c>
      <c r="E4" s="34">
        <v>18</v>
      </c>
    </row>
    <row r="5" spans="1:5" ht="16.2" thickBot="1" x14ac:dyDescent="0.35">
      <c r="A5" s="26" t="s">
        <v>243</v>
      </c>
      <c r="B5" s="35">
        <v>21</v>
      </c>
      <c r="C5" s="35">
        <v>21</v>
      </c>
      <c r="D5" s="35">
        <v>21</v>
      </c>
      <c r="E5" s="36">
        <v>21</v>
      </c>
    </row>
  </sheetData>
  <pageMargins left="0.7" right="0.7" top="0.75" bottom="0.75" header="0.3" footer="0.3"/>
  <pageSetup orientation="portrait" r:id="rId1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26805-7F3D-4935-8D0C-80B2E9E9F409}">
  <sheetPr>
    <tabColor theme="5" tint="0.79998168889431442"/>
  </sheetPr>
  <dimension ref="A1:B6"/>
  <sheetViews>
    <sheetView workbookViewId="0">
      <selection activeCell="A5" sqref="A5"/>
    </sheetView>
  </sheetViews>
  <sheetFormatPr defaultColWidth="9.109375" defaultRowHeight="15.6" x14ac:dyDescent="0.3"/>
  <cols>
    <col min="1" max="1" width="18.109375" style="1" customWidth="1"/>
    <col min="2" max="16384" width="9.109375" style="1"/>
  </cols>
  <sheetData>
    <row r="1" spans="1:2" ht="16.2" thickBot="1" x14ac:dyDescent="0.35">
      <c r="A1" s="1" t="str">
        <f>_xlfn.CONCAT( "Table of Storage Capacity Expansion Increments [",VLOOKUP("volume", Units!$A$2:$B$11, 2, FALSE),"]")</f>
        <v>Table of Storage Capacity Expansion Increments [bbl]</v>
      </c>
    </row>
    <row r="2" spans="1:2" x14ac:dyDescent="0.3">
      <c r="A2" s="3" t="s">
        <v>208</v>
      </c>
      <c r="B2" s="24" t="s">
        <v>44</v>
      </c>
    </row>
    <row r="3" spans="1:2" x14ac:dyDescent="0.3">
      <c r="A3" s="25" t="s">
        <v>123</v>
      </c>
      <c r="B3" s="34">
        <v>0</v>
      </c>
    </row>
    <row r="4" spans="1:2" x14ac:dyDescent="0.3">
      <c r="A4" s="25" t="s">
        <v>124</v>
      </c>
      <c r="B4" s="34">
        <v>50000</v>
      </c>
    </row>
    <row r="5" spans="1:2" x14ac:dyDescent="0.3">
      <c r="A5" s="25" t="s">
        <v>125</v>
      </c>
      <c r="B5" s="34">
        <v>100000</v>
      </c>
    </row>
    <row r="6" spans="1:2" ht="16.2" thickBot="1" x14ac:dyDescent="0.35">
      <c r="A6" s="26" t="s">
        <v>126</v>
      </c>
      <c r="B6" s="36">
        <v>350000</v>
      </c>
    </row>
  </sheetData>
  <pageMargins left="0.7" right="0.7" top="0.75" bottom="0.75" header="0.3" footer="0.3"/>
  <pageSetup orientation="portrait" r:id="rId1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6D3944-A6F1-468B-A756-A99C077811C6}">
  <sheetPr>
    <tabColor theme="5" tint="0.79998168889431442"/>
  </sheetPr>
  <dimension ref="A1:F12"/>
  <sheetViews>
    <sheetView zoomScaleNormal="100" workbookViewId="0">
      <selection activeCell="A5" sqref="A5"/>
    </sheetView>
  </sheetViews>
  <sheetFormatPr defaultColWidth="9.109375" defaultRowHeight="15.6" x14ac:dyDescent="0.3"/>
  <cols>
    <col min="1" max="1" width="16.109375" style="1" customWidth="1"/>
    <col min="2" max="2" width="23.5546875" style="1" bestFit="1" customWidth="1"/>
    <col min="3" max="16384" width="9.109375" style="1"/>
  </cols>
  <sheetData>
    <row r="1" spans="1:6" ht="16.2" thickBot="1" x14ac:dyDescent="0.35">
      <c r="A1" s="1" t="str">
        <f>_xlfn.CONCAT( "Table of Treatment Capacity Expansion Cost [",VLOOKUP("currency", Units!$A$2:$B$11, 2, FALSE),"/(", VLOOKUP("volume", Units!$A$2:$B$11, 2, FALSE),"/", VLOOKUP("time", Units!$A$2:$B$11, 2, FALSE),")]")</f>
        <v>Table of Treatment Capacity Expansion Cost [USD/(bbl/day)]</v>
      </c>
    </row>
    <row r="2" spans="1:6" x14ac:dyDescent="0.3">
      <c r="A2" s="3" t="s">
        <v>147</v>
      </c>
      <c r="B2" s="78" t="s">
        <v>206</v>
      </c>
      <c r="C2" s="4" t="s">
        <v>128</v>
      </c>
      <c r="D2" s="4" t="s">
        <v>129</v>
      </c>
      <c r="E2" s="4" t="s">
        <v>130</v>
      </c>
      <c r="F2" s="24" t="s">
        <v>131</v>
      </c>
    </row>
    <row r="3" spans="1:6" x14ac:dyDescent="0.3">
      <c r="A3" s="25" t="s">
        <v>101</v>
      </c>
      <c r="B3" s="74" t="s">
        <v>103</v>
      </c>
      <c r="C3" s="33">
        <v>75</v>
      </c>
      <c r="D3" s="33">
        <v>75</v>
      </c>
      <c r="E3" s="33">
        <v>75</v>
      </c>
      <c r="F3" s="34">
        <v>75</v>
      </c>
    </row>
    <row r="4" spans="1:6" x14ac:dyDescent="0.3">
      <c r="A4" s="25" t="s">
        <v>102</v>
      </c>
      <c r="B4" s="74" t="s">
        <v>103</v>
      </c>
      <c r="C4" s="33">
        <v>75</v>
      </c>
      <c r="D4" s="33">
        <v>75</v>
      </c>
      <c r="E4" s="33">
        <v>75</v>
      </c>
      <c r="F4" s="34">
        <v>75</v>
      </c>
    </row>
    <row r="5" spans="1:6" x14ac:dyDescent="0.3">
      <c r="A5" s="25" t="s">
        <v>101</v>
      </c>
      <c r="B5" s="74" t="s">
        <v>104</v>
      </c>
      <c r="C5" s="33">
        <v>100</v>
      </c>
      <c r="D5" s="33">
        <v>100</v>
      </c>
      <c r="E5" s="33">
        <v>100</v>
      </c>
      <c r="F5" s="34">
        <v>100</v>
      </c>
    </row>
    <row r="6" spans="1:6" x14ac:dyDescent="0.3">
      <c r="A6" s="25" t="s">
        <v>102</v>
      </c>
      <c r="B6" s="74" t="s">
        <v>104</v>
      </c>
      <c r="C6" s="33">
        <v>100</v>
      </c>
      <c r="D6" s="33">
        <v>100</v>
      </c>
      <c r="E6" s="33">
        <v>100</v>
      </c>
      <c r="F6" s="34">
        <v>100</v>
      </c>
    </row>
    <row r="7" spans="1:6" x14ac:dyDescent="0.3">
      <c r="A7" s="25" t="s">
        <v>101</v>
      </c>
      <c r="B7" s="74" t="s">
        <v>224</v>
      </c>
      <c r="C7" s="33">
        <v>1000</v>
      </c>
      <c r="D7" s="33">
        <v>1000</v>
      </c>
      <c r="E7" s="33">
        <v>1000</v>
      </c>
      <c r="F7" s="34">
        <v>1000</v>
      </c>
    </row>
    <row r="8" spans="1:6" x14ac:dyDescent="0.3">
      <c r="A8" s="25" t="s">
        <v>102</v>
      </c>
      <c r="B8" s="74" t="s">
        <v>224</v>
      </c>
      <c r="C8" s="33">
        <v>1000</v>
      </c>
      <c r="D8" s="33">
        <v>1000</v>
      </c>
      <c r="E8" s="33">
        <v>1000</v>
      </c>
      <c r="F8" s="34">
        <v>1000</v>
      </c>
    </row>
    <row r="9" spans="1:6" x14ac:dyDescent="0.3">
      <c r="A9" s="25" t="s">
        <v>101</v>
      </c>
      <c r="B9" s="74" t="s">
        <v>225</v>
      </c>
      <c r="C9" s="33">
        <v>500</v>
      </c>
      <c r="D9" s="33">
        <v>500</v>
      </c>
      <c r="E9" s="33">
        <v>500</v>
      </c>
      <c r="F9" s="34">
        <v>500</v>
      </c>
    </row>
    <row r="10" spans="1:6" x14ac:dyDescent="0.3">
      <c r="A10" s="25" t="s">
        <v>102</v>
      </c>
      <c r="B10" s="74" t="s">
        <v>225</v>
      </c>
      <c r="C10" s="33">
        <v>500</v>
      </c>
      <c r="D10" s="33">
        <v>500</v>
      </c>
      <c r="E10" s="33">
        <v>500</v>
      </c>
      <c r="F10" s="34">
        <v>500</v>
      </c>
    </row>
    <row r="11" spans="1:6" x14ac:dyDescent="0.3">
      <c r="A11" s="25" t="s">
        <v>101</v>
      </c>
      <c r="B11" s="74" t="s">
        <v>226</v>
      </c>
      <c r="C11" s="33">
        <v>800</v>
      </c>
      <c r="D11" s="33">
        <v>800</v>
      </c>
      <c r="E11" s="33">
        <v>800</v>
      </c>
      <c r="F11" s="34">
        <v>800</v>
      </c>
    </row>
    <row r="12" spans="1:6" ht="16.2" thickBot="1" x14ac:dyDescent="0.35">
      <c r="A12" s="26" t="s">
        <v>102</v>
      </c>
      <c r="B12" s="83" t="s">
        <v>226</v>
      </c>
      <c r="C12" s="35">
        <v>800</v>
      </c>
      <c r="D12" s="35">
        <v>800</v>
      </c>
      <c r="E12" s="35">
        <v>800</v>
      </c>
      <c r="F12" s="36">
        <v>800</v>
      </c>
    </row>
  </sheetData>
  <pageMargins left="0.7" right="0.7" top="0.75" bottom="0.75" header="0.3" footer="0.3"/>
  <pageSetup orientation="portrait" r:id="rId1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6DB070-53D7-4763-B1D6-04233A007F0E}">
  <sheetPr>
    <tabColor theme="5" tint="0.79998168889431442"/>
  </sheetPr>
  <dimension ref="A1:E10"/>
  <sheetViews>
    <sheetView workbookViewId="0">
      <selection activeCell="A5" sqref="A5"/>
    </sheetView>
  </sheetViews>
  <sheetFormatPr defaultColWidth="9.109375" defaultRowHeight="15.6" x14ac:dyDescent="0.3"/>
  <cols>
    <col min="1" max="1" width="21.5546875" style="1" customWidth="1"/>
    <col min="2" max="2" width="9.109375" style="1"/>
    <col min="3" max="3" width="14.44140625" style="1" bestFit="1" customWidth="1"/>
    <col min="4" max="16384" width="9.109375" style="1"/>
  </cols>
  <sheetData>
    <row r="1" spans="1:5" ht="16.2" thickBot="1" x14ac:dyDescent="0.35">
      <c r="A1" s="1" t="str">
        <f>_xlfn.CONCAT( "Table of Treatment Capacity Expansion Increments [",VLOOKUP("volume", Units!$A$2:$B$11, 2, FALSE),"/", VLOOKUP("time", Units!$A$2:$B$11, 2, FALSE),"]")</f>
        <v>Table of Treatment Capacity Expansion Increments [bbl/day]</v>
      </c>
    </row>
    <row r="2" spans="1:5" x14ac:dyDescent="0.3">
      <c r="A2" s="3" t="s">
        <v>209</v>
      </c>
      <c r="B2" s="4" t="s">
        <v>128</v>
      </c>
      <c r="C2" s="4" t="s">
        <v>129</v>
      </c>
      <c r="D2" s="4" t="s">
        <v>130</v>
      </c>
      <c r="E2" s="24" t="s">
        <v>131</v>
      </c>
    </row>
    <row r="3" spans="1:5" x14ac:dyDescent="0.3">
      <c r="A3" s="25" t="s">
        <v>103</v>
      </c>
      <c r="B3" s="33">
        <v>0</v>
      </c>
      <c r="C3" s="33">
        <v>10000</v>
      </c>
      <c r="D3" s="33">
        <v>20000</v>
      </c>
      <c r="E3" s="34">
        <v>50000</v>
      </c>
    </row>
    <row r="4" spans="1:5" x14ac:dyDescent="0.3">
      <c r="A4" s="25" t="s">
        <v>104</v>
      </c>
      <c r="B4" s="33">
        <v>0</v>
      </c>
      <c r="C4" s="33">
        <v>10000</v>
      </c>
      <c r="D4" s="33">
        <v>20000</v>
      </c>
      <c r="E4" s="34">
        <v>50000</v>
      </c>
    </row>
    <row r="5" spans="1:5" x14ac:dyDescent="0.3">
      <c r="A5" s="25" t="s">
        <v>224</v>
      </c>
      <c r="B5" s="33">
        <v>0</v>
      </c>
      <c r="C5" s="33">
        <v>10000</v>
      </c>
      <c r="D5" s="33">
        <v>20000</v>
      </c>
      <c r="E5" s="34">
        <v>50000</v>
      </c>
    </row>
    <row r="6" spans="1:5" x14ac:dyDescent="0.3">
      <c r="A6" s="25" t="s">
        <v>225</v>
      </c>
      <c r="B6" s="33">
        <v>0</v>
      </c>
      <c r="C6" s="33">
        <v>10000</v>
      </c>
      <c r="D6" s="33">
        <v>20000</v>
      </c>
      <c r="E6" s="34">
        <v>50000</v>
      </c>
    </row>
    <row r="7" spans="1:5" ht="16.2" thickBot="1" x14ac:dyDescent="0.35">
      <c r="A7" s="26" t="s">
        <v>226</v>
      </c>
      <c r="B7" s="35">
        <v>0</v>
      </c>
      <c r="C7" s="35">
        <v>10000</v>
      </c>
      <c r="D7" s="35">
        <v>20000</v>
      </c>
      <c r="E7" s="36">
        <v>50000</v>
      </c>
    </row>
    <row r="9" spans="1:5" x14ac:dyDescent="0.3">
      <c r="C9" s="73"/>
    </row>
    <row r="10" spans="1:5" x14ac:dyDescent="0.3">
      <c r="C10" s="73"/>
    </row>
  </sheetData>
  <pageMargins left="0.7" right="0.7" top="0.75" bottom="0.75" header="0.3" footer="0.3"/>
  <pageSetup orientation="portrait" r:id="rId1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902C13-E391-4A34-8851-63FF84EE5034}">
  <sheetPr>
    <tabColor theme="5" tint="0.79998168889431442"/>
  </sheetPr>
  <dimension ref="A1:B3"/>
  <sheetViews>
    <sheetView workbookViewId="0">
      <selection activeCell="A5" sqref="A5"/>
    </sheetView>
  </sheetViews>
  <sheetFormatPr defaultColWidth="9.109375" defaultRowHeight="15.6" x14ac:dyDescent="0.3"/>
  <cols>
    <col min="1" max="1" width="33.109375" style="1" bestFit="1" customWidth="1"/>
    <col min="2" max="2" width="9.109375" style="1" customWidth="1"/>
    <col min="3" max="16384" width="9.109375" style="1"/>
  </cols>
  <sheetData>
    <row r="1" spans="1:2" ht="16.2" thickBot="1" x14ac:dyDescent="0.35">
      <c r="A1" s="1" t="str">
        <f>_xlfn.CONCAT( "Pipeline Expansion Cost [",VLOOKUP("currency", Units!$A$2:$B$11, 2, FALSE),"/(", VLOOKUP("diameter", Units!$A$2:$B$11, 2, FALSE),"-", VLOOKUP("distance", Units!$A$2:$B$11, 2, FALSE),")]")</f>
        <v>Pipeline Expansion Cost [USD/(inch-mile)]</v>
      </c>
    </row>
    <row r="2" spans="1:2" x14ac:dyDescent="0.3">
      <c r="A2" s="3" t="s">
        <v>43</v>
      </c>
      <c r="B2" s="24" t="s">
        <v>212</v>
      </c>
    </row>
    <row r="3" spans="1:2" ht="16.2" thickBot="1" x14ac:dyDescent="0.35">
      <c r="A3" s="26" t="s">
        <v>213</v>
      </c>
      <c r="B3" s="36">
        <v>300000</v>
      </c>
    </row>
  </sheetData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A1CA9B-7923-4D65-AAFB-3C314AFCE483}">
  <sheetPr>
    <tabColor theme="5" tint="0.79998168889431442"/>
  </sheetPr>
  <dimension ref="A1:U23"/>
  <sheetViews>
    <sheetView zoomScaleNormal="100" workbookViewId="0">
      <pane ySplit="1" topLeftCell="A2" activePane="bottomLeft" state="frozen"/>
      <selection activeCell="A5" sqref="A5"/>
      <selection pane="bottomLeft" activeCell="H26" sqref="H26"/>
    </sheetView>
  </sheetViews>
  <sheetFormatPr defaultColWidth="9.109375" defaultRowHeight="15.6" x14ac:dyDescent="0.3"/>
  <cols>
    <col min="1" max="16384" width="9.109375" style="1"/>
  </cols>
  <sheetData>
    <row r="1" spans="1:21" ht="16.2" thickBot="1" x14ac:dyDescent="0.35">
      <c r="A1" s="1" t="str">
        <f>_xlfn.CONCAT( "Table of Pipeline Expansion Distances [",VLOOKUP("distance", Units!$A$2:$B$11, 2, FALSE),"]")</f>
        <v>Table of Pipeline Expansion Distances [mile]</v>
      </c>
    </row>
    <row r="2" spans="1:21" x14ac:dyDescent="0.3">
      <c r="A2" s="3" t="s">
        <v>204</v>
      </c>
      <c r="B2" s="4" t="s">
        <v>107</v>
      </c>
      <c r="C2" s="4" t="s">
        <v>108</v>
      </c>
      <c r="D2" s="4" t="s">
        <v>109</v>
      </c>
      <c r="E2" s="4" t="s">
        <v>110</v>
      </c>
      <c r="F2" s="4" t="s">
        <v>111</v>
      </c>
      <c r="G2" s="4" t="s">
        <v>112</v>
      </c>
      <c r="H2" s="4" t="s">
        <v>113</v>
      </c>
      <c r="I2" s="4" t="s">
        <v>114</v>
      </c>
      <c r="J2" s="78" t="s">
        <v>115</v>
      </c>
      <c r="K2" s="4" t="s">
        <v>94</v>
      </c>
      <c r="L2" s="78" t="s">
        <v>95</v>
      </c>
      <c r="M2" s="4" t="s">
        <v>101</v>
      </c>
      <c r="N2" s="78" t="s">
        <v>102</v>
      </c>
      <c r="O2" s="72" t="s">
        <v>99</v>
      </c>
      <c r="P2" s="4" t="s">
        <v>242</v>
      </c>
      <c r="Q2" s="78" t="s">
        <v>243</v>
      </c>
      <c r="R2" s="4" t="s">
        <v>244</v>
      </c>
      <c r="S2" s="4" t="s">
        <v>245</v>
      </c>
      <c r="T2" s="78" t="s">
        <v>246</v>
      </c>
      <c r="U2" s="24" t="s">
        <v>92</v>
      </c>
    </row>
    <row r="3" spans="1:21" x14ac:dyDescent="0.3">
      <c r="A3" s="25" t="s">
        <v>87</v>
      </c>
      <c r="B3" s="6">
        <v>1.4259999999999999</v>
      </c>
      <c r="C3" s="6" t="s">
        <v>214</v>
      </c>
      <c r="D3" s="6" t="s">
        <v>214</v>
      </c>
      <c r="E3" s="6" t="s">
        <v>214</v>
      </c>
      <c r="F3" s="6" t="s">
        <v>214</v>
      </c>
      <c r="G3" s="6" t="s">
        <v>214</v>
      </c>
      <c r="H3" s="6" t="s">
        <v>214</v>
      </c>
      <c r="I3" s="6" t="s">
        <v>214</v>
      </c>
      <c r="J3" s="75" t="s">
        <v>214</v>
      </c>
      <c r="K3" s="6" t="s">
        <v>214</v>
      </c>
      <c r="L3" s="75" t="s">
        <v>214</v>
      </c>
      <c r="M3" s="6" t="s">
        <v>214</v>
      </c>
      <c r="N3" s="75"/>
      <c r="O3" s="103" t="s">
        <v>214</v>
      </c>
      <c r="P3" s="6"/>
      <c r="Q3" s="75"/>
      <c r="R3" s="6"/>
      <c r="S3" s="6"/>
      <c r="T3" s="75"/>
      <c r="U3" s="28" t="s">
        <v>214</v>
      </c>
    </row>
    <row r="4" spans="1:21" x14ac:dyDescent="0.3">
      <c r="A4" s="25" t="s">
        <v>88</v>
      </c>
      <c r="B4" s="6" t="s">
        <v>214</v>
      </c>
      <c r="C4" s="6" t="s">
        <v>214</v>
      </c>
      <c r="D4" s="6" t="s">
        <v>214</v>
      </c>
      <c r="E4" s="6" t="s">
        <v>214</v>
      </c>
      <c r="F4" s="6">
        <v>1.6847000000000001</v>
      </c>
      <c r="G4" s="6" t="s">
        <v>214</v>
      </c>
      <c r="H4" s="6" t="s">
        <v>214</v>
      </c>
      <c r="I4" s="6" t="s">
        <v>214</v>
      </c>
      <c r="J4" s="75" t="s">
        <v>214</v>
      </c>
      <c r="K4" s="6" t="s">
        <v>214</v>
      </c>
      <c r="L4" s="75" t="s">
        <v>214</v>
      </c>
      <c r="M4" s="6" t="s">
        <v>214</v>
      </c>
      <c r="N4" s="75"/>
      <c r="O4" s="103" t="s">
        <v>214</v>
      </c>
      <c r="P4" s="6"/>
      <c r="Q4" s="75"/>
      <c r="R4" s="6"/>
      <c r="S4" s="6"/>
      <c r="T4" s="75"/>
      <c r="U4" s="28" t="s">
        <v>214</v>
      </c>
    </row>
    <row r="5" spans="1:21" x14ac:dyDescent="0.3">
      <c r="A5" s="25" t="s">
        <v>89</v>
      </c>
      <c r="B5" s="6" t="s">
        <v>214</v>
      </c>
      <c r="C5" s="6" t="s">
        <v>214</v>
      </c>
      <c r="D5" s="6" t="s">
        <v>214</v>
      </c>
      <c r="E5" s="6" t="s">
        <v>214</v>
      </c>
      <c r="F5" s="6" t="s">
        <v>214</v>
      </c>
      <c r="G5" s="6">
        <v>1.2563</v>
      </c>
      <c r="H5" s="6" t="s">
        <v>214</v>
      </c>
      <c r="I5" s="6" t="s">
        <v>214</v>
      </c>
      <c r="J5" s="75" t="s">
        <v>214</v>
      </c>
      <c r="K5" s="6" t="s">
        <v>214</v>
      </c>
      <c r="L5" s="75" t="s">
        <v>214</v>
      </c>
      <c r="M5" s="6" t="s">
        <v>214</v>
      </c>
      <c r="N5" s="75"/>
      <c r="O5" s="103" t="s">
        <v>214</v>
      </c>
      <c r="P5" s="6"/>
      <c r="Q5" s="75"/>
      <c r="R5" s="6"/>
      <c r="S5" s="6"/>
      <c r="T5" s="75"/>
      <c r="U5" s="28" t="s">
        <v>214</v>
      </c>
    </row>
    <row r="6" spans="1:21" x14ac:dyDescent="0.3">
      <c r="A6" s="69" t="s">
        <v>90</v>
      </c>
      <c r="B6" s="76" t="s">
        <v>214</v>
      </c>
      <c r="C6" s="76" t="s">
        <v>214</v>
      </c>
      <c r="D6" s="76" t="s">
        <v>214</v>
      </c>
      <c r="E6" s="76" t="s">
        <v>214</v>
      </c>
      <c r="F6" s="76" t="s">
        <v>214</v>
      </c>
      <c r="G6" s="76" t="s">
        <v>214</v>
      </c>
      <c r="H6" s="76" t="s">
        <v>214</v>
      </c>
      <c r="I6" s="76" t="s">
        <v>214</v>
      </c>
      <c r="J6" s="77">
        <v>2.5074000000000001</v>
      </c>
      <c r="K6" s="76" t="s">
        <v>214</v>
      </c>
      <c r="L6" s="77" t="s">
        <v>214</v>
      </c>
      <c r="M6" s="76" t="s">
        <v>214</v>
      </c>
      <c r="N6" s="77"/>
      <c r="O6" s="111" t="s">
        <v>214</v>
      </c>
      <c r="P6" s="76"/>
      <c r="Q6" s="77"/>
      <c r="R6" s="76"/>
      <c r="S6" s="76"/>
      <c r="T6" s="77"/>
      <c r="U6" s="79" t="s">
        <v>214</v>
      </c>
    </row>
    <row r="7" spans="1:21" x14ac:dyDescent="0.3">
      <c r="A7" s="88" t="s">
        <v>92</v>
      </c>
      <c r="B7" s="90" t="s">
        <v>214</v>
      </c>
      <c r="C7" s="90" t="s">
        <v>214</v>
      </c>
      <c r="D7" s="90"/>
      <c r="E7" s="90" t="s">
        <v>214</v>
      </c>
      <c r="F7" s="90" t="s">
        <v>214</v>
      </c>
      <c r="G7" s="90" t="s">
        <v>214</v>
      </c>
      <c r="H7" s="90" t="s">
        <v>214</v>
      </c>
      <c r="I7" s="90">
        <f>2*F4</f>
        <v>3.3694000000000002</v>
      </c>
      <c r="J7" s="77" t="s">
        <v>214</v>
      </c>
      <c r="K7" s="91" t="s">
        <v>214</v>
      </c>
      <c r="L7" s="94" t="s">
        <v>214</v>
      </c>
      <c r="M7" s="90"/>
      <c r="N7" s="93"/>
      <c r="O7" s="115" t="s">
        <v>214</v>
      </c>
      <c r="P7" s="90"/>
      <c r="Q7" s="93"/>
      <c r="R7" s="90"/>
      <c r="S7" s="90"/>
      <c r="T7" s="93"/>
      <c r="U7" s="92" t="s">
        <v>214</v>
      </c>
    </row>
    <row r="8" spans="1:21" x14ac:dyDescent="0.3">
      <c r="A8" s="25" t="s">
        <v>107</v>
      </c>
      <c r="B8" s="116" t="s">
        <v>214</v>
      </c>
      <c r="C8" s="116">
        <v>4.0752409775985399</v>
      </c>
      <c r="D8" s="6" t="s">
        <v>214</v>
      </c>
      <c r="E8" s="6" t="s">
        <v>214</v>
      </c>
      <c r="F8" s="6" t="s">
        <v>214</v>
      </c>
      <c r="G8" s="6" t="s">
        <v>214</v>
      </c>
      <c r="H8" s="6" t="s">
        <v>214</v>
      </c>
      <c r="I8" s="6" t="s">
        <v>214</v>
      </c>
      <c r="J8" s="75" t="s">
        <v>214</v>
      </c>
      <c r="K8" s="116">
        <v>4.1717000000000004</v>
      </c>
      <c r="L8" s="75" t="s">
        <v>214</v>
      </c>
      <c r="M8" s="6" t="s">
        <v>214</v>
      </c>
      <c r="N8" s="75"/>
      <c r="O8" s="103"/>
      <c r="P8" s="6"/>
      <c r="Q8" s="75"/>
      <c r="R8" s="6"/>
      <c r="S8" s="6"/>
      <c r="T8" s="75"/>
      <c r="U8" s="28"/>
    </row>
    <row r="9" spans="1:21" x14ac:dyDescent="0.3">
      <c r="A9" s="25" t="s">
        <v>108</v>
      </c>
      <c r="B9" s="116">
        <v>4.0752409775985399</v>
      </c>
      <c r="C9" s="116" t="s">
        <v>214</v>
      </c>
      <c r="D9" s="6">
        <v>8.2970000000000006</v>
      </c>
      <c r="E9" s="6" t="s">
        <v>214</v>
      </c>
      <c r="F9" s="6">
        <v>1.8142</v>
      </c>
      <c r="G9" s="6" t="s">
        <v>214</v>
      </c>
      <c r="H9" s="6" t="s">
        <v>214</v>
      </c>
      <c r="I9" s="6" t="s">
        <v>214</v>
      </c>
      <c r="J9" s="75" t="s">
        <v>214</v>
      </c>
      <c r="K9" s="6" t="s">
        <v>214</v>
      </c>
      <c r="L9" s="75" t="s">
        <v>214</v>
      </c>
      <c r="M9" s="6" t="s">
        <v>214</v>
      </c>
      <c r="N9" s="75"/>
      <c r="O9" s="103"/>
      <c r="P9" s="6"/>
      <c r="Q9" s="75"/>
      <c r="R9" s="6"/>
      <c r="S9" s="6"/>
      <c r="T9" s="75"/>
      <c r="U9" s="28"/>
    </row>
    <row r="10" spans="1:21" x14ac:dyDescent="0.3">
      <c r="A10" s="25" t="s">
        <v>109</v>
      </c>
      <c r="B10" s="6" t="s">
        <v>214</v>
      </c>
      <c r="C10" s="6">
        <v>8.2970000000000006</v>
      </c>
      <c r="D10" s="6" t="s">
        <v>214</v>
      </c>
      <c r="E10" s="6">
        <v>8.3129999999999988</v>
      </c>
      <c r="F10" s="6" t="s">
        <v>214</v>
      </c>
      <c r="G10" s="6" t="s">
        <v>214</v>
      </c>
      <c r="H10" s="6" t="s">
        <v>214</v>
      </c>
      <c r="I10" s="6" t="s">
        <v>214</v>
      </c>
      <c r="J10" s="75" t="s">
        <v>214</v>
      </c>
      <c r="K10" s="6" t="s">
        <v>214</v>
      </c>
      <c r="L10" s="75" t="s">
        <v>214</v>
      </c>
      <c r="M10" s="6">
        <v>1.4</v>
      </c>
      <c r="N10" s="75"/>
      <c r="O10" s="103"/>
      <c r="P10" s="6"/>
      <c r="Q10" s="75"/>
      <c r="R10" s="6"/>
      <c r="S10" s="6"/>
      <c r="T10" s="75"/>
      <c r="U10" s="28"/>
    </row>
    <row r="11" spans="1:21" x14ac:dyDescent="0.3">
      <c r="A11" s="25" t="s">
        <v>110</v>
      </c>
      <c r="B11" s="6" t="s">
        <v>214</v>
      </c>
      <c r="C11" s="6" t="s">
        <v>214</v>
      </c>
      <c r="D11" s="6">
        <v>8.3129999999999988</v>
      </c>
      <c r="E11" s="6" t="s">
        <v>214</v>
      </c>
      <c r="F11" s="6" t="s">
        <v>214</v>
      </c>
      <c r="G11" s="6">
        <v>1.2533000000000001</v>
      </c>
      <c r="H11" s="6" t="s">
        <v>214</v>
      </c>
      <c r="I11" s="6" t="s">
        <v>214</v>
      </c>
      <c r="J11" s="75" t="s">
        <v>214</v>
      </c>
      <c r="K11" s="6" t="s">
        <v>214</v>
      </c>
      <c r="L11" s="75">
        <v>1.3163</v>
      </c>
      <c r="M11" s="6" t="s">
        <v>214</v>
      </c>
      <c r="N11" s="75"/>
      <c r="O11" s="103"/>
      <c r="P11" s="6"/>
      <c r="Q11" s="75"/>
      <c r="R11" s="6"/>
      <c r="S11" s="6"/>
      <c r="T11" s="75"/>
      <c r="U11" s="28"/>
    </row>
    <row r="12" spans="1:21" x14ac:dyDescent="0.3">
      <c r="A12" s="25" t="s">
        <v>111</v>
      </c>
      <c r="B12" s="6" t="s">
        <v>214</v>
      </c>
      <c r="C12" s="116">
        <v>1.8142</v>
      </c>
      <c r="D12" s="6" t="s">
        <v>214</v>
      </c>
      <c r="E12" s="6" t="s">
        <v>214</v>
      </c>
      <c r="F12" s="6" t="s">
        <v>214</v>
      </c>
      <c r="G12" s="6" t="s">
        <v>214</v>
      </c>
      <c r="H12" s="6" t="s">
        <v>214</v>
      </c>
      <c r="I12" s="6">
        <v>1.4431</v>
      </c>
      <c r="J12" s="75" t="s">
        <v>214</v>
      </c>
      <c r="K12" s="6" t="s">
        <v>214</v>
      </c>
      <c r="L12" s="75" t="s">
        <v>214</v>
      </c>
      <c r="M12" s="6" t="s">
        <v>214</v>
      </c>
      <c r="N12" s="75"/>
      <c r="O12" s="103"/>
      <c r="P12" s="6"/>
      <c r="Q12" s="75"/>
      <c r="R12" s="6"/>
      <c r="S12" s="6"/>
      <c r="T12" s="75"/>
      <c r="U12" s="28"/>
    </row>
    <row r="13" spans="1:21" x14ac:dyDescent="0.3">
      <c r="A13" s="25" t="s">
        <v>112</v>
      </c>
      <c r="B13" s="6" t="s">
        <v>214</v>
      </c>
      <c r="C13" s="6" t="s">
        <v>214</v>
      </c>
      <c r="D13" s="6" t="s">
        <v>214</v>
      </c>
      <c r="E13" s="6">
        <v>1.2533000000000001</v>
      </c>
      <c r="F13" s="6" t="s">
        <v>214</v>
      </c>
      <c r="G13" s="6" t="s">
        <v>214</v>
      </c>
      <c r="H13" s="6">
        <v>1.153</v>
      </c>
      <c r="I13" s="6" t="s">
        <v>214</v>
      </c>
      <c r="J13" s="75" t="s">
        <v>214</v>
      </c>
      <c r="K13" s="6" t="s">
        <v>214</v>
      </c>
      <c r="L13" s="75" t="s">
        <v>214</v>
      </c>
      <c r="M13" s="6" t="s">
        <v>214</v>
      </c>
      <c r="N13" s="75"/>
      <c r="O13" s="103"/>
      <c r="P13" s="6"/>
      <c r="Q13" s="75"/>
      <c r="R13" s="6"/>
      <c r="S13" s="6"/>
      <c r="T13" s="75"/>
      <c r="U13" s="28"/>
    </row>
    <row r="14" spans="1:21" x14ac:dyDescent="0.3">
      <c r="A14" s="25" t="s">
        <v>113</v>
      </c>
      <c r="B14" s="6" t="s">
        <v>214</v>
      </c>
      <c r="C14" s="6" t="s">
        <v>214</v>
      </c>
      <c r="D14" s="6" t="s">
        <v>214</v>
      </c>
      <c r="E14" s="6" t="s">
        <v>214</v>
      </c>
      <c r="F14" s="6" t="s">
        <v>214</v>
      </c>
      <c r="G14" s="6">
        <v>1.153</v>
      </c>
      <c r="H14" s="6" t="s">
        <v>214</v>
      </c>
      <c r="I14" s="6">
        <v>6.0780000000000003</v>
      </c>
      <c r="J14" s="75">
        <v>2.4449000000000001</v>
      </c>
      <c r="K14" s="6" t="s">
        <v>214</v>
      </c>
      <c r="L14" s="75" t="s">
        <v>214</v>
      </c>
      <c r="M14" s="6" t="s">
        <v>214</v>
      </c>
      <c r="N14" s="75"/>
      <c r="O14" s="103"/>
      <c r="P14" s="6"/>
      <c r="Q14" s="75"/>
      <c r="R14" s="6"/>
      <c r="S14" s="6"/>
      <c r="T14" s="75"/>
      <c r="U14" s="28"/>
    </row>
    <row r="15" spans="1:21" x14ac:dyDescent="0.3">
      <c r="A15" s="25" t="s">
        <v>114</v>
      </c>
      <c r="B15" s="6" t="s">
        <v>214</v>
      </c>
      <c r="C15" s="6" t="s">
        <v>214</v>
      </c>
      <c r="D15" s="6" t="s">
        <v>214</v>
      </c>
      <c r="E15" s="6" t="s">
        <v>214</v>
      </c>
      <c r="F15" s="6">
        <v>1.4431</v>
      </c>
      <c r="G15" s="6" t="s">
        <v>214</v>
      </c>
      <c r="H15" s="6">
        <v>6.0780000000000003</v>
      </c>
      <c r="I15" s="6" t="s">
        <v>214</v>
      </c>
      <c r="J15" s="75" t="s">
        <v>214</v>
      </c>
      <c r="K15" s="6" t="s">
        <v>214</v>
      </c>
      <c r="L15" s="75" t="s">
        <v>214</v>
      </c>
      <c r="M15" s="6"/>
      <c r="N15" s="75"/>
      <c r="O15" s="103"/>
      <c r="P15" s="6"/>
      <c r="Q15" s="75"/>
      <c r="R15" s="6"/>
      <c r="S15" s="6"/>
      <c r="T15" s="75"/>
      <c r="U15" s="28"/>
    </row>
    <row r="16" spans="1:21" x14ac:dyDescent="0.3">
      <c r="A16" s="25" t="s">
        <v>115</v>
      </c>
      <c r="B16" s="6" t="s">
        <v>214</v>
      </c>
      <c r="C16" s="6" t="s">
        <v>214</v>
      </c>
      <c r="D16" s="6" t="s">
        <v>214</v>
      </c>
      <c r="E16" s="6" t="s">
        <v>214</v>
      </c>
      <c r="F16" s="6" t="s">
        <v>214</v>
      </c>
      <c r="G16" s="6" t="s">
        <v>214</v>
      </c>
      <c r="H16" s="6">
        <v>2.4449000000000001</v>
      </c>
      <c r="I16" s="6" t="s">
        <v>214</v>
      </c>
      <c r="J16" s="75" t="s">
        <v>214</v>
      </c>
      <c r="K16" s="6" t="s">
        <v>214</v>
      </c>
      <c r="L16" s="75" t="s">
        <v>214</v>
      </c>
      <c r="M16" s="6" t="s">
        <v>214</v>
      </c>
      <c r="N16" s="75">
        <v>2.5</v>
      </c>
      <c r="O16" s="103"/>
      <c r="P16" s="6"/>
      <c r="Q16" s="75"/>
      <c r="R16" s="6"/>
      <c r="S16" s="6"/>
      <c r="T16" s="75"/>
      <c r="U16" s="28"/>
    </row>
    <row r="17" spans="1:21" x14ac:dyDescent="0.3">
      <c r="A17" s="46" t="s">
        <v>99</v>
      </c>
      <c r="B17" s="113"/>
      <c r="C17" s="113"/>
      <c r="D17" s="113"/>
      <c r="E17" s="113"/>
      <c r="F17" s="113"/>
      <c r="G17" s="113"/>
      <c r="H17" s="113"/>
      <c r="I17" s="113"/>
      <c r="J17" s="110"/>
      <c r="K17" s="113"/>
      <c r="L17" s="110"/>
      <c r="M17" s="113"/>
      <c r="N17" s="110"/>
      <c r="O17" s="112"/>
      <c r="P17" s="113"/>
      <c r="Q17" s="110"/>
      <c r="R17" s="113"/>
      <c r="S17" s="113"/>
      <c r="T17" s="110"/>
      <c r="U17" s="114">
        <v>9</v>
      </c>
    </row>
    <row r="18" spans="1:21" x14ac:dyDescent="0.3">
      <c r="A18" s="25" t="s">
        <v>242</v>
      </c>
      <c r="B18" s="6"/>
      <c r="C18" s="6"/>
      <c r="D18" s="6"/>
      <c r="E18" s="6"/>
      <c r="F18" s="6"/>
      <c r="G18" s="6"/>
      <c r="H18" s="6"/>
      <c r="I18" s="6"/>
      <c r="J18" s="75"/>
      <c r="K18" s="6"/>
      <c r="L18" s="75"/>
      <c r="M18" s="6"/>
      <c r="N18" s="75"/>
      <c r="O18" s="6"/>
      <c r="P18" s="6"/>
      <c r="Q18" s="75"/>
      <c r="R18" s="6">
        <v>7</v>
      </c>
      <c r="S18" s="6">
        <v>7</v>
      </c>
      <c r="T18" s="75"/>
      <c r="U18" s="28"/>
    </row>
    <row r="19" spans="1:21" x14ac:dyDescent="0.3">
      <c r="A19" s="69" t="s">
        <v>243</v>
      </c>
      <c r="B19" s="76"/>
      <c r="C19" s="76"/>
      <c r="D19" s="76"/>
      <c r="E19" s="76"/>
      <c r="F19" s="76"/>
      <c r="G19" s="76"/>
      <c r="H19" s="76"/>
      <c r="I19" s="76"/>
      <c r="J19" s="77"/>
      <c r="K19" s="76"/>
      <c r="L19" s="77"/>
      <c r="M19" s="76"/>
      <c r="N19" s="77"/>
      <c r="O19" s="76"/>
      <c r="P19" s="76"/>
      <c r="Q19" s="77"/>
      <c r="R19" s="76"/>
      <c r="S19" s="76"/>
      <c r="T19" s="77">
        <v>2</v>
      </c>
      <c r="U19" s="79"/>
    </row>
    <row r="20" spans="1:21" x14ac:dyDescent="0.3">
      <c r="A20" s="25" t="s">
        <v>96</v>
      </c>
      <c r="B20" s="6" t="s">
        <v>214</v>
      </c>
      <c r="C20" s="6" t="s">
        <v>214</v>
      </c>
      <c r="D20" s="6" t="s">
        <v>214</v>
      </c>
      <c r="E20" s="6" t="s">
        <v>214</v>
      </c>
      <c r="F20" s="6" t="s">
        <v>214</v>
      </c>
      <c r="G20" s="6" t="s">
        <v>214</v>
      </c>
      <c r="H20" s="6" t="s">
        <v>214</v>
      </c>
      <c r="I20" s="6" t="s">
        <v>214</v>
      </c>
      <c r="J20" s="75" t="s">
        <v>214</v>
      </c>
      <c r="K20" s="6" t="s">
        <v>214</v>
      </c>
      <c r="L20" s="75" t="s">
        <v>214</v>
      </c>
      <c r="M20" s="6" t="s">
        <v>214</v>
      </c>
      <c r="N20" s="75"/>
      <c r="O20" s="103" t="s">
        <v>214</v>
      </c>
      <c r="P20" s="6"/>
      <c r="Q20" s="75"/>
      <c r="R20" s="6"/>
      <c r="S20" s="6"/>
      <c r="T20" s="75"/>
      <c r="U20" s="28">
        <v>2.6</v>
      </c>
    </row>
    <row r="21" spans="1:21" x14ac:dyDescent="0.3">
      <c r="A21" s="69" t="s">
        <v>97</v>
      </c>
      <c r="B21" s="76" t="s">
        <v>214</v>
      </c>
      <c r="C21" s="76" t="s">
        <v>214</v>
      </c>
      <c r="D21" s="76" t="s">
        <v>214</v>
      </c>
      <c r="E21" s="76" t="s">
        <v>214</v>
      </c>
      <c r="F21" s="76" t="s">
        <v>214</v>
      </c>
      <c r="G21" s="76" t="s">
        <v>214</v>
      </c>
      <c r="H21" s="76" t="s">
        <v>214</v>
      </c>
      <c r="I21" s="76" t="s">
        <v>214</v>
      </c>
      <c r="J21" s="77" t="s">
        <v>214</v>
      </c>
      <c r="K21" s="76" t="s">
        <v>214</v>
      </c>
      <c r="L21" s="77" t="s">
        <v>214</v>
      </c>
      <c r="M21" s="76" t="s">
        <v>214</v>
      </c>
      <c r="N21" s="77"/>
      <c r="O21" s="111" t="s">
        <v>214</v>
      </c>
      <c r="P21" s="76"/>
      <c r="Q21" s="77"/>
      <c r="R21" s="76"/>
      <c r="S21" s="76"/>
      <c r="T21" s="77"/>
      <c r="U21" s="79">
        <v>2.6</v>
      </c>
    </row>
    <row r="22" spans="1:21" x14ac:dyDescent="0.3">
      <c r="A22" s="25" t="s">
        <v>101</v>
      </c>
      <c r="B22" s="6" t="s">
        <v>214</v>
      </c>
      <c r="C22" s="6" t="s">
        <v>214</v>
      </c>
      <c r="D22" s="6"/>
      <c r="E22" s="6" t="s">
        <v>214</v>
      </c>
      <c r="F22" s="6" t="s">
        <v>214</v>
      </c>
      <c r="G22" s="6" t="s">
        <v>214</v>
      </c>
      <c r="H22" s="6" t="s">
        <v>214</v>
      </c>
      <c r="I22" s="6"/>
      <c r="J22" s="75" t="s">
        <v>214</v>
      </c>
      <c r="K22" s="6" t="s">
        <v>214</v>
      </c>
      <c r="L22" s="75" t="s">
        <v>214</v>
      </c>
      <c r="M22" s="6" t="s">
        <v>214</v>
      </c>
      <c r="N22" s="75"/>
      <c r="O22" s="103" t="s">
        <v>214</v>
      </c>
      <c r="P22" s="6">
        <v>2</v>
      </c>
      <c r="Q22" s="75">
        <v>2</v>
      </c>
      <c r="R22" s="6">
        <v>9.8000000000000007</v>
      </c>
      <c r="S22" s="6">
        <v>9.8000000000000007</v>
      </c>
      <c r="T22" s="75">
        <v>2</v>
      </c>
      <c r="U22" s="28"/>
    </row>
    <row r="23" spans="1:21" ht="16.2" thickBot="1" x14ac:dyDescent="0.35">
      <c r="A23" s="26" t="s">
        <v>102</v>
      </c>
      <c r="B23" s="7" t="s">
        <v>214</v>
      </c>
      <c r="C23" s="7" t="s">
        <v>214</v>
      </c>
      <c r="D23" s="7"/>
      <c r="E23" s="7" t="s">
        <v>214</v>
      </c>
      <c r="F23" s="7" t="s">
        <v>214</v>
      </c>
      <c r="G23" s="7" t="s">
        <v>214</v>
      </c>
      <c r="H23" s="7" t="s">
        <v>214</v>
      </c>
      <c r="I23" s="7" t="s">
        <v>214</v>
      </c>
      <c r="J23" s="80"/>
      <c r="K23" s="7" t="s">
        <v>214</v>
      </c>
      <c r="L23" s="80" t="s">
        <v>214</v>
      </c>
      <c r="M23" s="7" t="s">
        <v>214</v>
      </c>
      <c r="N23" s="80"/>
      <c r="O23" s="104">
        <v>0.1</v>
      </c>
      <c r="P23" s="7"/>
      <c r="Q23" s="80"/>
      <c r="R23" s="7"/>
      <c r="S23" s="7"/>
      <c r="T23" s="80"/>
      <c r="U23" s="8"/>
    </row>
  </sheetData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7B182-CFB4-4537-B5F7-69962DD30DA1}">
  <sheetPr>
    <tabColor theme="5" tint="0.79998168889431442"/>
  </sheetPr>
  <dimension ref="A1:G4"/>
  <sheetViews>
    <sheetView workbookViewId="0">
      <selection activeCell="A5" sqref="A5"/>
    </sheetView>
  </sheetViews>
  <sheetFormatPr defaultColWidth="9.109375" defaultRowHeight="15.6" x14ac:dyDescent="0.3"/>
  <cols>
    <col min="1" max="16384" width="9.109375" style="1"/>
  </cols>
  <sheetData>
    <row r="1" spans="1:7" ht="16.2" thickBot="1" x14ac:dyDescent="0.35">
      <c r="A1" s="1" t="str">
        <f>_xlfn.CONCAT( "Table of Pipeline Capacity Expansion Costs [",VLOOKUP("currency", Units!$A$2:$B$11, 2, FALSE),"/(", VLOOKUP("volume", Units!$A$2:$B$11, 2, FALSE),"/", VLOOKUP("time", Units!$A$2:$B$11, 2, FALSE),")]")</f>
        <v>Table of Pipeline Capacity Expansion Costs [USD/(bbl/day)]</v>
      </c>
    </row>
    <row r="2" spans="1:7" x14ac:dyDescent="0.3">
      <c r="A2" s="3" t="s">
        <v>204</v>
      </c>
      <c r="B2" s="84" t="s">
        <v>204</v>
      </c>
      <c r="C2" s="4" t="s">
        <v>117</v>
      </c>
      <c r="D2" s="4" t="s">
        <v>118</v>
      </c>
      <c r="E2" s="4" t="s">
        <v>119</v>
      </c>
      <c r="F2" s="4" t="s">
        <v>120</v>
      </c>
      <c r="G2" s="24" t="s">
        <v>121</v>
      </c>
    </row>
    <row r="3" spans="1:7" x14ac:dyDescent="0.3">
      <c r="A3" s="25" t="s">
        <v>114</v>
      </c>
      <c r="B3" s="95" t="s">
        <v>115</v>
      </c>
      <c r="C3" s="6">
        <v>30</v>
      </c>
      <c r="D3" s="6">
        <v>30</v>
      </c>
      <c r="E3" s="6">
        <v>30</v>
      </c>
      <c r="F3" s="6">
        <v>30</v>
      </c>
      <c r="G3" s="28">
        <v>30</v>
      </c>
    </row>
    <row r="4" spans="1:7" ht="16.2" thickBot="1" x14ac:dyDescent="0.35">
      <c r="A4" s="26" t="s">
        <v>115</v>
      </c>
      <c r="B4" s="96" t="s">
        <v>114</v>
      </c>
      <c r="C4" s="7">
        <v>30</v>
      </c>
      <c r="D4" s="7">
        <v>30</v>
      </c>
      <c r="E4" s="7">
        <v>30</v>
      </c>
      <c r="F4" s="7">
        <v>30</v>
      </c>
      <c r="G4" s="8">
        <v>30</v>
      </c>
    </row>
  </sheetData>
  <pageMargins left="0.7" right="0.7" top="0.75" bottom="0.75" header="0.3" footer="0.3"/>
  <pageSetup orientation="portrait" r:id="rId1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BCD48-6980-4EA6-BF3E-79D1C64EA04C}">
  <sheetPr>
    <tabColor theme="5" tint="0.79998168889431442"/>
  </sheetPr>
  <dimension ref="A1:B7"/>
  <sheetViews>
    <sheetView workbookViewId="0">
      <selection activeCell="A5" sqref="A5"/>
    </sheetView>
  </sheetViews>
  <sheetFormatPr defaultColWidth="9.109375" defaultRowHeight="15.6" x14ac:dyDescent="0.3"/>
  <cols>
    <col min="1" max="1" width="19.109375" style="1" customWidth="1"/>
    <col min="2" max="16384" width="9.109375" style="1"/>
  </cols>
  <sheetData>
    <row r="1" spans="1:2" ht="16.2" thickBot="1" x14ac:dyDescent="0.35">
      <c r="A1" s="1" t="str">
        <f>_xlfn.CONCAT( "Table of Pipeline Capacity Expansion Increments [",VLOOKUP("volume", Units!$A$2:$B$11, 2, FALSE),"/", VLOOKUP("time", Units!$A$2:$B$11, 2, FALSE),"]")</f>
        <v>Table of Pipeline Capacity Expansion Increments [bbl/day]</v>
      </c>
    </row>
    <row r="2" spans="1:2" x14ac:dyDescent="0.3">
      <c r="A2" s="3" t="s">
        <v>207</v>
      </c>
      <c r="B2" s="24" t="s">
        <v>44</v>
      </c>
    </row>
    <row r="3" spans="1:2" x14ac:dyDescent="0.3">
      <c r="A3" s="25" t="s">
        <v>117</v>
      </c>
      <c r="B3" s="34">
        <v>0</v>
      </c>
    </row>
    <row r="4" spans="1:2" x14ac:dyDescent="0.3">
      <c r="A4" s="25" t="s">
        <v>118</v>
      </c>
      <c r="B4" s="34">
        <v>14285.714285714286</v>
      </c>
    </row>
    <row r="5" spans="1:2" x14ac:dyDescent="0.3">
      <c r="A5" s="25" t="s">
        <v>119</v>
      </c>
      <c r="B5" s="34">
        <v>35714.285714285717</v>
      </c>
    </row>
    <row r="6" spans="1:2" x14ac:dyDescent="0.3">
      <c r="A6" s="25" t="s">
        <v>120</v>
      </c>
      <c r="B6" s="34">
        <v>42857.142857142855</v>
      </c>
    </row>
    <row r="7" spans="1:2" ht="16.2" thickBot="1" x14ac:dyDescent="0.35">
      <c r="A7" s="26" t="s">
        <v>121</v>
      </c>
      <c r="B7" s="36">
        <v>50000</v>
      </c>
    </row>
  </sheetData>
  <pageMargins left="0.7" right="0.7" top="0.75" bottom="0.75" header="0.3" footer="0.3"/>
  <pageSetup orientation="portrait" r:id="rId1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5632D3-BD42-4D5C-8C0F-68DF124ED3E8}">
  <sheetPr>
    <tabColor theme="5" tint="0.79998168889431442"/>
  </sheetPr>
  <dimension ref="A1:B7"/>
  <sheetViews>
    <sheetView workbookViewId="0">
      <selection activeCell="A5" sqref="A5"/>
    </sheetView>
  </sheetViews>
  <sheetFormatPr defaultColWidth="9.109375" defaultRowHeight="15.6" x14ac:dyDescent="0.3"/>
  <cols>
    <col min="1" max="1" width="18" style="1" customWidth="1"/>
    <col min="2" max="16384" width="9.109375" style="1"/>
  </cols>
  <sheetData>
    <row r="1" spans="1:2" ht="16.2" thickBot="1" x14ac:dyDescent="0.35">
      <c r="A1" s="1" t="str">
        <f>_xlfn.CONCAT( "Table of Pipeline Diameters [",VLOOKUP("diameter", Units!$A$2:$B$11, 2, FALSE),"]")</f>
        <v>Table of Pipeline Diameters [inch]</v>
      </c>
    </row>
    <row r="2" spans="1:2" x14ac:dyDescent="0.3">
      <c r="A2" s="3" t="s">
        <v>207</v>
      </c>
      <c r="B2" s="24" t="s">
        <v>44</v>
      </c>
    </row>
    <row r="3" spans="1:2" x14ac:dyDescent="0.3">
      <c r="A3" s="25" t="s">
        <v>117</v>
      </c>
      <c r="B3" s="34">
        <v>0</v>
      </c>
    </row>
    <row r="4" spans="1:2" x14ac:dyDescent="0.3">
      <c r="A4" s="25" t="s">
        <v>118</v>
      </c>
      <c r="B4" s="34">
        <v>4</v>
      </c>
    </row>
    <row r="5" spans="1:2" x14ac:dyDescent="0.3">
      <c r="A5" s="25" t="s">
        <v>119</v>
      </c>
      <c r="B5" s="34">
        <v>6</v>
      </c>
    </row>
    <row r="6" spans="1:2" x14ac:dyDescent="0.3">
      <c r="A6" s="25" t="s">
        <v>120</v>
      </c>
      <c r="B6" s="34">
        <v>8</v>
      </c>
    </row>
    <row r="7" spans="1:2" ht="16.2" thickBot="1" x14ac:dyDescent="0.35">
      <c r="A7" s="26" t="s">
        <v>121</v>
      </c>
      <c r="B7" s="36">
        <v>12</v>
      </c>
    </row>
  </sheetData>
  <pageMargins left="0.7" right="0.7" top="0.75" bottom="0.75" header="0.3" footer="0.3"/>
  <pageSetup orientation="portrait" r:id="rId1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74F75E-153D-40A1-94D4-31ED20AACD7B}">
  <sheetPr>
    <tabColor rgb="FFAFF3DE"/>
  </sheetPr>
  <dimension ref="A1:C12"/>
  <sheetViews>
    <sheetView workbookViewId="0">
      <selection activeCell="A5" sqref="A5"/>
    </sheetView>
  </sheetViews>
  <sheetFormatPr defaultColWidth="9.109375" defaultRowHeight="15.6" x14ac:dyDescent="0.3"/>
  <cols>
    <col min="1" max="1" width="17.109375" style="1" customWidth="1"/>
    <col min="2" max="2" width="23.5546875" style="1" bestFit="1" customWidth="1"/>
    <col min="3" max="16384" width="9.109375" style="1"/>
  </cols>
  <sheetData>
    <row r="1" spans="1:3" ht="16.2" thickBot="1" x14ac:dyDescent="0.35">
      <c r="A1" s="1" t="s">
        <v>210</v>
      </c>
    </row>
    <row r="2" spans="1:3" x14ac:dyDescent="0.3">
      <c r="A2" s="3" t="s">
        <v>147</v>
      </c>
      <c r="B2" s="84" t="s">
        <v>206</v>
      </c>
      <c r="C2" s="24" t="s">
        <v>44</v>
      </c>
    </row>
    <row r="3" spans="1:3" x14ac:dyDescent="0.3">
      <c r="A3" s="25" t="s">
        <v>101</v>
      </c>
      <c r="B3" s="82" t="s">
        <v>103</v>
      </c>
      <c r="C3" s="28">
        <v>0.95</v>
      </c>
    </row>
    <row r="4" spans="1:3" x14ac:dyDescent="0.3">
      <c r="A4" s="25" t="s">
        <v>102</v>
      </c>
      <c r="B4" s="82" t="s">
        <v>103</v>
      </c>
      <c r="C4" s="28">
        <v>0.95</v>
      </c>
    </row>
    <row r="5" spans="1:3" x14ac:dyDescent="0.3">
      <c r="A5" s="25" t="s">
        <v>101</v>
      </c>
      <c r="B5" s="82" t="s">
        <v>104</v>
      </c>
      <c r="C5" s="28">
        <v>0.95</v>
      </c>
    </row>
    <row r="6" spans="1:3" x14ac:dyDescent="0.3">
      <c r="A6" s="25" t="s">
        <v>102</v>
      </c>
      <c r="B6" s="82" t="s">
        <v>104</v>
      </c>
      <c r="C6" s="28">
        <v>0.95</v>
      </c>
    </row>
    <row r="7" spans="1:3" x14ac:dyDescent="0.3">
      <c r="A7" s="25" t="s">
        <v>101</v>
      </c>
      <c r="B7" s="82" t="s">
        <v>224</v>
      </c>
      <c r="C7" s="28">
        <v>0.5</v>
      </c>
    </row>
    <row r="8" spans="1:3" x14ac:dyDescent="0.3">
      <c r="A8" s="25" t="s">
        <v>102</v>
      </c>
      <c r="B8" s="82" t="s">
        <v>224</v>
      </c>
      <c r="C8" s="28">
        <v>0.5</v>
      </c>
    </row>
    <row r="9" spans="1:3" x14ac:dyDescent="0.3">
      <c r="A9" s="25" t="s">
        <v>101</v>
      </c>
      <c r="B9" s="82" t="s">
        <v>225</v>
      </c>
      <c r="C9" s="28">
        <v>0.5</v>
      </c>
    </row>
    <row r="10" spans="1:3" x14ac:dyDescent="0.3">
      <c r="A10" s="25" t="s">
        <v>102</v>
      </c>
      <c r="B10" s="82" t="s">
        <v>225</v>
      </c>
      <c r="C10" s="28">
        <v>0.5</v>
      </c>
    </row>
    <row r="11" spans="1:3" x14ac:dyDescent="0.3">
      <c r="A11" s="25" t="s">
        <v>101</v>
      </c>
      <c r="B11" s="82" t="s">
        <v>226</v>
      </c>
      <c r="C11" s="28">
        <v>0.5</v>
      </c>
    </row>
    <row r="12" spans="1:3" ht="16.2" thickBot="1" x14ac:dyDescent="0.35">
      <c r="A12" s="26" t="s">
        <v>102</v>
      </c>
      <c r="B12" s="85" t="s">
        <v>226</v>
      </c>
      <c r="C12" s="8">
        <v>0.5</v>
      </c>
    </row>
  </sheetData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FD92FF-3AD4-4D23-8578-311AD898F13B}">
  <sheetPr>
    <tabColor rgb="FFAFF3DE"/>
  </sheetPr>
  <dimension ref="A1:C12"/>
  <sheetViews>
    <sheetView workbookViewId="0">
      <selection activeCell="A5" sqref="A5"/>
    </sheetView>
  </sheetViews>
  <sheetFormatPr defaultColWidth="9.109375" defaultRowHeight="15.6" x14ac:dyDescent="0.3"/>
  <cols>
    <col min="1" max="1" width="17.5546875" style="1" customWidth="1"/>
    <col min="2" max="2" width="23.109375" style="1" customWidth="1"/>
    <col min="3" max="16384" width="9.109375" style="1"/>
  </cols>
  <sheetData>
    <row r="1" spans="1:3" ht="16.2" thickBot="1" x14ac:dyDescent="0.35">
      <c r="A1" s="1" t="s">
        <v>227</v>
      </c>
    </row>
    <row r="2" spans="1:3" x14ac:dyDescent="0.3">
      <c r="A2" s="3" t="s">
        <v>147</v>
      </c>
      <c r="B2" s="84" t="s">
        <v>206</v>
      </c>
      <c r="C2" s="24" t="s">
        <v>211</v>
      </c>
    </row>
    <row r="3" spans="1:3" x14ac:dyDescent="0.3">
      <c r="A3" s="25" t="s">
        <v>101</v>
      </c>
      <c r="B3" s="82" t="s">
        <v>103</v>
      </c>
      <c r="C3" s="28">
        <v>0</v>
      </c>
    </row>
    <row r="4" spans="1:3" x14ac:dyDescent="0.3">
      <c r="A4" s="25" t="s">
        <v>102</v>
      </c>
      <c r="B4" s="82" t="s">
        <v>103</v>
      </c>
      <c r="C4" s="28">
        <v>0</v>
      </c>
    </row>
    <row r="5" spans="1:3" x14ac:dyDescent="0.3">
      <c r="A5" s="25" t="s">
        <v>101</v>
      </c>
      <c r="B5" s="82" t="s">
        <v>104</v>
      </c>
      <c r="C5" s="28">
        <v>0</v>
      </c>
    </row>
    <row r="6" spans="1:3" x14ac:dyDescent="0.3">
      <c r="A6" s="25" t="s">
        <v>102</v>
      </c>
      <c r="B6" s="82" t="s">
        <v>104</v>
      </c>
      <c r="C6" s="28">
        <v>0</v>
      </c>
    </row>
    <row r="7" spans="1:3" x14ac:dyDescent="0.3">
      <c r="A7" s="25" t="s">
        <v>101</v>
      </c>
      <c r="B7" s="82" t="s">
        <v>224</v>
      </c>
      <c r="C7" s="28">
        <v>0.99</v>
      </c>
    </row>
    <row r="8" spans="1:3" x14ac:dyDescent="0.3">
      <c r="A8" s="25" t="s">
        <v>102</v>
      </c>
      <c r="B8" s="82" t="s">
        <v>224</v>
      </c>
      <c r="C8" s="28">
        <v>0.99</v>
      </c>
    </row>
    <row r="9" spans="1:3" x14ac:dyDescent="0.3">
      <c r="A9" s="25" t="s">
        <v>101</v>
      </c>
      <c r="B9" s="82" t="s">
        <v>225</v>
      </c>
      <c r="C9" s="28">
        <v>0.99</v>
      </c>
    </row>
    <row r="10" spans="1:3" x14ac:dyDescent="0.3">
      <c r="A10" s="25" t="s">
        <v>102</v>
      </c>
      <c r="B10" s="82" t="s">
        <v>225</v>
      </c>
      <c r="C10" s="28">
        <v>0.99</v>
      </c>
    </row>
    <row r="11" spans="1:3" x14ac:dyDescent="0.3">
      <c r="A11" s="25" t="s">
        <v>101</v>
      </c>
      <c r="B11" s="82" t="s">
        <v>226</v>
      </c>
      <c r="C11" s="28">
        <v>0.99</v>
      </c>
    </row>
    <row r="12" spans="1:3" ht="16.2" thickBot="1" x14ac:dyDescent="0.35">
      <c r="A12" s="26" t="s">
        <v>102</v>
      </c>
      <c r="B12" s="85" t="s">
        <v>226</v>
      </c>
      <c r="C12" s="87">
        <v>0.99</v>
      </c>
    </row>
  </sheetData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96B071-C07A-46F0-B343-7584DB2F1269}">
  <sheetPr>
    <tabColor rgb="FFAFF3DE"/>
  </sheetPr>
  <dimension ref="A1:B7"/>
  <sheetViews>
    <sheetView workbookViewId="0">
      <selection activeCell="A5" sqref="A5"/>
    </sheetView>
  </sheetViews>
  <sheetFormatPr defaultColWidth="9.109375" defaultRowHeight="15.6" x14ac:dyDescent="0.3"/>
  <cols>
    <col min="1" max="1" width="25.44140625" style="1" customWidth="1"/>
    <col min="2" max="16384" width="9.109375" style="1"/>
  </cols>
  <sheetData>
    <row r="1" spans="1:2" ht="16.2" thickBot="1" x14ac:dyDescent="0.35">
      <c r="A1" s="1" t="s">
        <v>223</v>
      </c>
    </row>
    <row r="2" spans="1:2" x14ac:dyDescent="0.3">
      <c r="A2" s="3" t="s">
        <v>206</v>
      </c>
      <c r="B2" s="24" t="s">
        <v>44</v>
      </c>
    </row>
    <row r="3" spans="1:2" x14ac:dyDescent="0.3">
      <c r="A3" s="86" t="s">
        <v>103</v>
      </c>
      <c r="B3" s="34">
        <v>0</v>
      </c>
    </row>
    <row r="4" spans="1:2" x14ac:dyDescent="0.3">
      <c r="A4" s="86" t="s">
        <v>104</v>
      </c>
      <c r="B4" s="34">
        <v>0</v>
      </c>
    </row>
    <row r="5" spans="1:2" x14ac:dyDescent="0.3">
      <c r="A5" s="86" t="s">
        <v>224</v>
      </c>
      <c r="B5" s="34">
        <v>1</v>
      </c>
    </row>
    <row r="6" spans="1:2" x14ac:dyDescent="0.3">
      <c r="A6" s="86" t="s">
        <v>225</v>
      </c>
      <c r="B6" s="34">
        <v>1</v>
      </c>
    </row>
    <row r="7" spans="1:2" ht="16.2" thickBot="1" x14ac:dyDescent="0.35">
      <c r="A7" s="26" t="s">
        <v>226</v>
      </c>
      <c r="B7" s="36">
        <v>1</v>
      </c>
    </row>
  </sheetData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80B7E4-4C81-4B91-B37B-915E590A92F2}">
  <sheetPr>
    <tabColor rgb="FFAFF3DE"/>
  </sheetPr>
  <dimension ref="A1:B4"/>
  <sheetViews>
    <sheetView workbookViewId="0">
      <selection activeCell="A5" sqref="A5"/>
    </sheetView>
  </sheetViews>
  <sheetFormatPr defaultColWidth="9.109375" defaultRowHeight="15.6" x14ac:dyDescent="0.3"/>
  <cols>
    <col min="1" max="1" width="18" style="1" customWidth="1"/>
    <col min="2" max="16384" width="9.109375" style="1"/>
  </cols>
  <sheetData>
    <row r="1" spans="1:2" ht="16.2" thickBot="1" x14ac:dyDescent="0.35">
      <c r="A1" s="1" t="s">
        <v>221</v>
      </c>
    </row>
    <row r="2" spans="1:2" x14ac:dyDescent="0.3">
      <c r="A2" s="3" t="s">
        <v>147</v>
      </c>
      <c r="B2" s="24" t="s">
        <v>44</v>
      </c>
    </row>
    <row r="3" spans="1:2" x14ac:dyDescent="0.3">
      <c r="A3" s="25" t="s">
        <v>101</v>
      </c>
      <c r="B3" s="28">
        <v>1</v>
      </c>
    </row>
    <row r="4" spans="1:2" ht="16.2" thickBot="1" x14ac:dyDescent="0.35">
      <c r="A4" s="26" t="s">
        <v>102</v>
      </c>
      <c r="B4" s="8">
        <v>0</v>
      </c>
    </row>
  </sheetData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DAB3A3-A9C7-4D59-A38E-8C881F8489FF}">
  <sheetPr>
    <tabColor rgb="FFAFF3DE"/>
  </sheetPr>
  <dimension ref="A1:B5"/>
  <sheetViews>
    <sheetView workbookViewId="0">
      <selection activeCell="A7" sqref="A7"/>
    </sheetView>
  </sheetViews>
  <sheetFormatPr defaultColWidth="9.109375" defaultRowHeight="15.6" x14ac:dyDescent="0.3"/>
  <cols>
    <col min="1" max="1" width="16.44140625" style="1" customWidth="1"/>
    <col min="2" max="16384" width="9.109375" style="1"/>
  </cols>
  <sheetData>
    <row r="1" spans="1:2" ht="16.2" thickBot="1" x14ac:dyDescent="0.35">
      <c r="A1" s="1" t="str">
        <f>CONCATENATE( "Table with processing cost for sending water to beneficial reuse [",VLOOKUP("currency", Units!$A$2:$B$11, 2, FALSE),"/", VLOOKUP("volume", Units!$A$2:$B$11, 2, FALSE),"]")</f>
        <v>Table with processing cost for sending water to beneficial reuse [USD/bbl]</v>
      </c>
    </row>
    <row r="2" spans="1:2" x14ac:dyDescent="0.3">
      <c r="A2" s="3" t="s">
        <v>254</v>
      </c>
      <c r="B2" s="24" t="s">
        <v>44</v>
      </c>
    </row>
    <row r="3" spans="1:2" x14ac:dyDescent="0.3">
      <c r="A3" s="25" t="s">
        <v>244</v>
      </c>
      <c r="B3" s="28">
        <v>0.04</v>
      </c>
    </row>
    <row r="4" spans="1:2" x14ac:dyDescent="0.3">
      <c r="A4" s="25" t="s">
        <v>245</v>
      </c>
      <c r="B4" s="28">
        <v>0.1</v>
      </c>
    </row>
    <row r="5" spans="1:2" ht="16.2" thickBot="1" x14ac:dyDescent="0.35">
      <c r="A5" s="26" t="s">
        <v>246</v>
      </c>
      <c r="B5" s="8">
        <v>0.5</v>
      </c>
    </row>
  </sheetData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FBE079-FAED-46A7-9D21-827D4D11C1A7}">
  <sheetPr>
    <tabColor rgb="FFAFF3DE"/>
  </sheetPr>
  <dimension ref="A1:B5"/>
  <sheetViews>
    <sheetView workbookViewId="0">
      <selection activeCell="A7" sqref="A7"/>
    </sheetView>
  </sheetViews>
  <sheetFormatPr defaultColWidth="9.109375" defaultRowHeight="15.6" x14ac:dyDescent="0.3"/>
  <cols>
    <col min="1" max="1" width="18.5546875" style="1" customWidth="1"/>
    <col min="2" max="16384" width="9.109375" style="1"/>
  </cols>
  <sheetData>
    <row r="1" spans="1:2" ht="16.2" thickBot="1" x14ac:dyDescent="0.35">
      <c r="A1" s="1" t="str">
        <f>_xlfn.CONCAT( "Table with credit received for sending water to beneficial reuse [",VLOOKUP("currency", Units!$A$2:$B$11, 2, FALSE),"/", VLOOKUP("volume", Units!$A$2:$B$11, 2, FALSE),"]")</f>
        <v>Table with credit received for sending water to beneficial reuse [USD/bbl]</v>
      </c>
    </row>
    <row r="2" spans="1:2" x14ac:dyDescent="0.3">
      <c r="A2" s="3" t="s">
        <v>254</v>
      </c>
      <c r="B2" s="24" t="s">
        <v>44</v>
      </c>
    </row>
    <row r="3" spans="1:2" x14ac:dyDescent="0.3">
      <c r="A3" s="25" t="s">
        <v>244</v>
      </c>
      <c r="B3" s="28">
        <v>0.25</v>
      </c>
    </row>
    <row r="4" spans="1:2" x14ac:dyDescent="0.3">
      <c r="A4" s="25" t="s">
        <v>245</v>
      </c>
      <c r="B4" s="28">
        <v>0.35</v>
      </c>
    </row>
    <row r="5" spans="1:2" ht="16.2" thickBot="1" x14ac:dyDescent="0.35">
      <c r="A5" s="26" t="s">
        <v>246</v>
      </c>
      <c r="B5" s="8">
        <v>3.3</v>
      </c>
    </row>
  </sheetData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338A37-BF8E-46F2-AA7C-FB95F874D0FC}">
  <sheetPr>
    <tabColor rgb="FFAFF3DE"/>
  </sheetPr>
  <dimension ref="A1:B3"/>
  <sheetViews>
    <sheetView workbookViewId="0">
      <selection activeCell="A5" sqref="A5"/>
    </sheetView>
  </sheetViews>
  <sheetFormatPr defaultColWidth="9.109375" defaultRowHeight="15.6" x14ac:dyDescent="0.3"/>
  <cols>
    <col min="1" max="1" width="19.109375" style="1" customWidth="1"/>
    <col min="2" max="16384" width="9.109375" style="1"/>
  </cols>
  <sheetData>
    <row r="1" spans="1:2" ht="16.2" thickBot="1" x14ac:dyDescent="0.35">
      <c r="A1" s="1" t="s">
        <v>222</v>
      </c>
    </row>
    <row r="2" spans="1:2" x14ac:dyDescent="0.3">
      <c r="A2" s="3" t="s">
        <v>139</v>
      </c>
      <c r="B2" s="24" t="s">
        <v>44</v>
      </c>
    </row>
    <row r="3" spans="1:2" ht="16.2" thickBot="1" x14ac:dyDescent="0.35">
      <c r="A3" s="26" t="s">
        <v>92</v>
      </c>
      <c r="B3" s="36">
        <v>0</v>
      </c>
    </row>
  </sheetData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EDDE38-2D71-4494-ABC1-8D5269A138D9}">
  <sheetPr>
    <tabColor rgb="FFAFF3DE"/>
  </sheetPr>
  <dimension ref="A1:C6"/>
  <sheetViews>
    <sheetView workbookViewId="0">
      <selection activeCell="A8" sqref="A8"/>
    </sheetView>
  </sheetViews>
  <sheetFormatPr defaultColWidth="9.109375" defaultRowHeight="15.6" x14ac:dyDescent="0.3"/>
  <cols>
    <col min="1" max="1" width="24.33203125" style="1" bestFit="1" customWidth="1"/>
    <col min="2" max="2" width="9.5546875" style="1" bestFit="1" customWidth="1"/>
    <col min="3" max="16384" width="9.109375" style="1"/>
  </cols>
  <sheetData>
    <row r="1" spans="1:3" ht="16.2" thickBot="1" x14ac:dyDescent="0.35">
      <c r="A1" s="27" t="s">
        <v>215</v>
      </c>
    </row>
    <row r="2" spans="1:3" x14ac:dyDescent="0.3">
      <c r="A2" s="3" t="s">
        <v>43</v>
      </c>
      <c r="B2" s="24" t="s">
        <v>212</v>
      </c>
    </row>
    <row r="3" spans="1:3" x14ac:dyDescent="0.3">
      <c r="A3" s="25" t="s">
        <v>216</v>
      </c>
      <c r="B3" s="34">
        <v>110</v>
      </c>
    </row>
    <row r="4" spans="1:3" x14ac:dyDescent="0.3">
      <c r="A4" s="25" t="s">
        <v>217</v>
      </c>
      <c r="B4" s="40">
        <v>0.03</v>
      </c>
    </row>
    <row r="5" spans="1:3" x14ac:dyDescent="0.3">
      <c r="A5" s="25" t="s">
        <v>240</v>
      </c>
      <c r="B5" s="34">
        <v>10</v>
      </c>
      <c r="C5" s="1" t="s">
        <v>229</v>
      </c>
    </row>
    <row r="6" spans="1:3" ht="16.2" thickBot="1" x14ac:dyDescent="0.35">
      <c r="A6" s="26" t="s">
        <v>241</v>
      </c>
      <c r="B6" s="36">
        <v>150</v>
      </c>
      <c r="C6" s="1" t="s">
        <v>229</v>
      </c>
    </row>
  </sheetData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25422D-0A43-4476-B47E-808013428689}">
  <sheetPr>
    <tabColor theme="8" tint="0.79998168889431442"/>
  </sheetPr>
  <dimension ref="A1:B4"/>
  <sheetViews>
    <sheetView workbookViewId="0">
      <selection activeCell="E11" sqref="E11"/>
    </sheetView>
  </sheetViews>
  <sheetFormatPr defaultColWidth="9.109375" defaultRowHeight="15.6" x14ac:dyDescent="0.3"/>
  <cols>
    <col min="1" max="1" width="26" style="1" customWidth="1"/>
    <col min="2" max="16384" width="9.109375" style="1"/>
  </cols>
  <sheetData>
    <row r="1" spans="1:2" ht="16.2" thickBot="1" x14ac:dyDescent="0.35">
      <c r="A1" s="1" t="str">
        <f>_xlfn.CONCAT( "Table of Water Quality of External Water Sources [",VLOOKUP("concentration", Units!$A$2:$B$11, 2, FALSE),"]")</f>
        <v>Table of Water Quality of External Water Sources [mg/liter]</v>
      </c>
    </row>
    <row r="2" spans="1:2" x14ac:dyDescent="0.3">
      <c r="A2" s="3" t="s">
        <v>286</v>
      </c>
      <c r="B2" s="45" t="s">
        <v>211</v>
      </c>
    </row>
    <row r="3" spans="1:2" x14ac:dyDescent="0.3">
      <c r="A3" s="46" t="s">
        <v>96</v>
      </c>
      <c r="B3" s="143">
        <v>0</v>
      </c>
    </row>
    <row r="4" spans="1:2" ht="16.2" thickBot="1" x14ac:dyDescent="0.35">
      <c r="A4" s="26" t="s">
        <v>97</v>
      </c>
      <c r="B4" s="144">
        <v>0</v>
      </c>
    </row>
  </sheetData>
  <pageMargins left="0.7" right="0.7" top="0.75" bottom="0.75" header="0.3" footer="0.3"/>
  <pageSetup orientation="portrait" r:id="rId1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4045F2-617D-4B6C-9AE3-C6E73CF3B321}">
  <sheetPr>
    <tabColor theme="8" tint="0.79998168889431442"/>
  </sheetPr>
  <dimension ref="A1:B7"/>
  <sheetViews>
    <sheetView workbookViewId="0">
      <selection activeCell="A5" sqref="A5"/>
    </sheetView>
  </sheetViews>
  <sheetFormatPr defaultColWidth="9.109375" defaultRowHeight="15.6" x14ac:dyDescent="0.3"/>
  <cols>
    <col min="1" max="1" width="9.44140625" style="1" bestFit="1" customWidth="1"/>
    <col min="2" max="2" width="12.6640625" style="1" bestFit="1" customWidth="1"/>
    <col min="3" max="3" width="12.5546875" style="1" bestFit="1" customWidth="1"/>
    <col min="4" max="4" width="11.6640625" style="1" customWidth="1"/>
    <col min="5" max="5" width="17.109375" style="1" bestFit="1" customWidth="1"/>
    <col min="6" max="6" width="16.109375" style="1" customWidth="1"/>
    <col min="7" max="7" width="11.44140625" style="1" bestFit="1" customWidth="1"/>
    <col min="8" max="8" width="11" style="1" bestFit="1" customWidth="1"/>
    <col min="9" max="16384" width="9.109375" style="1"/>
  </cols>
  <sheetData>
    <row r="1" spans="1:2" ht="16.2" thickBot="1" x14ac:dyDescent="0.35">
      <c r="A1" s="1" t="str">
        <f>_xlfn.CONCAT( "Table of Water Quality of Produced Water and Flowback Water [",VLOOKUP("concentration", Units!$A$2:$B$11, 2, FALSE),"]")</f>
        <v>Table of Water Quality of Produced Water and Flowback Water [mg/liter]</v>
      </c>
    </row>
    <row r="2" spans="1:2" x14ac:dyDescent="0.3">
      <c r="A2" s="3" t="s">
        <v>218</v>
      </c>
      <c r="B2" s="45" t="s">
        <v>211</v>
      </c>
    </row>
    <row r="3" spans="1:2" x14ac:dyDescent="0.3">
      <c r="A3" s="46" t="s">
        <v>87</v>
      </c>
      <c r="B3" s="47">
        <v>142277</v>
      </c>
    </row>
    <row r="4" spans="1:2" x14ac:dyDescent="0.3">
      <c r="A4" s="25" t="s">
        <v>88</v>
      </c>
      <c r="B4" s="48">
        <v>140998</v>
      </c>
    </row>
    <row r="5" spans="1:2" x14ac:dyDescent="0.3">
      <c r="A5" s="25" t="s">
        <v>89</v>
      </c>
      <c r="B5" s="48">
        <v>172490.2</v>
      </c>
    </row>
    <row r="6" spans="1:2" x14ac:dyDescent="0.3">
      <c r="A6" s="69" t="s">
        <v>90</v>
      </c>
      <c r="B6" s="97">
        <v>257547</v>
      </c>
    </row>
    <row r="7" spans="1:2" ht="16.2" thickBot="1" x14ac:dyDescent="0.35">
      <c r="A7" s="26" t="s">
        <v>92</v>
      </c>
      <c r="B7" s="49">
        <v>165376</v>
      </c>
    </row>
  </sheetData>
  <pageMargins left="0.7" right="0.7" top="0.75" bottom="0.75" header="0.3" footer="0.3"/>
  <pageSetup orientation="portrait" r:id="rId1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E4BAFD-2A94-4164-976F-B9E5B42E5AAB}">
  <sheetPr>
    <tabColor theme="8" tint="0.79998168889431442"/>
  </sheetPr>
  <dimension ref="A1:B5"/>
  <sheetViews>
    <sheetView workbookViewId="0">
      <selection activeCell="A5" sqref="A5"/>
    </sheetView>
  </sheetViews>
  <sheetFormatPr defaultColWidth="9.109375" defaultRowHeight="15.6" x14ac:dyDescent="0.3"/>
  <cols>
    <col min="1" max="1" width="9.109375" style="1"/>
    <col min="2" max="2" width="12.6640625" style="1" bestFit="1" customWidth="1"/>
    <col min="3" max="16384" width="9.109375" style="1"/>
  </cols>
  <sheetData>
    <row r="1" spans="1:2" ht="16.2" thickBot="1" x14ac:dyDescent="0.35">
      <c r="A1" s="1" t="str">
        <f>_xlfn.CONCAT( "Table of Initial Water Quality at Storage [", VLOOKUP("concentration", Units!A2:B9, 2, FALSE),,"]")</f>
        <v>Table of Initial Water Quality at Storage [mg/liter]</v>
      </c>
    </row>
    <row r="2" spans="1:2" x14ac:dyDescent="0.3">
      <c r="A2" s="3" t="s">
        <v>218</v>
      </c>
      <c r="B2" s="45" t="s">
        <v>211</v>
      </c>
    </row>
    <row r="3" spans="1:2" x14ac:dyDescent="0.3">
      <c r="A3" s="46" t="s">
        <v>99</v>
      </c>
      <c r="B3" s="47">
        <v>150000</v>
      </c>
    </row>
    <row r="4" spans="1:2" x14ac:dyDescent="0.3">
      <c r="A4" s="25" t="s">
        <v>242</v>
      </c>
      <c r="B4" s="48">
        <v>150000</v>
      </c>
    </row>
    <row r="5" spans="1:2" ht="16.2" thickBot="1" x14ac:dyDescent="0.35">
      <c r="A5" s="26" t="s">
        <v>243</v>
      </c>
      <c r="B5" s="49">
        <v>150000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334136-9628-4654-B8E2-BCFE701B0D1B}">
  <sheetPr>
    <tabColor theme="8" tint="0.79998168889431442"/>
  </sheetPr>
  <dimension ref="A1:B3"/>
  <sheetViews>
    <sheetView workbookViewId="0"/>
  </sheetViews>
  <sheetFormatPr defaultColWidth="9.109375" defaultRowHeight="15.6" x14ac:dyDescent="0.3"/>
  <cols>
    <col min="1" max="1" width="17.6640625" style="1" customWidth="1"/>
    <col min="2" max="2" width="12.5546875" style="1" bestFit="1" customWidth="1"/>
    <col min="3" max="16384" width="9.109375" style="1"/>
  </cols>
  <sheetData>
    <row r="1" spans="1:2" ht="16.2" thickBot="1" x14ac:dyDescent="0.35">
      <c r="A1" s="1" t="str">
        <f>_xlfn.CONCAT( "Table of Initial Water Quality at Completions Pad Storage [",VLOOKUP("concentration", Units!$A$2:$B$11, 2, FALSE),"]")</f>
        <v>Table of Initial Water Quality at Completions Pad Storage [mg/liter]</v>
      </c>
    </row>
    <row r="2" spans="1:2" x14ac:dyDescent="0.3">
      <c r="A2" s="3" t="s">
        <v>139</v>
      </c>
      <c r="B2" s="45" t="s">
        <v>211</v>
      </c>
    </row>
    <row r="3" spans="1:2" ht="16.2" thickBot="1" x14ac:dyDescent="0.35">
      <c r="A3" s="26" t="s">
        <v>92</v>
      </c>
      <c r="B3" s="49">
        <v>150000</v>
      </c>
    </row>
  </sheetData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28A4AC-774D-4F01-8B4F-3E23D6A50C57}">
  <sheetPr>
    <tabColor theme="0"/>
  </sheetPr>
  <dimension ref="A1:K12"/>
  <sheetViews>
    <sheetView workbookViewId="0"/>
  </sheetViews>
  <sheetFormatPr defaultRowHeight="14.4" x14ac:dyDescent="0.3"/>
  <sheetData>
    <row r="1" spans="1:11" ht="16.2" thickBot="1" x14ac:dyDescent="0.35">
      <c r="A1" s="1" t="str">
        <f>_xlfn.CONCAT( "Table of Treatment Expansion Lead Time [",VLOOKUP("decision period", Units!$A$2:$B$11, 2, FALSE),"s]")</f>
        <v>Table of Treatment Expansion Lead Time [weeks]</v>
      </c>
      <c r="B1" s="1"/>
      <c r="C1" s="1"/>
      <c r="D1" s="1"/>
      <c r="E1" s="1"/>
      <c r="F1" s="1"/>
    </row>
    <row r="2" spans="1:11" ht="15.6" x14ac:dyDescent="0.3">
      <c r="A2" s="3" t="s">
        <v>147</v>
      </c>
      <c r="B2" s="78" t="s">
        <v>206</v>
      </c>
      <c r="C2" s="4" t="s">
        <v>128</v>
      </c>
      <c r="D2" s="4" t="s">
        <v>129</v>
      </c>
      <c r="E2" s="4" t="s">
        <v>130</v>
      </c>
      <c r="F2" s="24" t="s">
        <v>131</v>
      </c>
    </row>
    <row r="3" spans="1:11" ht="15.6" x14ac:dyDescent="0.3">
      <c r="A3" s="25" t="s">
        <v>101</v>
      </c>
      <c r="B3" s="74" t="s">
        <v>103</v>
      </c>
      <c r="C3" s="33">
        <v>0</v>
      </c>
      <c r="D3" s="33">
        <v>68</v>
      </c>
      <c r="E3" s="33">
        <v>70</v>
      </c>
      <c r="F3" s="34">
        <v>72</v>
      </c>
    </row>
    <row r="4" spans="1:11" ht="15.6" x14ac:dyDescent="0.3">
      <c r="A4" s="69" t="s">
        <v>102</v>
      </c>
      <c r="B4" s="126" t="s">
        <v>103</v>
      </c>
      <c r="C4" s="127">
        <v>0</v>
      </c>
      <c r="D4" s="121">
        <v>68</v>
      </c>
      <c r="E4" s="121">
        <v>70</v>
      </c>
      <c r="F4" s="122">
        <v>72</v>
      </c>
    </row>
    <row r="5" spans="1:11" ht="15.6" x14ac:dyDescent="0.3">
      <c r="A5" s="25" t="s">
        <v>101</v>
      </c>
      <c r="B5" s="74" t="s">
        <v>104</v>
      </c>
      <c r="C5" s="33">
        <v>0</v>
      </c>
      <c r="D5" s="33">
        <v>68</v>
      </c>
      <c r="E5" s="33">
        <v>70</v>
      </c>
      <c r="F5" s="34">
        <v>72</v>
      </c>
    </row>
    <row r="6" spans="1:11" ht="15.6" x14ac:dyDescent="0.3">
      <c r="A6" s="69" t="s">
        <v>102</v>
      </c>
      <c r="B6" s="126" t="s">
        <v>104</v>
      </c>
      <c r="C6" s="127">
        <v>0</v>
      </c>
      <c r="D6" s="121">
        <v>68</v>
      </c>
      <c r="E6" s="121">
        <v>70</v>
      </c>
      <c r="F6" s="122">
        <v>72</v>
      </c>
    </row>
    <row r="7" spans="1:11" ht="15.6" x14ac:dyDescent="0.3">
      <c r="A7" s="25" t="s">
        <v>101</v>
      </c>
      <c r="B7" s="74" t="s">
        <v>224</v>
      </c>
      <c r="C7" s="33">
        <v>0</v>
      </c>
      <c r="D7" s="33">
        <v>68</v>
      </c>
      <c r="E7" s="33">
        <v>70</v>
      </c>
      <c r="F7" s="34">
        <v>72</v>
      </c>
      <c r="K7" s="9"/>
    </row>
    <row r="8" spans="1:11" ht="15.6" x14ac:dyDescent="0.3">
      <c r="A8" s="69" t="s">
        <v>102</v>
      </c>
      <c r="B8" s="126" t="s">
        <v>224</v>
      </c>
      <c r="C8" s="127">
        <v>0</v>
      </c>
      <c r="D8" s="121">
        <v>68</v>
      </c>
      <c r="E8" s="121">
        <v>70</v>
      </c>
      <c r="F8" s="122">
        <v>72</v>
      </c>
      <c r="K8" s="9"/>
    </row>
    <row r="9" spans="1:11" ht="15.6" x14ac:dyDescent="0.3">
      <c r="A9" s="25" t="s">
        <v>101</v>
      </c>
      <c r="B9" s="74" t="s">
        <v>225</v>
      </c>
      <c r="C9" s="33">
        <v>0</v>
      </c>
      <c r="D9" s="33">
        <v>68</v>
      </c>
      <c r="E9" s="33">
        <v>70</v>
      </c>
      <c r="F9" s="34">
        <v>72</v>
      </c>
      <c r="K9" s="9"/>
    </row>
    <row r="10" spans="1:11" ht="15.6" x14ac:dyDescent="0.3">
      <c r="A10" s="69" t="s">
        <v>102</v>
      </c>
      <c r="B10" s="126" t="s">
        <v>225</v>
      </c>
      <c r="C10" s="127">
        <v>0</v>
      </c>
      <c r="D10" s="121">
        <v>68</v>
      </c>
      <c r="E10" s="121">
        <v>70</v>
      </c>
      <c r="F10" s="122">
        <v>72</v>
      </c>
      <c r="K10" s="9"/>
    </row>
    <row r="11" spans="1:11" ht="15.6" x14ac:dyDescent="0.3">
      <c r="A11" s="25" t="s">
        <v>101</v>
      </c>
      <c r="B11" s="74" t="s">
        <v>226</v>
      </c>
      <c r="C11" s="33">
        <v>0</v>
      </c>
      <c r="D11" s="33">
        <v>68</v>
      </c>
      <c r="E11" s="33">
        <v>70</v>
      </c>
      <c r="F11" s="34">
        <v>72</v>
      </c>
      <c r="K11" s="9"/>
    </row>
    <row r="12" spans="1:11" ht="16.2" thickBot="1" x14ac:dyDescent="0.35">
      <c r="A12" s="26" t="s">
        <v>102</v>
      </c>
      <c r="B12" s="83" t="s">
        <v>226</v>
      </c>
      <c r="C12" s="35">
        <v>0</v>
      </c>
      <c r="D12" s="35">
        <v>68</v>
      </c>
      <c r="E12" s="35">
        <v>70</v>
      </c>
      <c r="F12" s="36">
        <v>72</v>
      </c>
    </row>
  </sheetData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A3376C-B8BF-456A-9F8F-97FD96566A3A}">
  <sheetPr>
    <tabColor theme="0"/>
  </sheetPr>
  <dimension ref="A1:C4"/>
  <sheetViews>
    <sheetView workbookViewId="0"/>
  </sheetViews>
  <sheetFormatPr defaultRowHeight="14.4" x14ac:dyDescent="0.3"/>
  <sheetData>
    <row r="1" spans="1:3" ht="16.2" thickBot="1" x14ac:dyDescent="0.35">
      <c r="A1" s="1" t="str">
        <f>_xlfn.CONCAT( "Table of Disposal Expansion Lead Time [",VLOOKUP("decision period", Units!$A$2:$B$11, 2, FALSE),"s]")</f>
        <v>Table of Disposal Expansion Lead Time [weeks]</v>
      </c>
      <c r="B1" s="1"/>
      <c r="C1" s="1"/>
    </row>
    <row r="2" spans="1:3" ht="15.6" x14ac:dyDescent="0.3">
      <c r="A2" s="3" t="s">
        <v>205</v>
      </c>
      <c r="B2" s="4" t="s">
        <v>133</v>
      </c>
      <c r="C2" s="24" t="s">
        <v>134</v>
      </c>
    </row>
    <row r="3" spans="1:3" ht="15.6" x14ac:dyDescent="0.3">
      <c r="A3" s="25" t="s">
        <v>94</v>
      </c>
      <c r="B3" s="33">
        <v>0</v>
      </c>
      <c r="C3" s="34">
        <v>45</v>
      </c>
    </row>
    <row r="4" spans="1:3" ht="16.2" thickBot="1" x14ac:dyDescent="0.35">
      <c r="A4" s="26" t="s">
        <v>95</v>
      </c>
      <c r="B4" s="35">
        <v>0</v>
      </c>
      <c r="C4" s="36">
        <v>45</v>
      </c>
    </row>
  </sheetData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7EC6F2-1522-42F6-A09A-9709AB96F608}">
  <sheetPr>
    <tabColor theme="0"/>
  </sheetPr>
  <dimension ref="A1:E5"/>
  <sheetViews>
    <sheetView workbookViewId="0">
      <selection activeCell="A2" sqref="A2"/>
    </sheetView>
  </sheetViews>
  <sheetFormatPr defaultRowHeight="14.4" x14ac:dyDescent="0.3"/>
  <sheetData>
    <row r="1" spans="1:5" ht="16.2" thickBot="1" x14ac:dyDescent="0.35">
      <c r="A1" s="1" t="str">
        <f>_xlfn.CONCAT( "Table of Storage Expansion Lead Time [",VLOOKUP("decision period", Units!$A$2:$B$11, 2, FALSE),"s]")</f>
        <v>Table of Storage Expansion Lead Time [weeks]</v>
      </c>
      <c r="B1" s="1"/>
      <c r="C1" s="1"/>
    </row>
    <row r="2" spans="1:5" ht="15.6" x14ac:dyDescent="0.3">
      <c r="A2" s="3" t="s">
        <v>149</v>
      </c>
      <c r="B2" s="72" t="s">
        <v>123</v>
      </c>
      <c r="C2" s="4" t="s">
        <v>124</v>
      </c>
      <c r="D2" s="4" t="s">
        <v>125</v>
      </c>
      <c r="E2" s="24" t="s">
        <v>126</v>
      </c>
    </row>
    <row r="3" spans="1:5" ht="15.6" x14ac:dyDescent="0.3">
      <c r="A3" s="25" t="s">
        <v>99</v>
      </c>
      <c r="B3" s="33">
        <v>0</v>
      </c>
      <c r="C3" s="33">
        <v>88</v>
      </c>
      <c r="D3" s="33">
        <v>89</v>
      </c>
      <c r="E3" s="34">
        <v>90</v>
      </c>
    </row>
    <row r="4" spans="1:5" ht="15.6" x14ac:dyDescent="0.3">
      <c r="A4" s="25" t="s">
        <v>242</v>
      </c>
      <c r="B4" s="33">
        <v>0</v>
      </c>
      <c r="C4" s="33">
        <v>88</v>
      </c>
      <c r="D4" s="33">
        <v>89</v>
      </c>
      <c r="E4" s="34">
        <v>90</v>
      </c>
    </row>
    <row r="5" spans="1:5" ht="16.2" thickBot="1" x14ac:dyDescent="0.35">
      <c r="A5" s="26" t="s">
        <v>243</v>
      </c>
      <c r="B5" s="35">
        <v>0</v>
      </c>
      <c r="C5" s="35">
        <v>88</v>
      </c>
      <c r="D5" s="35">
        <v>89</v>
      </c>
      <c r="E5" s="36">
        <v>90</v>
      </c>
    </row>
  </sheetData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3D31AA-46D4-464A-9A51-F7F7B8767B7B}">
  <sheetPr>
    <tabColor theme="0"/>
  </sheetPr>
  <dimension ref="A1:B3"/>
  <sheetViews>
    <sheetView workbookViewId="0"/>
  </sheetViews>
  <sheetFormatPr defaultRowHeight="14.4" x14ac:dyDescent="0.3"/>
  <cols>
    <col min="1" max="1" width="32.6640625" customWidth="1"/>
  </cols>
  <sheetData>
    <row r="1" spans="1:2" ht="16.2" thickBot="1" x14ac:dyDescent="0.35">
      <c r="A1" s="1" t="str">
        <f>_xlfn.CONCAT( "Table of Pipeline Expansion Lead Time - Distance Based [",VLOOKUP("decision period", Units!$A$2:$B$11, 2, FALSE),"s/",VLOOKUP("distance", Units!$A$2:$B$11, 2, FALSE),"]")</f>
        <v>Table of Pipeline Expansion Lead Time - Distance Based [weeks/mile]</v>
      </c>
    </row>
    <row r="2" spans="1:2" ht="15.6" x14ac:dyDescent="0.3">
      <c r="A2" s="3" t="s">
        <v>43</v>
      </c>
      <c r="B2" s="24" t="s">
        <v>212</v>
      </c>
    </row>
    <row r="3" spans="1:2" ht="16.2" thickBot="1" x14ac:dyDescent="0.35">
      <c r="A3" s="26" t="s">
        <v>257</v>
      </c>
      <c r="B3" s="128">
        <v>0.2</v>
      </c>
    </row>
  </sheetData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C876A9-1E8F-4C0D-BF38-C23F08A2F8DA}">
  <sheetPr>
    <tabColor theme="0"/>
  </sheetPr>
  <dimension ref="A1:E6"/>
  <sheetViews>
    <sheetView workbookViewId="0"/>
  </sheetViews>
  <sheetFormatPr defaultRowHeight="14.4" x14ac:dyDescent="0.3"/>
  <sheetData>
    <row r="1" spans="1:5" ht="16.2" thickBot="1" x14ac:dyDescent="0.35">
      <c r="A1" s="1" t="str">
        <f>_xlfn.CONCAT( "Table of Pipeline Expansion Lead Time - Capacity Based [",VLOOKUP("decision period", Units!$A$2:$B$11, 2, FALSE),"s]")</f>
        <v>Table of Pipeline Expansion Lead Time - Capacity Based [weeks]</v>
      </c>
      <c r="B1" s="1"/>
      <c r="C1" s="1"/>
      <c r="D1" s="1"/>
    </row>
    <row r="2" spans="1:5" ht="15.6" x14ac:dyDescent="0.3">
      <c r="A2" s="3" t="s">
        <v>204</v>
      </c>
      <c r="B2" s="84" t="s">
        <v>204</v>
      </c>
      <c r="C2" s="4" t="s">
        <v>117</v>
      </c>
      <c r="D2" s="4" t="s">
        <v>118</v>
      </c>
      <c r="E2" s="24" t="s">
        <v>120</v>
      </c>
    </row>
    <row r="3" spans="1:5" ht="15.6" x14ac:dyDescent="0.3">
      <c r="A3" s="25" t="s">
        <v>107</v>
      </c>
      <c r="B3" s="129" t="s">
        <v>108</v>
      </c>
      <c r="C3" s="130">
        <v>0</v>
      </c>
      <c r="D3" s="130">
        <v>1</v>
      </c>
      <c r="E3" s="123">
        <v>2</v>
      </c>
    </row>
    <row r="4" spans="1:5" ht="15.6" x14ac:dyDescent="0.3">
      <c r="A4" s="25" t="s">
        <v>108</v>
      </c>
      <c r="B4" s="129" t="s">
        <v>109</v>
      </c>
      <c r="C4" s="130">
        <v>0</v>
      </c>
      <c r="D4" s="130">
        <v>1</v>
      </c>
      <c r="E4" s="123">
        <v>2</v>
      </c>
    </row>
    <row r="5" spans="1:5" ht="15.6" x14ac:dyDescent="0.3">
      <c r="A5" s="25" t="s">
        <v>108</v>
      </c>
      <c r="B5" s="129" t="s">
        <v>111</v>
      </c>
      <c r="C5" s="130">
        <v>0</v>
      </c>
      <c r="D5" s="130">
        <v>1</v>
      </c>
      <c r="E5" s="123">
        <v>2</v>
      </c>
    </row>
    <row r="6" spans="1:5" ht="16.2" thickBot="1" x14ac:dyDescent="0.35">
      <c r="A6" s="26" t="s">
        <v>109</v>
      </c>
      <c r="B6" s="131" t="s">
        <v>111</v>
      </c>
      <c r="C6" s="124">
        <v>0</v>
      </c>
      <c r="D6" s="124">
        <v>1</v>
      </c>
      <c r="E6" s="125">
        <v>2</v>
      </c>
    </row>
  </sheetData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360A16-D4D1-450C-881A-205060A78B8B}">
  <sheetPr>
    <tabColor theme="1" tint="0.499984740745262"/>
  </sheetPr>
  <dimension ref="A1:B4"/>
  <sheetViews>
    <sheetView workbookViewId="0">
      <selection activeCell="A6" sqref="A6"/>
    </sheetView>
  </sheetViews>
  <sheetFormatPr defaultColWidth="9.109375" defaultRowHeight="15.6" x14ac:dyDescent="0.3"/>
  <cols>
    <col min="1" max="1" width="14.44140625" style="1" customWidth="1"/>
    <col min="2" max="16384" width="9.109375" style="1"/>
  </cols>
  <sheetData>
    <row r="1" spans="1:2" ht="16.2" thickBot="1" x14ac:dyDescent="0.35">
      <c r="A1" s="1" t="s">
        <v>267</v>
      </c>
    </row>
    <row r="2" spans="1:2" x14ac:dyDescent="0.3">
      <c r="A2" s="3" t="s">
        <v>205</v>
      </c>
      <c r="B2" s="134" t="s">
        <v>212</v>
      </c>
    </row>
    <row r="3" spans="1:2" x14ac:dyDescent="0.3">
      <c r="A3" s="25" t="s">
        <v>94</v>
      </c>
      <c r="B3" s="28">
        <v>0</v>
      </c>
    </row>
    <row r="4" spans="1:2" ht="16.2" thickBot="1" x14ac:dyDescent="0.35">
      <c r="A4" s="26" t="s">
        <v>95</v>
      </c>
      <c r="B4" s="8">
        <v>1</v>
      </c>
    </row>
  </sheetData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A6B482-DAE2-4301-B427-8F96394EDBA4}">
  <sheetPr>
    <tabColor theme="1" tint="0.499984740745262"/>
  </sheetPr>
  <dimension ref="A1:B4"/>
  <sheetViews>
    <sheetView workbookViewId="0">
      <selection activeCell="A6" sqref="A6"/>
    </sheetView>
  </sheetViews>
  <sheetFormatPr defaultColWidth="9.109375" defaultRowHeight="15.6" x14ac:dyDescent="0.3"/>
  <cols>
    <col min="1" max="1" width="14.6640625" style="1" customWidth="1"/>
    <col min="2" max="16384" width="9.109375" style="1"/>
  </cols>
  <sheetData>
    <row r="1" spans="1:2" ht="16.2" thickBot="1" x14ac:dyDescent="0.35">
      <c r="A1" s="1" t="s">
        <v>266</v>
      </c>
    </row>
    <row r="2" spans="1:2" x14ac:dyDescent="0.3">
      <c r="A2" s="3" t="s">
        <v>205</v>
      </c>
      <c r="B2" s="134" t="s">
        <v>212</v>
      </c>
    </row>
    <row r="3" spans="1:2" x14ac:dyDescent="0.3">
      <c r="A3" s="25" t="s">
        <v>94</v>
      </c>
      <c r="B3" s="28">
        <v>0.55000000000000004</v>
      </c>
    </row>
    <row r="4" spans="1:2" ht="16.2" thickBot="1" x14ac:dyDescent="0.35">
      <c r="A4" s="26" t="s">
        <v>95</v>
      </c>
      <c r="B4" s="8">
        <v>0.65</v>
      </c>
    </row>
  </sheetData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E511B3-01EE-48B4-88CB-240156F02C0C}">
  <sheetPr>
    <tabColor theme="1" tint="0.499984740745262"/>
  </sheetPr>
  <dimension ref="A1:J4"/>
  <sheetViews>
    <sheetView workbookViewId="0">
      <selection activeCell="A6" sqref="A6"/>
    </sheetView>
  </sheetViews>
  <sheetFormatPr defaultColWidth="9.109375" defaultRowHeight="15.6" x14ac:dyDescent="0.3"/>
  <cols>
    <col min="1" max="1" width="15.88671875" style="1" customWidth="1"/>
    <col min="2" max="2" width="11.5546875" style="1" customWidth="1"/>
    <col min="3" max="3" width="29.109375" style="1" customWidth="1"/>
    <col min="4" max="5" width="25.109375" style="1" customWidth="1"/>
    <col min="6" max="6" width="30.109375" style="1" customWidth="1"/>
    <col min="7" max="16384" width="9.109375" style="1"/>
  </cols>
  <sheetData>
    <row r="1" spans="1:10" ht="16.2" thickBot="1" x14ac:dyDescent="0.35">
      <c r="A1" s="1" t="s">
        <v>280</v>
      </c>
    </row>
    <row r="2" spans="1:10" x14ac:dyDescent="0.3">
      <c r="A2" s="3" t="s">
        <v>205</v>
      </c>
      <c r="B2" s="134" t="s">
        <v>212</v>
      </c>
      <c r="C2" s="133"/>
      <c r="D2" s="133"/>
      <c r="E2" s="133"/>
      <c r="F2" s="133"/>
      <c r="G2" s="132"/>
      <c r="H2" s="132"/>
      <c r="I2" s="132"/>
      <c r="J2" s="132"/>
    </row>
    <row r="3" spans="1:10" x14ac:dyDescent="0.3">
      <c r="A3" s="25" t="s">
        <v>94</v>
      </c>
      <c r="B3" s="28">
        <v>0.28999999999999998</v>
      </c>
      <c r="C3" s="5"/>
      <c r="D3" s="5"/>
      <c r="E3" s="5"/>
      <c r="F3" s="5"/>
    </row>
    <row r="4" spans="1:10" ht="16.2" thickBot="1" x14ac:dyDescent="0.35">
      <c r="A4" s="26" t="s">
        <v>95</v>
      </c>
      <c r="B4" s="8">
        <v>0.27</v>
      </c>
      <c r="C4" s="5"/>
      <c r="D4" s="5"/>
      <c r="E4" s="5"/>
      <c r="F4" s="5"/>
    </row>
  </sheetData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75CFA9-875E-41E8-B7DD-F33879DC506B}">
  <sheetPr>
    <tabColor theme="1" tint="0.499984740745262"/>
  </sheetPr>
  <dimension ref="A1:F4"/>
  <sheetViews>
    <sheetView workbookViewId="0">
      <selection activeCell="A6" sqref="A6"/>
    </sheetView>
  </sheetViews>
  <sheetFormatPr defaultColWidth="9.109375" defaultRowHeight="15.6" x14ac:dyDescent="0.3"/>
  <cols>
    <col min="1" max="1" width="15.88671875" style="1" customWidth="1"/>
    <col min="2" max="3" width="9.5546875" style="1" customWidth="1"/>
    <col min="4" max="16384" width="9.109375" style="1"/>
  </cols>
  <sheetData>
    <row r="1" spans="1:6" ht="16.2" thickBot="1" x14ac:dyDescent="0.35">
      <c r="A1" s="1" t="s">
        <v>275</v>
      </c>
    </row>
    <row r="2" spans="1:6" x14ac:dyDescent="0.3">
      <c r="A2" s="3" t="s">
        <v>205</v>
      </c>
      <c r="B2" s="134" t="s">
        <v>212</v>
      </c>
      <c r="C2" s="132"/>
      <c r="D2" s="132"/>
      <c r="E2" s="132"/>
      <c r="F2" s="132"/>
    </row>
    <row r="3" spans="1:6" x14ac:dyDescent="0.3">
      <c r="A3" s="25" t="s">
        <v>94</v>
      </c>
      <c r="B3" s="28">
        <v>0.79</v>
      </c>
    </row>
    <row r="4" spans="1:6" ht="16.2" thickBot="1" x14ac:dyDescent="0.35">
      <c r="A4" s="26" t="s">
        <v>95</v>
      </c>
      <c r="B4" s="8">
        <v>0.35</v>
      </c>
    </row>
  </sheetData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CD8121-8E85-4F4C-B060-AFA9C3041DD8}">
  <sheetPr>
    <tabColor theme="1" tint="0.499984740745262"/>
  </sheetPr>
  <dimension ref="A1:B4"/>
  <sheetViews>
    <sheetView workbookViewId="0">
      <selection activeCell="A6" sqref="A6"/>
    </sheetView>
  </sheetViews>
  <sheetFormatPr defaultColWidth="9.109375" defaultRowHeight="15.6" x14ac:dyDescent="0.3"/>
  <cols>
    <col min="1" max="1" width="11.88671875" style="1" customWidth="1"/>
    <col min="2" max="16384" width="9.109375" style="1"/>
  </cols>
  <sheetData>
    <row r="1" spans="1:2" ht="16.2" thickBot="1" x14ac:dyDescent="0.35">
      <c r="A1" s="1" t="s">
        <v>276</v>
      </c>
    </row>
    <row r="2" spans="1:2" x14ac:dyDescent="0.3">
      <c r="A2" s="3" t="s">
        <v>205</v>
      </c>
      <c r="B2" s="134" t="s">
        <v>212</v>
      </c>
    </row>
    <row r="3" spans="1:2" x14ac:dyDescent="0.3">
      <c r="A3" s="25" t="s">
        <v>94</v>
      </c>
      <c r="B3" s="28">
        <v>1.1000000000000001</v>
      </c>
    </row>
    <row r="4" spans="1:2" ht="16.2" thickBot="1" x14ac:dyDescent="0.35">
      <c r="A4" s="26" t="s">
        <v>95</v>
      </c>
      <c r="B4" s="8">
        <v>5.46</v>
      </c>
    </row>
  </sheetData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1F533B-E9FD-4761-8F4E-5B669BFE9F9E}">
  <sheetPr>
    <tabColor theme="1" tint="0.499984740745262"/>
  </sheetPr>
  <dimension ref="A1:B4"/>
  <sheetViews>
    <sheetView workbookViewId="0">
      <selection activeCell="A6" sqref="A6"/>
    </sheetView>
  </sheetViews>
  <sheetFormatPr defaultColWidth="9.109375" defaultRowHeight="15.6" x14ac:dyDescent="0.3"/>
  <cols>
    <col min="1" max="1" width="11" style="1" customWidth="1"/>
    <col min="2" max="16384" width="9.109375" style="1"/>
  </cols>
  <sheetData>
    <row r="1" spans="1:2" ht="16.2" thickBot="1" x14ac:dyDescent="0.35">
      <c r="A1" s="1" t="s">
        <v>277</v>
      </c>
    </row>
    <row r="2" spans="1:2" x14ac:dyDescent="0.3">
      <c r="A2" s="3" t="s">
        <v>205</v>
      </c>
      <c r="B2" s="134" t="s">
        <v>212</v>
      </c>
    </row>
    <row r="3" spans="1:2" x14ac:dyDescent="0.3">
      <c r="A3" s="25" t="s">
        <v>94</v>
      </c>
      <c r="B3" s="28">
        <v>3.03</v>
      </c>
    </row>
    <row r="4" spans="1:2" ht="16.2" thickBot="1" x14ac:dyDescent="0.35">
      <c r="A4" s="26" t="s">
        <v>95</v>
      </c>
      <c r="B4" s="8">
        <v>4.1900000000000004</v>
      </c>
    </row>
  </sheetData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A75715-B1AD-4143-9F27-64608123485A}">
  <sheetPr>
    <tabColor theme="1" tint="0.499984740745262"/>
  </sheetPr>
  <dimension ref="A1:B4"/>
  <sheetViews>
    <sheetView workbookViewId="0">
      <selection activeCell="A6" sqref="A6"/>
    </sheetView>
  </sheetViews>
  <sheetFormatPr defaultColWidth="9.109375" defaultRowHeight="15.6" x14ac:dyDescent="0.3"/>
  <cols>
    <col min="1" max="1" width="12.44140625" style="1" customWidth="1"/>
    <col min="2" max="16384" width="9.109375" style="1"/>
  </cols>
  <sheetData>
    <row r="1" spans="1:2" ht="16.2" thickBot="1" x14ac:dyDescent="0.35">
      <c r="A1" s="1" t="s">
        <v>278</v>
      </c>
    </row>
    <row r="2" spans="1:2" x14ac:dyDescent="0.3">
      <c r="A2" s="3" t="s">
        <v>205</v>
      </c>
      <c r="B2" s="134" t="s">
        <v>212</v>
      </c>
    </row>
    <row r="3" spans="1:2" x14ac:dyDescent="0.3">
      <c r="A3" s="25" t="s">
        <v>94</v>
      </c>
      <c r="B3" s="28">
        <v>0.36</v>
      </c>
    </row>
    <row r="4" spans="1:2" ht="16.2" thickBot="1" x14ac:dyDescent="0.35">
      <c r="A4" s="26" t="s">
        <v>95</v>
      </c>
      <c r="B4" s="8">
        <v>2.8</v>
      </c>
    </row>
  </sheetData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219482-3A41-42E9-B4D8-D927BFC48D38}">
  <sheetPr>
    <tabColor theme="1" tint="0.499984740745262"/>
  </sheetPr>
  <dimension ref="A1:C14"/>
  <sheetViews>
    <sheetView workbookViewId="0">
      <selection activeCell="A16" sqref="A16"/>
    </sheetView>
  </sheetViews>
  <sheetFormatPr defaultColWidth="9.109375" defaultRowHeight="15.6" x14ac:dyDescent="0.3"/>
  <cols>
    <col min="1" max="1" width="33.88671875" style="136" bestFit="1" customWidth="1"/>
    <col min="2" max="16384" width="9.109375" style="136"/>
  </cols>
  <sheetData>
    <row r="1" spans="1:3" ht="16.2" thickBot="1" x14ac:dyDescent="0.35">
      <c r="A1" s="135" t="s">
        <v>279</v>
      </c>
    </row>
    <row r="2" spans="1:3" x14ac:dyDescent="0.3">
      <c r="A2" s="137" t="s">
        <v>43</v>
      </c>
      <c r="B2" s="138" t="s">
        <v>212</v>
      </c>
    </row>
    <row r="3" spans="1:3" x14ac:dyDescent="0.3">
      <c r="A3" s="139" t="s">
        <v>260</v>
      </c>
      <c r="B3" s="140">
        <v>1.86</v>
      </c>
    </row>
    <row r="4" spans="1:3" x14ac:dyDescent="0.3">
      <c r="A4" s="139" t="s">
        <v>261</v>
      </c>
      <c r="B4" s="140">
        <v>2</v>
      </c>
    </row>
    <row r="5" spans="1:3" x14ac:dyDescent="0.3">
      <c r="A5" s="139" t="s">
        <v>262</v>
      </c>
      <c r="B5" s="140">
        <v>1.86</v>
      </c>
    </row>
    <row r="6" spans="1:3" x14ac:dyDescent="0.3">
      <c r="A6" s="139" t="s">
        <v>263</v>
      </c>
      <c r="B6" s="140">
        <v>2</v>
      </c>
    </row>
    <row r="7" spans="1:3" x14ac:dyDescent="0.3">
      <c r="A7" s="139" t="s">
        <v>264</v>
      </c>
      <c r="B7" s="140">
        <v>5.59</v>
      </c>
    </row>
    <row r="8" spans="1:3" x14ac:dyDescent="0.3">
      <c r="A8" s="139" t="s">
        <v>265</v>
      </c>
      <c r="B8" s="140">
        <v>1</v>
      </c>
    </row>
    <row r="9" spans="1:3" x14ac:dyDescent="0.3">
      <c r="A9" s="139" t="s">
        <v>268</v>
      </c>
      <c r="B9" s="140">
        <v>5.59</v>
      </c>
    </row>
    <row r="10" spans="1:3" x14ac:dyDescent="0.3">
      <c r="A10" s="139" t="s">
        <v>269</v>
      </c>
      <c r="B10" s="140">
        <v>1</v>
      </c>
    </row>
    <row r="11" spans="1:3" x14ac:dyDescent="0.3">
      <c r="A11" s="139" t="s">
        <v>270</v>
      </c>
      <c r="B11" s="140">
        <v>1.86</v>
      </c>
    </row>
    <row r="12" spans="1:3" x14ac:dyDescent="0.3">
      <c r="A12" s="139" t="s">
        <v>271</v>
      </c>
      <c r="B12" s="140">
        <v>2</v>
      </c>
    </row>
    <row r="13" spans="1:3" x14ac:dyDescent="0.3">
      <c r="A13" s="139" t="s">
        <v>272</v>
      </c>
      <c r="B13" s="140">
        <v>0.7</v>
      </c>
      <c r="C13" s="136" t="s">
        <v>274</v>
      </c>
    </row>
    <row r="14" spans="1:3" ht="16.2" thickBot="1" x14ac:dyDescent="0.35">
      <c r="A14" s="141" t="s">
        <v>273</v>
      </c>
      <c r="B14" s="142">
        <v>0.5</v>
      </c>
      <c r="C14" s="136" t="s">
        <v>274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98</vt:i4>
      </vt:variant>
    </vt:vector>
  </HeadingPairs>
  <TitlesOfParts>
    <vt:vector size="98" baseType="lpstr">
      <vt:lpstr>Overview</vt:lpstr>
      <vt:lpstr>Schematic</vt:lpstr>
      <vt:lpstr>Units</vt:lpstr>
      <vt:lpstr>ProductionPads</vt:lpstr>
      <vt:lpstr>CompletionsPads</vt:lpstr>
      <vt:lpstr>SWDSites</vt:lpstr>
      <vt:lpstr>ExternalWaterSources</vt:lpstr>
      <vt:lpstr>WaterQualityComponents</vt:lpstr>
      <vt:lpstr>StorageSites</vt:lpstr>
      <vt:lpstr>TreatmentSites</vt:lpstr>
      <vt:lpstr>TreatmentTechnologies</vt:lpstr>
      <vt:lpstr>ReuseOptions</vt:lpstr>
      <vt:lpstr>NetworkNodes</vt:lpstr>
      <vt:lpstr>PipelineDiameters</vt:lpstr>
      <vt:lpstr>StorageCapacities</vt:lpstr>
      <vt:lpstr>TreatmentCapacities</vt:lpstr>
      <vt:lpstr>InjectionCapacities</vt:lpstr>
      <vt:lpstr>PNA</vt:lpstr>
      <vt:lpstr>NNA</vt:lpstr>
      <vt:lpstr>NCA</vt:lpstr>
      <vt:lpstr>NKA</vt:lpstr>
      <vt:lpstr>NRA</vt:lpstr>
      <vt:lpstr>NSA</vt:lpstr>
      <vt:lpstr>NOA</vt:lpstr>
      <vt:lpstr>SNA</vt:lpstr>
      <vt:lpstr>SOA</vt:lpstr>
      <vt:lpstr>FCA</vt:lpstr>
      <vt:lpstr>RCA</vt:lpstr>
      <vt:lpstr>RSA</vt:lpstr>
      <vt:lpstr>SCA</vt:lpstr>
      <vt:lpstr>RNA</vt:lpstr>
      <vt:lpstr>ROA</vt:lpstr>
      <vt:lpstr>RKA</vt:lpstr>
      <vt:lpstr>PCT</vt:lpstr>
      <vt:lpstr>FCT</vt:lpstr>
      <vt:lpstr>PKT</vt:lpstr>
      <vt:lpstr>RST</vt:lpstr>
      <vt:lpstr>ROT</vt:lpstr>
      <vt:lpstr>SOT</vt:lpstr>
      <vt:lpstr>RKT</vt:lpstr>
      <vt:lpstr>Elevation</vt:lpstr>
      <vt:lpstr>PadRates</vt:lpstr>
      <vt:lpstr>FlowbackRates</vt:lpstr>
      <vt:lpstr>WellPressure</vt:lpstr>
      <vt:lpstr>InitialPipelineCapacity</vt:lpstr>
      <vt:lpstr>InitialPipelineDiameters</vt:lpstr>
      <vt:lpstr>InitialDisposalCapacity</vt:lpstr>
      <vt:lpstr>InitialStorageCapacity</vt:lpstr>
      <vt:lpstr>InitialTreatmentCapacity</vt:lpstr>
      <vt:lpstr>ReuseMinimum</vt:lpstr>
      <vt:lpstr>ReuseCapacity</vt:lpstr>
      <vt:lpstr>ExtWaterSourcingAvailability</vt:lpstr>
      <vt:lpstr>CompletionsPadStorage</vt:lpstr>
      <vt:lpstr>PadOffloadingCapacity</vt:lpstr>
      <vt:lpstr>NodeCapacities</vt:lpstr>
      <vt:lpstr>DisposalOperatingCapacity</vt:lpstr>
      <vt:lpstr>DisposalOperationalCost</vt:lpstr>
      <vt:lpstr>TreatmentOperationalCost</vt:lpstr>
      <vt:lpstr>ReuseOperationalCost</vt:lpstr>
      <vt:lpstr>PipelineOperationalCost</vt:lpstr>
      <vt:lpstr>ExternalSourcingCost</vt:lpstr>
      <vt:lpstr>TruckingHourlyCost</vt:lpstr>
      <vt:lpstr>DisposalExpansionCost</vt:lpstr>
      <vt:lpstr>DisposalCapacityIncrements</vt:lpstr>
      <vt:lpstr>StorageExpansionCost</vt:lpstr>
      <vt:lpstr>StorageCapacityIncrements</vt:lpstr>
      <vt:lpstr>TreatmentExpansionCost</vt:lpstr>
      <vt:lpstr>TreatmentCapacityIncrements</vt:lpstr>
      <vt:lpstr>PipelineCapexDistanceBased</vt:lpstr>
      <vt:lpstr>PipelineExpansionDistance</vt:lpstr>
      <vt:lpstr>PipelineCapexCapacityBased</vt:lpstr>
      <vt:lpstr>PipelineCapacityIncrements</vt:lpstr>
      <vt:lpstr>PipelineDiameterValues</vt:lpstr>
      <vt:lpstr>TreatmentEfficiency</vt:lpstr>
      <vt:lpstr>RemovalEfficiency</vt:lpstr>
      <vt:lpstr>DesalinationTechnologies</vt:lpstr>
      <vt:lpstr>DesalinationSites</vt:lpstr>
      <vt:lpstr>BeneficialReuseCost</vt:lpstr>
      <vt:lpstr>BeneficialReuseCredit</vt:lpstr>
      <vt:lpstr>CompletionsPadOutsideSystem</vt:lpstr>
      <vt:lpstr>Hydraulics</vt:lpstr>
      <vt:lpstr>ExternalWaterQuality</vt:lpstr>
      <vt:lpstr>PadWaterQuality</vt:lpstr>
      <vt:lpstr>StorageInitialWaterQuality</vt:lpstr>
      <vt:lpstr>PadStorageInitialWaterQuality</vt:lpstr>
      <vt:lpstr>TreatmentExpansionLeadTime</vt:lpstr>
      <vt:lpstr>DisposalExpansionLeadTime</vt:lpstr>
      <vt:lpstr>StorageExpansionLeadTime</vt:lpstr>
      <vt:lpstr>PipelineExpansionLeadTime_Dist</vt:lpstr>
      <vt:lpstr>PipelineExpansionLeadTime_Capac</vt:lpstr>
      <vt:lpstr>SWDDeep</vt:lpstr>
      <vt:lpstr>SWDAveragePressure</vt:lpstr>
      <vt:lpstr>SWDProxPAWell</vt:lpstr>
      <vt:lpstr>SWDProxInactiveWell</vt:lpstr>
      <vt:lpstr>SWDProxEQ</vt:lpstr>
      <vt:lpstr>SWDProxFault</vt:lpstr>
      <vt:lpstr>SWDProxHpOrLpWell</vt:lpstr>
      <vt:lpstr>SWDRiskFactors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Drouven, Markus G.</dc:creator>
  <cp:keywords/>
  <dc:description/>
  <cp:lastModifiedBy>Melody Shellman</cp:lastModifiedBy>
  <cp:revision/>
  <dcterms:created xsi:type="dcterms:W3CDTF">2021-03-26T14:51:49Z</dcterms:created>
  <dcterms:modified xsi:type="dcterms:W3CDTF">2024-05-31T19:05:22Z</dcterms:modified>
  <cp:category/>
  <cp:contentStatus/>
</cp:coreProperties>
</file>