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lat Folding &amp; Master Mix" sheetId="1" state="visible" r:id="rId1"/>
    <sheet name="PEG Purification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6">
    <fill>
      <patternFill/>
    </fill>
    <fill>
      <patternFill patternType="gray125"/>
    </fill>
    <fill>
      <patternFill patternType="solid">
        <fgColor rgb="00FFA500"/>
        <bgColor rgb="00FFA500"/>
      </patternFill>
    </fill>
    <fill>
      <patternFill patternType="solid">
        <fgColor rgb="00FF0000"/>
        <bgColor rgb="00FF0000"/>
      </patternFill>
    </fill>
    <fill>
      <patternFill patternType="solid">
        <fgColor rgb="00ADD8E6"/>
        <bgColor rgb="00ADD8E6"/>
      </patternFill>
    </fill>
    <fill>
      <patternFill patternType="solid">
        <fgColor rgb="0000FF00"/>
        <bgColor rgb="0000FF00"/>
      </patternFill>
    </fill>
  </fills>
  <borders count="11">
    <border>
      <left/>
      <right/>
      <top/>
      <bottom/>
      <diagonal/>
    </border>
    <border>
      <top style="thick"/>
    </border>
    <border>
      <bottom style="thick"/>
    </border>
    <border>
      <left style="thick"/>
    </border>
    <border>
      <right style="thick"/>
    </border>
    <border>
      <left style="thick"/>
      <top style="thick"/>
    </border>
    <border>
      <right style="thick"/>
      <top style="thick"/>
    </border>
    <border>
      <left style="thick"/>
      <bottom style="thick"/>
    </border>
    <border>
      <right style="thick"/>
      <bottom style="thick"/>
    </border>
    <border>
      <left style="thick"/>
      <top style="mediumDashDotDot"/>
      <bottom style="mediumDashDotDot"/>
    </border>
    <border>
      <right style="thick"/>
      <top style="mediumDashDotDot"/>
      <bottom style="mediumDashDotDot"/>
    </border>
  </borders>
  <cellStyleXfs count="1">
    <xf numFmtId="0" fontId="0" fillId="0" borderId="0"/>
  </cellStyleXfs>
  <cellXfs count="22">
    <xf numFmtId="0" fontId="0" fillId="0" borderId="0" pivotButton="0" quotePrefix="0" xfId="0"/>
    <xf numFmtId="0" fontId="1" fillId="0" borderId="5" pivotButton="0" quotePrefix="0" xfId="0"/>
    <xf numFmtId="0" fontId="0" fillId="0" borderId="1" pivotButton="0" quotePrefix="0" xfId="0"/>
    <xf numFmtId="0" fontId="0" fillId="0" borderId="6" pivotButton="0" quotePrefix="0" xfId="0"/>
    <xf numFmtId="0" fontId="0" fillId="0" borderId="3" pivotButton="0" quotePrefix="0" xfId="0"/>
    <xf numFmtId="0" fontId="0" fillId="2" borderId="0" pivotButton="0" quotePrefix="0" xfId="0"/>
    <xf numFmtId="0" fontId="0" fillId="0" borderId="4" pivotButton="0" quotePrefix="0" xfId="0"/>
    <xf numFmtId="0" fontId="0" fillId="3" borderId="0" pivotButton="0" quotePrefix="0" xfId="0"/>
    <xf numFmtId="0" fontId="0" fillId="0" borderId="7" pivotButton="0" quotePrefix="0" xfId="0"/>
    <xf numFmtId="0" fontId="0" fillId="0" borderId="2" pivotButton="0" quotePrefix="0" xfId="0"/>
    <xf numFmtId="0" fontId="0" fillId="0" borderId="8" pivotButton="0" quotePrefix="0" xfId="0"/>
    <xf numFmtId="0" fontId="0" fillId="0" borderId="9" pivotButton="0" quotePrefix="0" xfId="0"/>
    <xf numFmtId="0" fontId="0" fillId="0" borderId="10" pivotButton="0" quotePrefix="0" xfId="0"/>
    <xf numFmtId="0" fontId="1" fillId="0" borderId="3" applyAlignment="1" pivotButton="0" quotePrefix="0" xfId="0">
      <alignment horizontal="center" vertical="center"/>
    </xf>
    <xf numFmtId="0" fontId="0" fillId="4" borderId="0" pivotButton="0" quotePrefix="0" xfId="0"/>
    <xf numFmtId="0" fontId="0" fillId="2" borderId="4" pivotButton="0" quotePrefix="0" xfId="0"/>
    <xf numFmtId="0" fontId="0" fillId="5" borderId="0" pivotButton="0" quotePrefix="0" xfId="0"/>
    <xf numFmtId="0" fontId="1" fillId="0" borderId="0" pivotButton="0" quotePrefix="0" xfId="0"/>
    <xf numFmtId="0" fontId="1" fillId="0" borderId="4" pivotButton="0" quotePrefix="0" xfId="0"/>
    <xf numFmtId="0" fontId="0" fillId="4" borderId="4" pivotButton="0" quotePrefix="0" xfId="0"/>
    <xf numFmtId="0" fontId="0" fillId="5" borderId="4" pivotButton="0" quotePrefix="0" xfId="0"/>
    <xf numFmtId="0" fontId="1" fillId="0" borderId="0" applyAlignment="1" pivotButton="0" quotePrefix="0" xfId="0">
      <alignment horizontal="center" vertical="center"/>
    </xf>
  </cellXfs>
  <cellStyles count="1">
    <cellStyle name="Normal" xfId="0" builtinId="0" hidden="0"/>
  </cellStyles>
  <dxfs count="1">
    <dxf>
      <fill>
        <patternFill patternType="solid">
          <fgColor rgb="00FF0000"/>
          <bgColor rgb="00FF000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3"/>
  <sheetViews>
    <sheetView workbookViewId="0">
      <selection activeCell="A1" sqref="A1"/>
    </sheetView>
  </sheetViews>
  <sheetFormatPr baseColWidth="8" defaultRowHeight="15"/>
  <cols>
    <col width="88" customWidth="1" min="1" max="1"/>
    <col width="20" customWidth="1" min="2" max="2"/>
    <col width="19" customWidth="1" min="3" max="3"/>
    <col width="19" customWidth="1" min="4" max="4"/>
    <col width="156" customWidth="1" min="7" max="7"/>
  </cols>
  <sheetData>
    <row r="1">
      <c r="A1" s="1" t="inlineStr">
        <is>
          <t>Single Slat Folding Quantities (can prepare directly or follow master mix details below)</t>
        </is>
      </c>
      <c r="B1" s="2" t="inlineStr">
        <is>
          <t>Stock Concentration</t>
        </is>
      </c>
      <c r="C1" s="2" t="inlineStr">
        <is>
          <t>Final Concentration</t>
        </is>
      </c>
      <c r="D1" s="3" t="inlineStr">
        <is>
          <t>Amount to Add (µL)</t>
        </is>
      </c>
    </row>
    <row r="2">
      <c r="A2" s="4" t="inlineStr">
        <is>
          <t>H2/H5 Handles from Echo [individual handle] (nM)</t>
        </is>
      </c>
      <c r="B2" s="5" t="n">
        <v>4076.1</v>
      </c>
      <c r="C2" t="n">
        <v>500</v>
      </c>
      <c r="D2" s="6">
        <f>round(C2*D$8/B2,2)</f>
        <v/>
      </c>
      <c r="F2" s="7" t="n"/>
      <c r="G2" t="inlineStr">
        <is>
          <t>Cells with this shading should be adjusted to match the actual values in your experiment.</t>
        </is>
      </c>
    </row>
    <row r="3">
      <c r="A3" s="4" t="inlineStr">
        <is>
          <t>P8064 scaffold (nM)</t>
        </is>
      </c>
      <c r="B3" s="7" t="n">
        <v>1062</v>
      </c>
      <c r="C3" t="n">
        <v>50</v>
      </c>
      <c r="D3" s="6">
        <f>round(C3*D$8/B3,2)</f>
        <v/>
      </c>
      <c r="F3" s="5" t="n"/>
      <c r="G3" t="inlineStr">
        <is>
          <t>Cells with this shading contain an average or minimum value for a group of slats - if further precision is required for each slat, this needs to be changed.</t>
        </is>
      </c>
    </row>
    <row r="4">
      <c r="A4" s="4" t="inlineStr">
        <is>
          <t>Core staples pool (each, nM)</t>
        </is>
      </c>
      <c r="B4" t="n">
        <v>3937</v>
      </c>
      <c r="C4" t="n">
        <v>500</v>
      </c>
      <c r="D4" s="6">
        <f>round(C4*D$8/B4,2)</f>
        <v/>
      </c>
    </row>
    <row r="5">
      <c r="A5" s="4" t="inlineStr">
        <is>
          <t>TEF (X)</t>
        </is>
      </c>
      <c r="B5" t="n">
        <v>10</v>
      </c>
      <c r="C5" t="n">
        <v>1</v>
      </c>
      <c r="D5" s="6">
        <f>round(C5*D$8/B5,2)</f>
        <v/>
      </c>
    </row>
    <row r="6">
      <c r="A6" s="4" t="inlineStr">
        <is>
          <t>MgCl2 (mM)</t>
        </is>
      </c>
      <c r="B6" t="n">
        <v>1000</v>
      </c>
      <c r="C6" t="n">
        <v>6</v>
      </c>
      <c r="D6" s="6">
        <f>round(C6*D$8/B6,2)</f>
        <v/>
      </c>
    </row>
    <row r="7">
      <c r="A7" s="4" t="inlineStr">
        <is>
          <t>UPW (deionized water)</t>
        </is>
      </c>
      <c r="C7" t="n">
        <v>500</v>
      </c>
      <c r="D7" s="6">
        <f>D8-sum(D2:D6)</f>
        <v/>
      </c>
    </row>
    <row r="8">
      <c r="A8" s="4" t="inlineStr">
        <is>
          <t>Total volume (µL)</t>
        </is>
      </c>
      <c r="D8" s="6" t="n">
        <v>125</v>
      </c>
    </row>
    <row r="9">
      <c r="A9" s="8" t="inlineStr">
        <is>
          <t>Total amount (pmol)</t>
        </is>
      </c>
      <c r="B9" s="9" t="n"/>
      <c r="C9" s="9" t="n"/>
      <c r="D9" s="10">
        <f>D8*C3/1000</f>
        <v/>
      </c>
    </row>
    <row r="10"/>
    <row r="11">
      <c r="A11" s="1" t="inlineStr">
        <is>
          <t>Master Mix Preparation (prepare once)</t>
        </is>
      </c>
      <c r="B11" s="3" t="inlineStr">
        <is>
          <t>Count or Volume (µL)</t>
        </is>
      </c>
    </row>
    <row r="12">
      <c r="A12" s="11" t="inlineStr">
        <is>
          <t>Number of slats (with a buffer of 3 extra slats)</t>
        </is>
      </c>
      <c r="B12" s="12" t="n">
        <v>51</v>
      </c>
    </row>
    <row r="13">
      <c r="A13" s="4" t="inlineStr">
        <is>
          <t>P8064 scaffold</t>
        </is>
      </c>
      <c r="B13" s="6">
        <f>D3*B12</f>
        <v/>
      </c>
    </row>
    <row r="14">
      <c r="A14" s="4" t="inlineStr">
        <is>
          <t>Core staples pool</t>
        </is>
      </c>
      <c r="B14" s="6">
        <f>D4*B12</f>
        <v/>
      </c>
    </row>
    <row r="15">
      <c r="A15" s="4" t="inlineStr">
        <is>
          <t>TEF</t>
        </is>
      </c>
      <c r="B15" s="6">
        <f>D5*B12</f>
        <v/>
      </c>
    </row>
    <row r="16">
      <c r="A16" s="4" t="inlineStr">
        <is>
          <t>MgCl2</t>
        </is>
      </c>
      <c r="B16" s="6">
        <f>D6*B12</f>
        <v/>
      </c>
    </row>
    <row r="17">
      <c r="A17" s="4" t="inlineStr">
        <is>
          <t>UPW (deionized water)</t>
        </is>
      </c>
      <c r="B17" s="6">
        <f>D7*B12</f>
        <v/>
      </c>
    </row>
    <row r="18">
      <c r="A18" s="8" t="inlineStr">
        <is>
          <t>Total volume</t>
        </is>
      </c>
      <c r="B18" s="10">
        <f>SUM(B13:B17)</f>
        <v/>
      </c>
    </row>
    <row r="19"/>
    <row r="20">
      <c r="A20" s="1" t="inlineStr">
        <is>
          <t>Final Slat Mixture (prepare once for each slat)</t>
        </is>
      </c>
      <c r="B20" s="3" t="inlineStr">
        <is>
          <t>Volume (µL)</t>
        </is>
      </c>
    </row>
    <row r="21">
      <c r="A21" s="4" t="inlineStr">
        <is>
          <t>Master Mix</t>
        </is>
      </c>
      <c r="B21" s="6">
        <f>SUM(B13:B17)/B12</f>
        <v/>
      </c>
    </row>
    <row r="22">
      <c r="A22" s="4" t="inlineStr">
        <is>
          <t>Slat Handle Mixture</t>
        </is>
      </c>
      <c r="B22" s="6">
        <f>D2</f>
        <v/>
      </c>
    </row>
    <row r="23">
      <c r="A23" s="8" t="inlineStr">
        <is>
          <t>Total volume</t>
        </is>
      </c>
      <c r="B23" s="10">
        <f>B21+B22</f>
        <v/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86"/>
  <sheetViews>
    <sheetView workbookViewId="0">
      <selection activeCell="A1" sqref="A1"/>
    </sheetView>
  </sheetViews>
  <sheetFormatPr baseColWidth="8" defaultRowHeight="15"/>
  <cols>
    <col width="77" customWidth="1" min="1" max="1"/>
    <col width="30" customWidth="1" min="2" max="2"/>
    <col width="30" customWidth="1" min="3" max="3"/>
    <col width="31" customWidth="1" min="4" max="4"/>
    <col width="135" customWidth="1" min="6" max="6"/>
  </cols>
  <sheetData>
    <row r="1">
      <c r="A1" s="1" t="inlineStr">
        <is>
          <t>PEG Purification</t>
        </is>
      </c>
      <c r="B1" s="2" t="inlineStr">
        <is>
          <t>L1-G1</t>
        </is>
      </c>
      <c r="C1" s="3" t="inlineStr">
        <is>
          <t>L1-G2</t>
        </is>
      </c>
    </row>
    <row r="2">
      <c r="A2" s="13" t="inlineStr">
        <is>
          <t>Step 0: Combine all slats into groups (slat IDs for each group beneath table)</t>
        </is>
      </c>
      <c r="C2" s="6" t="n"/>
    </row>
    <row r="3">
      <c r="A3" s="4" t="inlineStr">
        <is>
          <t>Volume extracted from each well (µl)</t>
        </is>
      </c>
      <c r="B3" t="n">
        <v>125</v>
      </c>
      <c r="C3" s="6" t="n">
        <v>125</v>
      </c>
      <c r="E3" s="7" t="n"/>
      <c r="F3" t="inlineStr">
        <is>
          <t>If these cells are red, then your slat mixture is over the 2µM limit - there is a high chance the mixture will aggregate.</t>
        </is>
      </c>
    </row>
    <row r="4">
      <c r="A4" s="4" t="inlineStr">
        <is>
          <t># of slats</t>
        </is>
      </c>
      <c r="B4" t="n">
        <v>24</v>
      </c>
      <c r="C4" s="6" t="n">
        <v>24</v>
      </c>
      <c r="E4" s="5" t="n"/>
      <c r="F4" t="inlineStr">
        <is>
          <t>If for any reason slat folding conditions are changed, make sure to update these cells.</t>
        </is>
      </c>
    </row>
    <row r="5">
      <c r="A5" s="4" t="inlineStr">
        <is>
          <t>Total volume expected (µL)</t>
        </is>
      </c>
      <c r="B5">
        <f>B3*B4</f>
        <v/>
      </c>
      <c r="C5" s="6">
        <f>C3*C4</f>
        <v/>
      </c>
      <c r="E5" s="14" t="n"/>
      <c r="F5" t="inlineStr">
        <is>
          <t>Change the target concentration of these cells to reduce the concentration below the 2µM limit.</t>
        </is>
      </c>
    </row>
    <row r="6">
      <c r="A6" s="4" t="inlineStr">
        <is>
          <t>Scaffold Concentration per slat (nM)</t>
        </is>
      </c>
      <c r="B6" s="5" t="n">
        <v>50</v>
      </c>
      <c r="C6" s="15" t="n">
        <v>50</v>
      </c>
      <c r="E6" s="16" t="n"/>
      <c r="F6" t="inlineStr">
        <is>
          <t>Fill these cells with your nanodrop values.  It is suggested to dilute by 10 for nanodrop if you have more than 5 slats in one mixture.</t>
        </is>
      </c>
    </row>
    <row r="7">
      <c r="A7" s="4" t="inlineStr">
        <is>
          <t>Expected total origami amount (pmol, all)</t>
        </is>
      </c>
      <c r="B7">
        <f>B5*B6/1000</f>
        <v/>
      </c>
      <c r="C7" s="6">
        <f>C5*C6/1000</f>
        <v/>
      </c>
    </row>
    <row r="8">
      <c r="A8" s="4" t="inlineStr">
        <is>
          <t>Original Mg conc (mM)</t>
        </is>
      </c>
      <c r="B8" s="5" t="n">
        <v>6</v>
      </c>
      <c r="C8" s="15" t="n">
        <v>6</v>
      </c>
    </row>
    <row r="9">
      <c r="A9" s="4" t="inlineStr">
        <is>
          <t>Target Final Mg conc (mM)</t>
        </is>
      </c>
      <c r="B9" t="n">
        <v>20</v>
      </c>
      <c r="C9" s="6" t="n">
        <v>20</v>
      </c>
    </row>
    <row r="10">
      <c r="A10" s="13" t="inlineStr">
        <is>
          <t>Step 1: Add 1M Mg</t>
        </is>
      </c>
      <c r="C10" s="6" t="n"/>
    </row>
    <row r="11">
      <c r="A11" s="4" t="inlineStr">
        <is>
          <t>Amount of 1M Mg to add (µl)</t>
        </is>
      </c>
      <c r="B11">
        <f>round((B9-B8)*B5/(1000-B9),2)</f>
        <v/>
      </c>
      <c r="C11" s="6">
        <f>round((C9-C8)*C5/(1000-C9),2)</f>
        <v/>
      </c>
    </row>
    <row r="12">
      <c r="A12" s="13" t="inlineStr">
        <is>
          <t>Step 2: Add 2X PEG</t>
        </is>
      </c>
      <c r="C12" s="6" t="n"/>
    </row>
    <row r="13">
      <c r="A13" s="4" t="inlineStr">
        <is>
          <t>Amount of 2X PEG to add (µl)</t>
        </is>
      </c>
      <c r="B13">
        <f>(B11 + B5)/(2-1)</f>
        <v/>
      </c>
      <c r="C13" s="6">
        <f>(C11 + C5)/(2-1)</f>
        <v/>
      </c>
    </row>
    <row r="14">
      <c r="A14" s="4" t="inlineStr">
        <is>
          <t>Final volume (DNA + Mg +PEG combined) (µl)</t>
        </is>
      </c>
      <c r="B14" s="17">
        <f>B11 + B5 + B13</f>
        <v/>
      </c>
      <c r="C14" s="18">
        <f>C11 + C5 + C13</f>
        <v/>
      </c>
    </row>
    <row r="15">
      <c r="A15" s="13" t="inlineStr">
        <is>
          <t>Step 3: SPIN FOR 30 MINS AT 16KG, RT</t>
        </is>
      </c>
      <c r="C15" s="6" t="n"/>
    </row>
    <row r="16">
      <c r="A16" s="13" t="inlineStr">
        <is>
          <t>Step 4: REMOVE SUPERNATANT AND ADD 150ul of RESUS1</t>
        </is>
      </c>
      <c r="C16" s="6" t="n"/>
    </row>
    <row r="17">
      <c r="A17" s="13" t="inlineStr">
        <is>
          <t>Step 5: SPIN AGAIN FOR 30 MINS AT 16KG, RT</t>
        </is>
      </c>
      <c r="C17" s="6" t="n"/>
    </row>
    <row r="18">
      <c r="A18" s="13" t="inlineStr">
        <is>
          <t>Step 6: REMOVE SUPERNATANT AND RESUSPEND IN RESUS2 AS BELOW</t>
        </is>
      </c>
      <c r="C18" s="6" t="n"/>
    </row>
    <row r="19">
      <c r="A19" s="4" t="inlineStr">
        <is>
          <t>Desired final concentration (nM, per slat)</t>
        </is>
      </c>
      <c r="B19" s="14" t="n">
        <v>100</v>
      </c>
      <c r="C19" s="19" t="n">
        <v>100</v>
      </c>
    </row>
    <row r="20">
      <c r="A20" s="4" t="inlineStr">
        <is>
          <t>Resuspend with Resus2 to achieve target concentration for each slat (µl)</t>
        </is>
      </c>
      <c r="B20">
        <f>ROUND(((B7/B4)/B19)*1000,1)</f>
        <v/>
      </c>
      <c r="C20" s="6">
        <f>ROUND(((C7/C4)/C19)*1000,1)</f>
        <v/>
      </c>
    </row>
    <row r="21">
      <c r="A21" s="4" t="inlineStr">
        <is>
          <t>Expected total slat concentration (µM)</t>
        </is>
      </c>
      <c r="B21">
        <f>(B19 * B4)/1000</f>
        <v/>
      </c>
      <c r="C21" s="6">
        <f>(C19 * C4)/1000</f>
        <v/>
      </c>
    </row>
    <row r="22">
      <c r="A22" s="13" t="inlineStr">
        <is>
          <t>Step 7: SHAKE AT 33C FOR 1 HOUR AT 1000RPM, THEN NANODROP</t>
        </is>
      </c>
      <c r="C22" s="6" t="n"/>
    </row>
    <row r="23">
      <c r="A23" s="4" t="inlineStr">
        <is>
          <t>Final Nanodrop (1x dilution - ng/µl dsDNA)</t>
        </is>
      </c>
      <c r="B23" s="16" t="n"/>
      <c r="C23" s="20" t="n"/>
    </row>
    <row r="24">
      <c r="A24" s="4" t="inlineStr">
        <is>
          <t>Average slat molecular weight (Da)</t>
        </is>
      </c>
      <c r="B24" t="n">
        <v>5056557.540000003</v>
      </c>
      <c r="C24" s="6" t="n">
        <v>5056557.540000003</v>
      </c>
    </row>
    <row r="25">
      <c r="A25" s="4" t="inlineStr">
        <is>
          <t>Total concentration from Nanodrop (µM)</t>
        </is>
      </c>
      <c r="B25">
        <f>round((B23*1000)/B24,2)</f>
        <v/>
      </c>
      <c r="C25" s="6">
        <f>round((C23*1000)/C24,2)</f>
        <v/>
      </c>
    </row>
    <row r="26">
      <c r="A26" s="4" t="inlineStr">
        <is>
          <t>Estimated concentration of each individual slat (nM)</t>
        </is>
      </c>
      <c r="B26">
        <f>round(B25/B4*1000,2)</f>
        <v/>
      </c>
      <c r="C26" s="6">
        <f>round(C25/C4*1000,2)</f>
        <v/>
      </c>
    </row>
    <row r="27">
      <c r="A27" s="4" t="inlineStr">
        <is>
          <t>Total amount of each slat (pmol)</t>
        </is>
      </c>
      <c r="B27">
        <f>round(B26*B20/1000,2)</f>
        <v/>
      </c>
      <c r="C27" s="6">
        <f>round(C26*C20/1000,2)</f>
        <v/>
      </c>
    </row>
    <row r="28">
      <c r="A28" s="4" t="inlineStr">
        <is>
          <t>Total origami (pmol)</t>
        </is>
      </c>
      <c r="B28">
        <f>B27*B4</f>
        <v/>
      </c>
      <c r="C28" s="6">
        <f>C27*C4</f>
        <v/>
      </c>
    </row>
    <row r="29">
      <c r="A29" s="8" t="inlineStr">
        <is>
          <t>PEG Yield (%)</t>
        </is>
      </c>
      <c r="B29" s="9">
        <f>B28/B7*100</f>
        <v/>
      </c>
      <c r="C29" s="10">
        <f>C28/C7*100</f>
        <v/>
      </c>
    </row>
    <row r="30"/>
    <row r="31">
      <c r="A31" s="1" t="inlineStr">
        <is>
          <t>Resus1/2 Buffer Components</t>
        </is>
      </c>
      <c r="B31" s="2" t="inlineStr">
        <is>
          <t>Stock</t>
        </is>
      </c>
      <c r="C31" s="2" t="inlineStr">
        <is>
          <t>Resus 1</t>
        </is>
      </c>
      <c r="D31" s="3" t="inlineStr">
        <is>
          <t>Resus 2</t>
        </is>
      </c>
    </row>
    <row r="32">
      <c r="A32" s="4" t="inlineStr">
        <is>
          <t>10X TEF</t>
        </is>
      </c>
      <c r="B32" t="n">
        <v>10</v>
      </c>
      <c r="C32">
        <f>1*C35/B32</f>
        <v/>
      </c>
      <c r="D32" s="6">
        <f>1*D35/B32</f>
        <v/>
      </c>
    </row>
    <row r="33">
      <c r="A33" s="4" t="inlineStr">
        <is>
          <t>MgCl2 (mM)</t>
        </is>
      </c>
      <c r="B33" t="n">
        <v>1000</v>
      </c>
      <c r="C33">
        <f>ROUND(C35*20/B33,2)</f>
        <v/>
      </c>
      <c r="D33" s="6">
        <f>ROUND(D35*10/B33,2)</f>
        <v/>
      </c>
    </row>
    <row r="34">
      <c r="A34" s="4" t="inlineStr">
        <is>
          <t>UPW (deionized water)</t>
        </is>
      </c>
      <c r="C34">
        <f>C35 - C33 - C32</f>
        <v/>
      </c>
      <c r="D34" s="6">
        <f>D35 - D33 - D32</f>
        <v/>
      </c>
    </row>
    <row r="35">
      <c r="A35" s="8" t="inlineStr">
        <is>
          <t>Total Volume</t>
        </is>
      </c>
      <c r="B35" s="9" t="n"/>
      <c r="C35" s="9" t="n">
        <v>2000</v>
      </c>
      <c r="D35" s="10" t="n">
        <v>2000</v>
      </c>
    </row>
    <row r="36"/>
    <row r="37">
      <c r="A37" s="21" t="inlineStr">
        <is>
          <t>Slat Group Components</t>
        </is>
      </c>
    </row>
    <row r="38">
      <c r="A38" s="17" t="inlineStr">
        <is>
          <t>Group Name</t>
        </is>
      </c>
      <c r="B38" s="17" t="inlineStr">
        <is>
          <t>Slat ID</t>
        </is>
      </c>
      <c r="C38" s="17" t="inlineStr">
        <is>
          <t>Slat Well</t>
        </is>
      </c>
      <c r="D38" s="17" t="inlineStr">
        <is>
          <t>Plate Name</t>
        </is>
      </c>
    </row>
    <row r="39">
      <c r="A39" t="inlineStr">
        <is>
          <t>L1-G1</t>
        </is>
      </c>
      <c r="B39" t="inlineStr">
        <is>
          <t>layer1-slat1-up-copy1</t>
        </is>
      </c>
      <c r="C39" t="inlineStr">
        <is>
          <t>A1</t>
        </is>
      </c>
      <c r="D39" t="inlineStr">
        <is>
          <t>repeating_units_slats_regular_1</t>
        </is>
      </c>
    </row>
    <row r="40">
      <c r="A40" t="inlineStr">
        <is>
          <t>L1-G1</t>
        </is>
      </c>
      <c r="B40" t="inlineStr">
        <is>
          <t>layer1-slat2-up-copy1</t>
        </is>
      </c>
      <c r="C40" t="inlineStr">
        <is>
          <t>A2</t>
        </is>
      </c>
      <c r="D40" t="inlineStr">
        <is>
          <t>repeating_units_slats_regular_1</t>
        </is>
      </c>
    </row>
    <row r="41">
      <c r="A41" t="inlineStr">
        <is>
          <t>L1-G1</t>
        </is>
      </c>
      <c r="B41" t="inlineStr">
        <is>
          <t>layer1-slat3-up-copy1</t>
        </is>
      </c>
      <c r="C41" t="inlineStr">
        <is>
          <t>A3</t>
        </is>
      </c>
      <c r="D41" t="inlineStr">
        <is>
          <t>repeating_units_slats_regular_1</t>
        </is>
      </c>
    </row>
    <row r="42">
      <c r="A42" t="inlineStr">
        <is>
          <t>L1-G1</t>
        </is>
      </c>
      <c r="B42" t="inlineStr">
        <is>
          <t>layer1-slat4-up-copy1</t>
        </is>
      </c>
      <c r="C42" t="inlineStr">
        <is>
          <t>A4</t>
        </is>
      </c>
      <c r="D42" t="inlineStr">
        <is>
          <t>repeating_units_slats_regular_1</t>
        </is>
      </c>
    </row>
    <row r="43">
      <c r="A43" t="inlineStr">
        <is>
          <t>L1-G1</t>
        </is>
      </c>
      <c r="B43" t="inlineStr">
        <is>
          <t>layer1-slat5-up-copy1</t>
        </is>
      </c>
      <c r="C43" t="inlineStr">
        <is>
          <t>A5</t>
        </is>
      </c>
      <c r="D43" t="inlineStr">
        <is>
          <t>repeating_units_slats_regular_1</t>
        </is>
      </c>
    </row>
    <row r="44">
      <c r="A44" t="inlineStr">
        <is>
          <t>L1-G1</t>
        </is>
      </c>
      <c r="B44" t="inlineStr">
        <is>
          <t>layer1-slat6-up-copy1</t>
        </is>
      </c>
      <c r="C44" t="inlineStr">
        <is>
          <t>A6</t>
        </is>
      </c>
      <c r="D44" t="inlineStr">
        <is>
          <t>repeating_units_slats_regular_1</t>
        </is>
      </c>
    </row>
    <row r="45">
      <c r="A45" t="inlineStr">
        <is>
          <t>L1-G1</t>
        </is>
      </c>
      <c r="B45" t="inlineStr">
        <is>
          <t>layer1-slat7-up-copy1</t>
        </is>
      </c>
      <c r="C45" t="inlineStr">
        <is>
          <t>A7</t>
        </is>
      </c>
      <c r="D45" t="inlineStr">
        <is>
          <t>repeating_units_slats_regular_1</t>
        </is>
      </c>
    </row>
    <row r="46">
      <c r="A46" t="inlineStr">
        <is>
          <t>L1-G1</t>
        </is>
      </c>
      <c r="B46" t="inlineStr">
        <is>
          <t>layer1-slat8-up-copy1</t>
        </is>
      </c>
      <c r="C46" t="inlineStr">
        <is>
          <t>A8</t>
        </is>
      </c>
      <c r="D46" t="inlineStr">
        <is>
          <t>repeating_units_slats_regular_1</t>
        </is>
      </c>
    </row>
    <row r="47">
      <c r="A47" t="inlineStr">
        <is>
          <t>L1-G1</t>
        </is>
      </c>
      <c r="B47" t="inlineStr">
        <is>
          <t>layer1-slat9-up-copy1</t>
        </is>
      </c>
      <c r="C47" t="inlineStr">
        <is>
          <t>A9</t>
        </is>
      </c>
      <c r="D47" t="inlineStr">
        <is>
          <t>repeating_units_slats_regular_1</t>
        </is>
      </c>
    </row>
    <row r="48">
      <c r="A48" t="inlineStr">
        <is>
          <t>L1-G1</t>
        </is>
      </c>
      <c r="B48" t="inlineStr">
        <is>
          <t>layer1-slat10-up-copy1</t>
        </is>
      </c>
      <c r="C48" t="inlineStr">
        <is>
          <t>A10</t>
        </is>
      </c>
      <c r="D48" t="inlineStr">
        <is>
          <t>repeating_units_slats_regular_1</t>
        </is>
      </c>
    </row>
    <row r="49">
      <c r="A49" t="inlineStr">
        <is>
          <t>L1-G1</t>
        </is>
      </c>
      <c r="B49" t="inlineStr">
        <is>
          <t>layer1-slat11-up-copy1</t>
        </is>
      </c>
      <c r="C49" t="inlineStr">
        <is>
          <t>A11</t>
        </is>
      </c>
      <c r="D49" t="inlineStr">
        <is>
          <t>repeating_units_slats_regular_1</t>
        </is>
      </c>
    </row>
    <row r="50">
      <c r="A50" t="inlineStr">
        <is>
          <t>L1-G1</t>
        </is>
      </c>
      <c r="B50" t="inlineStr">
        <is>
          <t>layer1-slat12-up-copy1</t>
        </is>
      </c>
      <c r="C50" t="inlineStr">
        <is>
          <t>A12</t>
        </is>
      </c>
      <c r="D50" t="inlineStr">
        <is>
          <t>repeating_units_slats_regular_1</t>
        </is>
      </c>
    </row>
    <row r="51">
      <c r="A51" t="inlineStr">
        <is>
          <t>L1-G1</t>
        </is>
      </c>
      <c r="B51" t="inlineStr">
        <is>
          <t>layer1-slat13-up-copy1</t>
        </is>
      </c>
      <c r="C51" t="inlineStr">
        <is>
          <t>B1</t>
        </is>
      </c>
      <c r="D51" t="inlineStr">
        <is>
          <t>repeating_units_slats_regular_1</t>
        </is>
      </c>
    </row>
    <row r="52">
      <c r="A52" t="inlineStr">
        <is>
          <t>L1-G1</t>
        </is>
      </c>
      <c r="B52" t="inlineStr">
        <is>
          <t>layer1-slat14-up-copy1</t>
        </is>
      </c>
      <c r="C52" t="inlineStr">
        <is>
          <t>B2</t>
        </is>
      </c>
      <c r="D52" t="inlineStr">
        <is>
          <t>repeating_units_slats_regular_1</t>
        </is>
      </c>
    </row>
    <row r="53">
      <c r="A53" t="inlineStr">
        <is>
          <t>L1-G1</t>
        </is>
      </c>
      <c r="B53" t="inlineStr">
        <is>
          <t>layer1-slat15-up-copy1</t>
        </is>
      </c>
      <c r="C53" t="inlineStr">
        <is>
          <t>B3</t>
        </is>
      </c>
      <c r="D53" t="inlineStr">
        <is>
          <t>repeating_units_slats_regular_1</t>
        </is>
      </c>
    </row>
    <row r="54">
      <c r="A54" t="inlineStr">
        <is>
          <t>L1-G1</t>
        </is>
      </c>
      <c r="B54" t="inlineStr">
        <is>
          <t>layer1-slat16-up-copy1</t>
        </is>
      </c>
      <c r="C54" t="inlineStr">
        <is>
          <t>B4</t>
        </is>
      </c>
      <c r="D54" t="inlineStr">
        <is>
          <t>repeating_units_slats_regular_1</t>
        </is>
      </c>
    </row>
    <row r="55">
      <c r="A55" t="inlineStr">
        <is>
          <t>L1-G1</t>
        </is>
      </c>
      <c r="B55" t="inlineStr">
        <is>
          <t>layer1-slat1-up-copy2</t>
        </is>
      </c>
      <c r="C55" t="inlineStr">
        <is>
          <t>B5</t>
        </is>
      </c>
      <c r="D55" t="inlineStr">
        <is>
          <t>repeating_units_slats_regular_1</t>
        </is>
      </c>
    </row>
    <row r="56">
      <c r="A56" t="inlineStr">
        <is>
          <t>L1-G1</t>
        </is>
      </c>
      <c r="B56" t="inlineStr">
        <is>
          <t>layer1-slat2-up-copy2</t>
        </is>
      </c>
      <c r="C56" t="inlineStr">
        <is>
          <t>B6</t>
        </is>
      </c>
      <c r="D56" t="inlineStr">
        <is>
          <t>repeating_units_slats_regular_1</t>
        </is>
      </c>
    </row>
    <row r="57">
      <c r="A57" t="inlineStr">
        <is>
          <t>L1-G1</t>
        </is>
      </c>
      <c r="B57" t="inlineStr">
        <is>
          <t>layer1-slat3-up-copy2</t>
        </is>
      </c>
      <c r="C57" t="inlineStr">
        <is>
          <t>B7</t>
        </is>
      </c>
      <c r="D57" t="inlineStr">
        <is>
          <t>repeating_units_slats_regular_1</t>
        </is>
      </c>
    </row>
    <row r="58">
      <c r="A58" t="inlineStr">
        <is>
          <t>L1-G1</t>
        </is>
      </c>
      <c r="B58" t="inlineStr">
        <is>
          <t>layer1-slat4-up-copy2</t>
        </is>
      </c>
      <c r="C58" t="inlineStr">
        <is>
          <t>B8</t>
        </is>
      </c>
      <c r="D58" t="inlineStr">
        <is>
          <t>repeating_units_slats_regular_1</t>
        </is>
      </c>
    </row>
    <row r="59">
      <c r="A59" t="inlineStr">
        <is>
          <t>L1-G1</t>
        </is>
      </c>
      <c r="B59" t="inlineStr">
        <is>
          <t>layer1-slat5-up-copy2</t>
        </is>
      </c>
      <c r="C59" t="inlineStr">
        <is>
          <t>B9</t>
        </is>
      </c>
      <c r="D59" t="inlineStr">
        <is>
          <t>repeating_units_slats_regular_1</t>
        </is>
      </c>
    </row>
    <row r="60">
      <c r="A60" t="inlineStr">
        <is>
          <t>L1-G1</t>
        </is>
      </c>
      <c r="B60" t="inlineStr">
        <is>
          <t>layer1-slat6-up-copy2</t>
        </is>
      </c>
      <c r="C60" t="inlineStr">
        <is>
          <t>B10</t>
        </is>
      </c>
      <c r="D60" t="inlineStr">
        <is>
          <t>repeating_units_slats_regular_1</t>
        </is>
      </c>
    </row>
    <row r="61">
      <c r="A61" t="inlineStr">
        <is>
          <t>L1-G1</t>
        </is>
      </c>
      <c r="B61" t="inlineStr">
        <is>
          <t>layer1-slat7-up-copy2</t>
        </is>
      </c>
      <c r="C61" t="inlineStr">
        <is>
          <t>B11</t>
        </is>
      </c>
      <c r="D61" t="inlineStr">
        <is>
          <t>repeating_units_slats_regular_1</t>
        </is>
      </c>
    </row>
    <row r="62">
      <c r="A62" s="9" t="inlineStr">
        <is>
          <t>L1-G1</t>
        </is>
      </c>
      <c r="B62" s="9" t="inlineStr">
        <is>
          <t>layer1-slat8-up-copy2</t>
        </is>
      </c>
      <c r="C62" s="9" t="inlineStr">
        <is>
          <t>B12</t>
        </is>
      </c>
      <c r="D62" s="9" t="inlineStr">
        <is>
          <t>repeating_units_slats_regular_1</t>
        </is>
      </c>
    </row>
    <row r="63">
      <c r="A63" t="inlineStr">
        <is>
          <t>L1-G2</t>
        </is>
      </c>
      <c r="B63" t="inlineStr">
        <is>
          <t>layer1-slat9-up-copy2</t>
        </is>
      </c>
      <c r="C63" t="inlineStr">
        <is>
          <t>C1</t>
        </is>
      </c>
      <c r="D63" t="inlineStr">
        <is>
          <t>repeating_units_slats_regular_1</t>
        </is>
      </c>
    </row>
    <row r="64">
      <c r="A64" t="inlineStr">
        <is>
          <t>L1-G2</t>
        </is>
      </c>
      <c r="B64" t="inlineStr">
        <is>
          <t>layer1-slat10-up-copy2</t>
        </is>
      </c>
      <c r="C64" t="inlineStr">
        <is>
          <t>C2</t>
        </is>
      </c>
      <c r="D64" t="inlineStr">
        <is>
          <t>repeating_units_slats_regular_1</t>
        </is>
      </c>
    </row>
    <row r="65">
      <c r="A65" t="inlineStr">
        <is>
          <t>L1-G2</t>
        </is>
      </c>
      <c r="B65" t="inlineStr">
        <is>
          <t>layer1-slat11-up-copy2</t>
        </is>
      </c>
      <c r="C65" t="inlineStr">
        <is>
          <t>C3</t>
        </is>
      </c>
      <c r="D65" t="inlineStr">
        <is>
          <t>repeating_units_slats_regular_1</t>
        </is>
      </c>
    </row>
    <row r="66">
      <c r="A66" t="inlineStr">
        <is>
          <t>L1-G2</t>
        </is>
      </c>
      <c r="B66" t="inlineStr">
        <is>
          <t>layer1-slat12-up-copy2</t>
        </is>
      </c>
      <c r="C66" t="inlineStr">
        <is>
          <t>C4</t>
        </is>
      </c>
      <c r="D66" t="inlineStr">
        <is>
          <t>repeating_units_slats_regular_1</t>
        </is>
      </c>
    </row>
    <row r="67">
      <c r="A67" t="inlineStr">
        <is>
          <t>L1-G2</t>
        </is>
      </c>
      <c r="B67" t="inlineStr">
        <is>
          <t>layer1-slat13-up-copy2</t>
        </is>
      </c>
      <c r="C67" t="inlineStr">
        <is>
          <t>C5</t>
        </is>
      </c>
      <c r="D67" t="inlineStr">
        <is>
          <t>repeating_units_slats_regular_1</t>
        </is>
      </c>
    </row>
    <row r="68">
      <c r="A68" t="inlineStr">
        <is>
          <t>L1-G2</t>
        </is>
      </c>
      <c r="B68" t="inlineStr">
        <is>
          <t>layer1-slat14-up-copy2</t>
        </is>
      </c>
      <c r="C68" t="inlineStr">
        <is>
          <t>C6</t>
        </is>
      </c>
      <c r="D68" t="inlineStr">
        <is>
          <t>repeating_units_slats_regular_1</t>
        </is>
      </c>
    </row>
    <row r="69">
      <c r="A69" t="inlineStr">
        <is>
          <t>L1-G2</t>
        </is>
      </c>
      <c r="B69" t="inlineStr">
        <is>
          <t>layer1-slat15-up-copy2</t>
        </is>
      </c>
      <c r="C69" t="inlineStr">
        <is>
          <t>C7</t>
        </is>
      </c>
      <c r="D69" t="inlineStr">
        <is>
          <t>repeating_units_slats_regular_1</t>
        </is>
      </c>
    </row>
    <row r="70">
      <c r="A70" t="inlineStr">
        <is>
          <t>L1-G2</t>
        </is>
      </c>
      <c r="B70" t="inlineStr">
        <is>
          <t>layer1-slat16-up-copy2</t>
        </is>
      </c>
      <c r="C70" t="inlineStr">
        <is>
          <t>C8</t>
        </is>
      </c>
      <c r="D70" t="inlineStr">
        <is>
          <t>repeating_units_slats_regular_1</t>
        </is>
      </c>
    </row>
    <row r="71">
      <c r="A71" t="inlineStr">
        <is>
          <t>L1-G2</t>
        </is>
      </c>
      <c r="B71" t="inlineStr">
        <is>
          <t>layer1-slat1-up-copy3</t>
        </is>
      </c>
      <c r="C71" t="inlineStr">
        <is>
          <t>C9</t>
        </is>
      </c>
      <c r="D71" t="inlineStr">
        <is>
          <t>repeating_units_slats_regular_1</t>
        </is>
      </c>
    </row>
    <row r="72">
      <c r="A72" t="inlineStr">
        <is>
          <t>L1-G2</t>
        </is>
      </c>
      <c r="B72" t="inlineStr">
        <is>
          <t>layer1-slat2-up-copy3</t>
        </is>
      </c>
      <c r="C72" t="inlineStr">
        <is>
          <t>C10</t>
        </is>
      </c>
      <c r="D72" t="inlineStr">
        <is>
          <t>repeating_units_slats_regular_1</t>
        </is>
      </c>
    </row>
    <row r="73">
      <c r="A73" t="inlineStr">
        <is>
          <t>L1-G2</t>
        </is>
      </c>
      <c r="B73" t="inlineStr">
        <is>
          <t>layer1-slat3-up-copy3</t>
        </is>
      </c>
      <c r="C73" t="inlineStr">
        <is>
          <t>C11</t>
        </is>
      </c>
      <c r="D73" t="inlineStr">
        <is>
          <t>repeating_units_slats_regular_1</t>
        </is>
      </c>
    </row>
    <row r="74">
      <c r="A74" t="inlineStr">
        <is>
          <t>L1-G2</t>
        </is>
      </c>
      <c r="B74" t="inlineStr">
        <is>
          <t>layer1-slat4-up-copy3</t>
        </is>
      </c>
      <c r="C74" t="inlineStr">
        <is>
          <t>C12</t>
        </is>
      </c>
      <c r="D74" t="inlineStr">
        <is>
          <t>repeating_units_slats_regular_1</t>
        </is>
      </c>
    </row>
    <row r="75">
      <c r="A75" t="inlineStr">
        <is>
          <t>L1-G2</t>
        </is>
      </c>
      <c r="B75" t="inlineStr">
        <is>
          <t>layer1-slat5-up-copy3</t>
        </is>
      </c>
      <c r="C75" t="inlineStr">
        <is>
          <t>D1</t>
        </is>
      </c>
      <c r="D75" t="inlineStr">
        <is>
          <t>repeating_units_slats_regular_1</t>
        </is>
      </c>
    </row>
    <row r="76">
      <c r="A76" t="inlineStr">
        <is>
          <t>L1-G2</t>
        </is>
      </c>
      <c r="B76" t="inlineStr">
        <is>
          <t>layer1-slat6-up-copy3</t>
        </is>
      </c>
      <c r="C76" t="inlineStr">
        <is>
          <t>D2</t>
        </is>
      </c>
      <c r="D76" t="inlineStr">
        <is>
          <t>repeating_units_slats_regular_1</t>
        </is>
      </c>
    </row>
    <row r="77">
      <c r="A77" t="inlineStr">
        <is>
          <t>L1-G2</t>
        </is>
      </c>
      <c r="B77" t="inlineStr">
        <is>
          <t>layer1-slat7-up-copy3</t>
        </is>
      </c>
      <c r="C77" t="inlineStr">
        <is>
          <t>D3</t>
        </is>
      </c>
      <c r="D77" t="inlineStr">
        <is>
          <t>repeating_units_slats_regular_1</t>
        </is>
      </c>
    </row>
    <row r="78">
      <c r="A78" t="inlineStr">
        <is>
          <t>L1-G2</t>
        </is>
      </c>
      <c r="B78" t="inlineStr">
        <is>
          <t>layer1-slat8-up-copy3</t>
        </is>
      </c>
      <c r="C78" t="inlineStr">
        <is>
          <t>D4</t>
        </is>
      </c>
      <c r="D78" t="inlineStr">
        <is>
          <t>repeating_units_slats_regular_1</t>
        </is>
      </c>
    </row>
    <row r="79">
      <c r="A79" t="inlineStr">
        <is>
          <t>L1-G2</t>
        </is>
      </c>
      <c r="B79" t="inlineStr">
        <is>
          <t>layer1-slat9-up-copy3</t>
        </is>
      </c>
      <c r="C79" t="inlineStr">
        <is>
          <t>D5</t>
        </is>
      </c>
      <c r="D79" t="inlineStr">
        <is>
          <t>repeating_units_slats_regular_1</t>
        </is>
      </c>
    </row>
    <row r="80">
      <c r="A80" t="inlineStr">
        <is>
          <t>L1-G2</t>
        </is>
      </c>
      <c r="B80" t="inlineStr">
        <is>
          <t>layer1-slat10-up-copy3</t>
        </is>
      </c>
      <c r="C80" t="inlineStr">
        <is>
          <t>D6</t>
        </is>
      </c>
      <c r="D80" t="inlineStr">
        <is>
          <t>repeating_units_slats_regular_1</t>
        </is>
      </c>
    </row>
    <row r="81">
      <c r="A81" t="inlineStr">
        <is>
          <t>L1-G2</t>
        </is>
      </c>
      <c r="B81" t="inlineStr">
        <is>
          <t>layer1-slat11-up-copy3</t>
        </is>
      </c>
      <c r="C81" t="inlineStr">
        <is>
          <t>D7</t>
        </is>
      </c>
      <c r="D81" t="inlineStr">
        <is>
          <t>repeating_units_slats_regular_1</t>
        </is>
      </c>
    </row>
    <row r="82">
      <c r="A82" t="inlineStr">
        <is>
          <t>L1-G2</t>
        </is>
      </c>
      <c r="B82" t="inlineStr">
        <is>
          <t>layer1-slat12-up-copy3</t>
        </is>
      </c>
      <c r="C82" t="inlineStr">
        <is>
          <t>D8</t>
        </is>
      </c>
      <c r="D82" t="inlineStr">
        <is>
          <t>repeating_units_slats_regular_1</t>
        </is>
      </c>
    </row>
    <row r="83">
      <c r="A83" t="inlineStr">
        <is>
          <t>L1-G2</t>
        </is>
      </c>
      <c r="B83" t="inlineStr">
        <is>
          <t>layer1-slat13-up-copy3</t>
        </is>
      </c>
      <c r="C83" t="inlineStr">
        <is>
          <t>D9</t>
        </is>
      </c>
      <c r="D83" t="inlineStr">
        <is>
          <t>repeating_units_slats_regular_1</t>
        </is>
      </c>
    </row>
    <row r="84">
      <c r="A84" t="inlineStr">
        <is>
          <t>L1-G2</t>
        </is>
      </c>
      <c r="B84" t="inlineStr">
        <is>
          <t>layer1-slat14-up-copy3</t>
        </is>
      </c>
      <c r="C84" t="inlineStr">
        <is>
          <t>D10</t>
        </is>
      </c>
      <c r="D84" t="inlineStr">
        <is>
          <t>repeating_units_slats_regular_1</t>
        </is>
      </c>
    </row>
    <row r="85">
      <c r="A85" t="inlineStr">
        <is>
          <t>L1-G2</t>
        </is>
      </c>
      <c r="B85" t="inlineStr">
        <is>
          <t>layer1-slat15-up-copy3</t>
        </is>
      </c>
      <c r="C85" t="inlineStr">
        <is>
          <t>D11</t>
        </is>
      </c>
      <c r="D85" t="inlineStr">
        <is>
          <t>repeating_units_slats_regular_1</t>
        </is>
      </c>
    </row>
    <row r="86">
      <c r="A86" s="9" t="inlineStr">
        <is>
          <t>L1-G2</t>
        </is>
      </c>
      <c r="B86" s="9" t="inlineStr">
        <is>
          <t>layer1-slat16-up-copy3</t>
        </is>
      </c>
      <c r="C86" s="9" t="inlineStr">
        <is>
          <t>D12</t>
        </is>
      </c>
      <c r="D86" s="9" t="inlineStr">
        <is>
          <t>repeating_units_slats_regular_1</t>
        </is>
      </c>
    </row>
  </sheetData>
  <mergeCells count="9">
    <mergeCell ref="A10:C10"/>
    <mergeCell ref="A37:D37"/>
    <mergeCell ref="A2:C2"/>
    <mergeCell ref="A12:C12"/>
    <mergeCell ref="A22:C22"/>
    <mergeCell ref="A17:C17"/>
    <mergeCell ref="A18:C18"/>
    <mergeCell ref="A15:C15"/>
    <mergeCell ref="A16:C16"/>
  </mergeCells>
  <conditionalFormatting sqref="B21">
    <cfRule type="cellIs" priority="1" operator="greaterThan" dxfId="0">
      <formula>2</formula>
    </cfRule>
  </conditionalFormatting>
  <conditionalFormatting sqref="C21">
    <cfRule type="cellIs" priority="2" operator="greaterThan" dxfId="0">
      <formula>2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2026-04-25T19:18:40Z</dcterms:created>
  <dcterms:modified xsi:type="dcterms:W3CDTF">2026-04-25T19:18:40Z</dcterms:modified>
</cp:coreProperties>
</file>