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worksheets/_rels/sheet7.xml.rels" ContentType="application/vnd.openxmlformats-package.relationships+xml"/>
  <Override PartName="/xl/worksheets/_rels/sheet8.xml.rels" ContentType="application/vnd.openxmlformats-package.relationships+xml"/>
  <Override PartName="/xl/worksheets/_rels/sheet9.xml.rels" ContentType="application/vnd.openxmlformats-package.relationships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_rels/item1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7"/>
  </bookViews>
  <sheets>
    <sheet name="Patient" sheetId="1" state="visible" r:id="rId2"/>
    <sheet name="PatientDef" sheetId="2" state="visible" r:id="rId3"/>
    <sheet name="Clinical" sheetId="3" state="visible" r:id="rId4"/>
    <sheet name="ClinicalDef" sheetId="4" state="visible" r:id="rId5"/>
    <sheet name="Laboratory" sheetId="5" state="visible" r:id="rId6"/>
    <sheet name="LaboratoryDef" sheetId="6" state="visible" r:id="rId7"/>
    <sheet name="Hemodynamic" sheetId="7" state="visible" r:id="rId8"/>
    <sheet name="HemodynamicDef" sheetId="8" state="visible" r:id="rId9"/>
    <sheet name="Validation" sheetId="9" state="visible" r:id="rId10"/>
    <sheet name="SQLiteDef" sheetId="10" state="visible" r:id="rId11"/>
    <sheet name="References" sheetId="11" state="visible" r:id="rId12"/>
  </sheets>
  <definedNames>
    <definedName function="false" hidden="true" localSheetId="3" name="_xlnm._FilterDatabase" vbProcedure="false">ClinicalDef!$A$1:$A$12</definedName>
    <definedName function="false" hidden="false" name="Clinical_Def" vbProcedure="false">SQLiteDef!$A$20:$A$30</definedName>
    <definedName function="false" hidden="false" name="Hemodynamic_Def" vbProcedure="false">SQLiteDef!$A$51:$A$66</definedName>
    <definedName function="false" hidden="false" name="Laboratory_Def" vbProcedure="false">SQLiteDef!$A$34:$A$47</definedName>
    <definedName function="false" hidden="false" name="Patient_Def" vbProcedure="false">SQLiteDef!$A$1:$A$16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<sst xmlns="http://schemas.openxmlformats.org/spreadsheetml/2006/main" count="273" uniqueCount="138">
  <si>
    <t xml:space="preserve">PatId</t>
  </si>
  <si>
    <t xml:space="preserve">Stratum</t>
  </si>
  <si>
    <t xml:space="preserve">Block</t>
  </si>
  <si>
    <t xml:space="preserve">Diag</t>
  </si>
  <si>
    <t xml:space="preserve">Gender</t>
  </si>
  <si>
    <t xml:space="preserve">Age</t>
  </si>
  <si>
    <t xml:space="preserve">Height</t>
  </si>
  <si>
    <t xml:space="preserve">Weight</t>
  </si>
  <si>
    <t xml:space="preserve">Consent</t>
  </si>
  <si>
    <t xml:space="preserve">ConsentDate</t>
  </si>
  <si>
    <t xml:space="preserve">Withdrawal</t>
  </si>
  <si>
    <t xml:space="preserve">WithdrawalDate</t>
  </si>
  <si>
    <t xml:space="preserve">Comments</t>
  </si>
  <si>
    <t xml:space="preserve">A</t>
  </si>
  <si>
    <t xml:space="preserve">CHD</t>
  </si>
  <si>
    <t xml:space="preserve">M</t>
  </si>
  <si>
    <t xml:space="preserve">  Comment1</t>
  </si>
  <si>
    <t xml:space="preserve">Comment2</t>
  </si>
  <si>
    <t xml:space="preserve">B</t>
  </si>
  <si>
    <t xml:space="preserve">COCM</t>
  </si>
  <si>
    <t xml:space="preserve">Comment3</t>
  </si>
  <si>
    <t xml:space="preserve">F</t>
  </si>
  <si>
    <t xml:space="preserve">Comment4</t>
  </si>
  <si>
    <t xml:space="preserve">C</t>
  </si>
  <si>
    <t xml:space="preserve">Comment5</t>
  </si>
  <si>
    <t xml:space="preserve">Comment6</t>
  </si>
  <si>
    <t xml:space="preserve">Comment7</t>
  </si>
  <si>
    <t xml:space="preserve">Comment8</t>
  </si>
  <si>
    <t xml:space="preserve">Comment9</t>
  </si>
  <si>
    <t xml:space="preserve">PatientSQLDef</t>
  </si>
  <si>
    <t xml:space="preserve">CREATE TABLE "Patient"</t>
  </si>
  <si>
    <t xml:space="preserve">(</t>
  </si>
  <si>
    <t xml:space="preserve">    [PatId] INTEGER PRIMARY KEY NOT NULL,</t>
  </si>
  <si>
    <t xml:space="preserve">    [Stratum] TEXT  NOT NULL,</t>
  </si>
  <si>
    <t xml:space="preserve">    [Block] INTEGER  NOT NULL,</t>
  </si>
  <si>
    <t xml:space="preserve">    [Diag] TEXT  NOT NULL,</t>
  </si>
  <si>
    <t xml:space="preserve">    [Gender] TEXT  NOT NULL,</t>
  </si>
  <si>
    <t xml:space="preserve">    [Age] DOUBLE  NOT NULL,</t>
  </si>
  <si>
    <t xml:space="preserve">    [Height] DOUBLE  NOT NULL,</t>
  </si>
  <si>
    <t xml:space="preserve">    [Weight] DOUBLE  NOT NULL,</t>
  </si>
  <si>
    <t xml:space="preserve">    [Consent] BOOLEAN  NOT NULL,</t>
  </si>
  <si>
    <t xml:space="preserve">    [ConsentDate] DATETIME  NOT NULL,</t>
  </si>
  <si>
    <t xml:space="preserve">    [Withdrawal] BOOLEAN,</t>
  </si>
  <si>
    <t xml:space="preserve">    [WithdrawalDate] DATETIME,</t>
  </si>
  <si>
    <t xml:space="preserve">    [Comments] TEXT</t>
  </si>
  <si>
    <t xml:space="preserve">)</t>
  </si>
  <si>
    <t xml:space="preserve">TimeId</t>
  </si>
  <si>
    <t xml:space="preserve">DateAndTime</t>
  </si>
  <si>
    <t xml:space="preserve">HR</t>
  </si>
  <si>
    <t xml:space="preserve">RRsys</t>
  </si>
  <si>
    <t xml:space="preserve">RRdiast</t>
  </si>
  <si>
    <t xml:space="preserve">ClinicalSQLDef</t>
  </si>
  <si>
    <t xml:space="preserve">CREATE TABLE "Clinical"</t>
  </si>
  <si>
    <t xml:space="preserve">    [PatId] INTEGER NOT NULL,</t>
  </si>
  <si>
    <t xml:space="preserve">    [TimeId] INTEGER  NOT NULL,</t>
  </si>
  <si>
    <t xml:space="preserve">    [DateAndTime] DATETIME  NOT NULL,</t>
  </si>
  <si>
    <t xml:space="preserve">    [HR]  DOUBLE  NOT NULL,</t>
  </si>
  <si>
    <t xml:space="preserve">    [RRsys] DOUBLE  NOT NULL,</t>
  </si>
  <si>
    <t xml:space="preserve">    [RRdiast] DOUBLE  NOT NULL,</t>
  </si>
  <si>
    <t xml:space="preserve">    FOREIGN KEY ([PatId]) REFERENCES "Patient" ([PatId]) </t>
  </si>
  <si>
    <t xml:space="preserve">        ON DELETE NO ACTION ON UPDATE NO ACTION</t>
  </si>
  <si>
    <t xml:space="preserve">Renin</t>
  </si>
  <si>
    <t xml:space="preserve">Aldosteron</t>
  </si>
  <si>
    <t xml:space="preserve">Noradrenalin</t>
  </si>
  <si>
    <t xml:space="preserve">Adrenalin</t>
  </si>
  <si>
    <t xml:space="preserve">Potassium</t>
  </si>
  <si>
    <t xml:space="preserve">Sodium</t>
  </si>
  <si>
    <t xml:space="preserve">Creatinine</t>
  </si>
  <si>
    <t xml:space="preserve">LaboratorySQLDef</t>
  </si>
  <si>
    <t xml:space="preserve">CREATE TABLE "Laboratory"</t>
  </si>
  <si>
    <t xml:space="preserve">    [Renin] DOUBLE  NOT NULL,</t>
  </si>
  <si>
    <t xml:space="preserve">    [Aldosteron] DOUBLE  NOT NULL,</t>
  </si>
  <si>
    <t xml:space="preserve">    [Noradrenalin] DOUBLE  NOT NULL,</t>
  </si>
  <si>
    <t xml:space="preserve">    [Adrenalin] DOUBLE  NOT NULL,</t>
  </si>
  <si>
    <t xml:space="preserve">    [Potassium] DOUBLE  NOT NULL,</t>
  </si>
  <si>
    <t xml:space="preserve">    [Sodium] DOUBLE  NOT NULL,</t>
  </si>
  <si>
    <t xml:space="preserve">    [Creatinine] DOUBLE  NOT NULL,</t>
  </si>
  <si>
    <t xml:space="preserve">PAEDP</t>
  </si>
  <si>
    <t xml:space="preserve">PAP</t>
  </si>
  <si>
    <t xml:space="preserve">RA</t>
  </si>
  <si>
    <t xml:space="preserve">CI</t>
  </si>
  <si>
    <t xml:space="preserve">MAP</t>
  </si>
  <si>
    <t xml:space="preserve">SI</t>
  </si>
  <si>
    <t xml:space="preserve">SVR</t>
  </si>
  <si>
    <t xml:space="preserve">PVR</t>
  </si>
  <si>
    <t xml:space="preserve">HemodynamicSQLDef</t>
  </si>
  <si>
    <t xml:space="preserve">CREATE TABLE "Hemodynamic"</t>
  </si>
  <si>
    <t xml:space="preserve">    [PAEDP] DOUBLE  NOT NULL,</t>
  </si>
  <si>
    <t xml:space="preserve">    [PAP] DOUBLE  NOT NULL,</t>
  </si>
  <si>
    <t xml:space="preserve">    [RA] DOUBLE  NOT NULL,</t>
  </si>
  <si>
    <t xml:space="preserve">    [CI] DOUBLE  NOT NULL,</t>
  </si>
  <si>
    <t xml:space="preserve">    [MAP] DOUBLE  NOT NULL,</t>
  </si>
  <si>
    <t xml:space="preserve">    [HR] DOUBLE  NOT NULL,</t>
  </si>
  <si>
    <t xml:space="preserve">    [SI] DOUBLE  NOT NULL,</t>
  </si>
  <si>
    <t xml:space="preserve">    [SVR] DOUBLE  NOT NULL,</t>
  </si>
  <si>
    <t xml:space="preserve">    [PVR] DOUBLE  NOT NULL,</t>
  </si>
  <si>
    <t xml:space="preserve">All valid timepoints</t>
  </si>
  <si>
    <t xml:space="preserve">TimeID</t>
  </si>
  <si>
    <t xml:space="preserve">Description</t>
  </si>
  <si>
    <t xml:space="preserve">Screening, Pre, Rest</t>
  </si>
  <si>
    <t xml:space="preserve">Screening, Pre, Exercise</t>
  </si>
  <si>
    <t xml:space="preserve">Screening, Post, Rest</t>
  </si>
  <si>
    <t xml:space="preserve">Screening, Post, Exercise</t>
  </si>
  <si>
    <t xml:space="preserve">1 month, Rest</t>
  </si>
  <si>
    <t xml:space="preserve">2 months, Rest</t>
  </si>
  <si>
    <t xml:space="preserve">3 months, Rest</t>
  </si>
  <si>
    <t xml:space="preserve">4 months, Rest</t>
  </si>
  <si>
    <t xml:space="preserve">5 months, Rest</t>
  </si>
  <si>
    <t xml:space="preserve">6 months, Rest</t>
  </si>
  <si>
    <t xml:space="preserve">6 months, Exercise</t>
  </si>
  <si>
    <t xml:space="preserve">Hemodynamics valid timepoints</t>
  </si>
  <si>
    <t xml:space="preserve">Laboratory valid timepoints</t>
  </si>
  <si>
    <t xml:space="preserve">Rest</t>
  </si>
  <si>
    <t xml:space="preserve">Excercise</t>
  </si>
  <si>
    <t xml:space="preserve">Unit</t>
  </si>
  <si>
    <t xml:space="preserve">Lower</t>
  </si>
  <si>
    <t xml:space="preserve">Upper</t>
  </si>
  <si>
    <t xml:space="preserve">Pulmonary artery enddiastolic pressure</t>
  </si>
  <si>
    <t xml:space="preserve">mmHg</t>
  </si>
  <si>
    <t xml:space="preserve">Pulmonary artery mean pressure</t>
  </si>
  <si>
    <t xml:space="preserve">RAP</t>
  </si>
  <si>
    <t xml:space="preserve">Right atrium, mean pressure</t>
  </si>
  <si>
    <t xml:space="preserve">Cardiac index</t>
  </si>
  <si>
    <t xml:space="preserve">l/min/m^2</t>
  </si>
  <si>
    <t xml:space="preserve">Mean arterial pressure</t>
  </si>
  <si>
    <t xml:space="preserve">Heart Rate</t>
  </si>
  <si>
    <t xml:space="preserve">1/min</t>
  </si>
  <si>
    <t xml:space="preserve">Stroke index</t>
  </si>
  <si>
    <t xml:space="preserve">ml/min/m^2</t>
  </si>
  <si>
    <t xml:space="preserve">Systemic vascular resistance</t>
  </si>
  <si>
    <t xml:space="preserve">dyn*s/cm^5</t>
  </si>
  <si>
    <t xml:space="preserve">Pulmonary vascular resistance</t>
  </si>
  <si>
    <t xml:space="preserve">ng/ml/h</t>
  </si>
  <si>
    <t xml:space="preserve">pg/ml</t>
  </si>
  <si>
    <t xml:space="preserve">ng/ml</t>
  </si>
  <si>
    <t xml:space="preserve">mmol/l</t>
  </si>
  <si>
    <t xml:space="preserve">  </t>
  </si>
  <si>
    <t xml:space="preserve">mg/dl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</si>
</sst>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General"/>
    <numFmt numFmtId="167" formatCode="dd/mm/yyyy\ hh:mm"/>
    <numFmt numFmtId="168" formatCode="dd/mm/yyyy&quot;, &quot;hh:mm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3">
    <fill>
      <patternFill patternType="none"/>
    </fill>
    <fill>
      <patternFill patternType="gray125"/>
    </fill>
    <fill>
      <patternFill patternType="solid">
        <fgColor rgb="FFDAE3F3"/>
        <bgColor rgb="FFCCFFFF"/>
      </patternFill>
    </fill>
  </fills>
  <borders count="4">
    <border diagonalUp="false" diagonalDown="false">
      <left/>
      <right/>
      <top/>
      <bottom/>
      <diagonal/>
    </border>
    <border diagonalUp="false" diagonalDown="false">
      <left/>
      <right style="thin">
        <color rgb="FF8FAADC"/>
      </right>
      <top style="thin">
        <color rgb="FF8FAADC"/>
      </top>
      <bottom style="thin">
        <color rgb="FF8FAADC"/>
      </bottom>
      <diagonal/>
    </border>
    <border diagonalUp="false" diagonalDown="false">
      <left style="thin">
        <color rgb="FF8FAADC"/>
      </left>
      <right/>
      <top style="thin">
        <color rgb="FF8FAADC"/>
      </top>
      <bottom/>
      <diagonal/>
    </border>
    <border diagonalUp="false" diagonalDown="false">
      <left/>
      <right style="thin">
        <color rgb="FF8FAADC"/>
      </right>
      <top style="thin">
        <color rgb="FF8FAADC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3">
    <dxf>
      <fill>
        <patternFill patternType="solid">
          <fgColor rgb="00FFFFFF"/>
        </patternFill>
      </fill>
    </dxf>
    <dxf>
      <fill>
        <patternFill patternType="solid">
          <fgColor rgb="FF000000"/>
          <bgColor rgb="FFFFFFFF"/>
        </patternFill>
      </fill>
    </dxf>
    <dxf>
      <fill>
        <patternFill patternType="solid">
          <fgColor rgb="FFDAE3F3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8FAADC"/>
      <rgbColor rgb="FF993366"/>
      <rgbColor rgb="FFFFFFCC"/>
      <rgbColor rgb="FFCCFFFF"/>
      <rgbColor rgb="FF660066"/>
      <rgbColor rgb="FFFF8080"/>
      <rgbColor rgb="FF0066CC"/>
      <rgbColor rgb="FFDAE3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ables/table1.xml><?xml version="1.0" encoding="utf-8"?>
<table xmlns="http://schemas.openxmlformats.org/spreadsheetml/2006/main" id="1" name="Clinical_Data" displayName="Clinical_Data" ref="A1:F89" headerRowCount="1" totalsRowCount="0" totalsRowShown="0">
  <autoFilter ref="A1:F89"/>
  <tableColumns count="6">
    <tableColumn id="1" name="PatId"/>
    <tableColumn id="2" name="TimeId"/>
    <tableColumn id="3" name="DateAndTime"/>
    <tableColumn id="4" name="HR"/>
    <tableColumn id="5" name="RRsys"/>
    <tableColumn id="6" name="RRdiast"/>
  </tableColumns>
</table>
</file>

<file path=xl/tables/table2.xml><?xml version="1.0" encoding="utf-8"?>
<table xmlns="http://schemas.openxmlformats.org/spreadsheetml/2006/main" id="2" name="ClinicalSQLDef" displayName="ClinicalSQLDef" ref="A1:A12" headerRowCount="1" totalsRowCount="0" totalsRowShown="0">
  <tableColumns count="1">
    <tableColumn id="1" name="ClinicalSQLDef"/>
  </tableColumns>
</table>
</file>

<file path=xl/tables/table3.xml><?xml version="1.0" encoding="utf-8"?>
<table xmlns="http://schemas.openxmlformats.org/spreadsheetml/2006/main" id="3" name="Hemodynamic_Data" displayName="Hemodynamic_Data" ref="A1:K49" headerRowCount="1" totalsRowCount="0" totalsRowShown="0">
  <autoFilter ref="A1:K49"/>
  <tableColumns count="11">
    <tableColumn id="1" name="PatId"/>
    <tableColumn id="2" name="TimeId"/>
    <tableColumn id="3" name="PAEDP"/>
    <tableColumn id="4" name="PAP"/>
    <tableColumn id="5" name="RA"/>
    <tableColumn id="6" name="CI"/>
    <tableColumn id="7" name="MAP"/>
    <tableColumn id="8" name="HR"/>
    <tableColumn id="9" name="SI"/>
    <tableColumn id="10" name="SVR"/>
    <tableColumn id="11" name="PVR"/>
  </tableColumns>
</table>
</file>

<file path=xl/tables/table4.xml><?xml version="1.0" encoding="utf-8"?>
<table xmlns="http://schemas.openxmlformats.org/spreadsheetml/2006/main" id="4" name="HemodynamicSQLDef" displayName="HemodynamicSQLDef" ref="A1:A17" headerRowCount="1" totalsRowCount="0" totalsRowShown="0">
  <autoFilter ref="A1:A17"/>
  <tableColumns count="1">
    <tableColumn id="1" name="HemodynamicSQLDef"/>
  </tableColumns>
</table>
</file>

<file path=xl/tables/table5.xml><?xml version="1.0" encoding="utf-8"?>
<table xmlns="http://schemas.openxmlformats.org/spreadsheetml/2006/main" id="5" name="Laboratory_Data" displayName="Laboratory_Data" ref="A1:I17" headerRowCount="1" totalsRowCount="0" totalsRowShown="0">
  <autoFilter ref="A1:I17"/>
  <tableColumns count="9">
    <tableColumn id="1" name="PatId"/>
    <tableColumn id="2" name="TimeId"/>
    <tableColumn id="3" name="Renin"/>
    <tableColumn id="4" name="Aldosteron"/>
    <tableColumn id="5" name="Noradrenalin"/>
    <tableColumn id="6" name="Adrenalin"/>
    <tableColumn id="7" name="Potassium"/>
    <tableColumn id="8" name="Sodium"/>
    <tableColumn id="9" name="Creatinine"/>
  </tableColumns>
</table>
</file>

<file path=xl/tables/table6.xml><?xml version="1.0" encoding="utf-8"?>
<table xmlns="http://schemas.openxmlformats.org/spreadsheetml/2006/main" id="6" name="LaboratorySQLDef" displayName="LaboratorySQLDef" ref="A1:A15" headerRowCount="1" totalsRowCount="0" totalsRowShown="0">
  <autoFilter ref="A1:A15"/>
  <tableColumns count="1">
    <tableColumn id="1" name="LaboratorySQLDef"/>
  </tableColumns>
</table>
</file>

<file path=xl/tables/table7.xml><?xml version="1.0" encoding="utf-8"?>
<table xmlns="http://schemas.openxmlformats.org/spreadsheetml/2006/main" id="7" name="Patient_Data" displayName="Patient_Data" ref="A1:M10" headerRowCount="1" totalsRowCount="0" totalsRowShown="0">
  <autoFilter ref="A1:M10"/>
  <tableColumns count="13">
    <tableColumn id="1" name="PatId"/>
    <tableColumn id="2" name="Stratum"/>
    <tableColumn id="3" name="Block"/>
    <tableColumn id="4" name="Diag"/>
    <tableColumn id="5" name="Gender"/>
    <tableColumn id="6" name="Age"/>
    <tableColumn id="7" name="Height"/>
    <tableColumn id="8" name="Weight"/>
    <tableColumn id="9" name="Consent"/>
    <tableColumn id="10" name="ConsentDate"/>
    <tableColumn id="11" name="Withdrawal"/>
    <tableColumn id="12" name="WithdrawalDate"/>
    <tableColumn id="13" name="Comments"/>
  </tableColumns>
</table>
</file>

<file path=xl/tables/table8.xml><?xml version="1.0" encoding="utf-8"?>
<table xmlns="http://schemas.openxmlformats.org/spreadsheetml/2006/main" id="8" name="PatientSQLDef" displayName="PatientSQLDef" ref="A1:A17" headerRowCount="1" totalsRowCount="0" totalsRowShown="0">
  <autoFilter ref="A1:A17"/>
  <tableColumns count="1">
    <tableColumn id="1" name="PatientSQLDef"/>
  </tableColumns>
</table>
</file>

<file path=xl/tables/table9.xml><?xml version="1.0" encoding="utf-8"?>
<table xmlns="http://schemas.openxmlformats.org/spreadsheetml/2006/main" id="9" name="Valid_AllTimepoints" displayName="Valid_AllTimepoints" ref="A4:B15" headerRowCount="1" totalsRowCount="0" totalsRowShown="0">
  <autoFilter ref="A4:B15"/>
  <tableColumns count="2">
    <tableColumn id="1" name="TimeID"/>
    <tableColumn id="2" name="Description"/>
  </tableColumns>
</table>
</file>

<file path=xl/tables/table10.xml><?xml version="1.0" encoding="utf-8"?>
<table xmlns="http://schemas.openxmlformats.org/spreadsheetml/2006/main" id="10" name="Valid_HemodynamicsTimepoints" displayName="Valid_HemodynamicsTimepoints" ref="A31:B33" headerRowCount="1" totalsRowCount="0" totalsRowShown="0">
  <autoFilter ref="A31:B33"/>
  <tableColumns count="2">
    <tableColumn id="1" name="TimeID"/>
    <tableColumn id="2" name="Description"/>
  </tableColumns>
</table>
</file>

<file path=xl/tables/table11.xml><?xml version="1.0" encoding="utf-8"?>
<table xmlns="http://schemas.openxmlformats.org/spreadsheetml/2006/main" id="11" name="Valid_LaboratoryTimepoints" displayName="Valid_LaboratoryTimepoints" ref="A20:B26" headerRowCount="1" totalsRowCount="0" totalsRowShown="0">
  <autoFilter ref="A20:B26"/>
  <tableColumns count="2">
    <tableColumn id="1" name="TimeID"/>
    <tableColumn id="2" name="Description"/>
  </tableColumns>
</tabl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table" Target="../tables/table7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table" Target="../tables/table8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table" Target="../tables/table1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table" Target="../tables/table2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table" Target="../tables/table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table" Target="../tables/table6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table" Target="../tables/table3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table" Target="../tables/table4.x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table" Target="../tables/table9.xml"/><Relationship Id="rId2" Type="http://schemas.openxmlformats.org/officeDocument/2006/relationships/table" Target="../tables/table10.xml"/><Relationship Id="rId3" Type="http://schemas.openxmlformats.org/officeDocument/2006/relationships/table" Target="../tables/table1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B15" activeCellId="0" sqref="B15"/>
    </sheetView>
  </sheetViews>
  <sheetFormatPr defaultColWidth="10.66796875" defaultRowHeight="14.25" zeroHeight="false" outlineLevelRow="0" outlineLevelCol="0"/>
  <cols>
    <col collapsed="false" customWidth="true" hidden="false" outlineLevel="0" max="1" min="1" style="1" width="7.06"/>
    <col collapsed="false" customWidth="true" hidden="false" outlineLevel="0" max="2" min="2" style="1" width="9.47"/>
    <col collapsed="false" customWidth="true" hidden="false" outlineLevel="0" max="3" min="3" style="1" width="7.26"/>
    <col collapsed="false" customWidth="true" hidden="false" outlineLevel="0" max="4" min="4" style="1" width="8.61"/>
    <col collapsed="false" customWidth="true" hidden="false" outlineLevel="0" max="5" min="5" style="1" width="8.93"/>
    <col collapsed="false" customWidth="true" hidden="false" outlineLevel="0" max="6" min="6" style="1" width="7.93"/>
    <col collapsed="false" customWidth="true" hidden="false" outlineLevel="0" max="7" min="7" style="1" width="8.47"/>
    <col collapsed="false" customWidth="true" hidden="false" outlineLevel="0" max="8" min="8" style="1" width="8.8"/>
    <col collapsed="false" customWidth="true" hidden="false" outlineLevel="0" max="9" min="9" style="1" width="9.6"/>
    <col collapsed="false" customWidth="true" hidden="false" outlineLevel="0" max="10" min="10" style="1" width="14.73"/>
    <col collapsed="false" customWidth="true" hidden="false" outlineLevel="0" max="11" min="11" style="1" width="12.4"/>
    <col collapsed="false" customWidth="true" hidden="false" outlineLevel="0" max="12" min="12" style="1" width="15.73"/>
    <col collapsed="false" customWidth="true" hidden="false" outlineLevel="0" max="13" min="13" style="1" width="11.58"/>
  </cols>
  <sheetData>
    <row r="1" customFormat="false" ht="14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customFormat="false" ht="14.25" hidden="false" customHeight="false" outlineLevel="0" collapsed="false">
      <c r="A2" s="1" t="n">
        <v>1001</v>
      </c>
      <c r="B2" s="3" t="s">
        <v>13</v>
      </c>
      <c r="C2" s="1" t="n">
        <v>1</v>
      </c>
      <c r="D2" s="4" t="s">
        <v>14</v>
      </c>
      <c r="E2" s="4" t="s">
        <v>15</v>
      </c>
      <c r="F2" s="1" t="n">
        <v>56</v>
      </c>
      <c r="G2" s="1" t="n">
        <v>168</v>
      </c>
      <c r="H2" s="1" t="n">
        <v>56</v>
      </c>
      <c r="I2" s="5" t="b">
        <f aca="false">TRUE()</f>
        <v>1</v>
      </c>
      <c r="J2" s="6" t="n">
        <v>36943.375</v>
      </c>
      <c r="K2" s="5" t="b">
        <f aca="false">TRUE()</f>
        <v>1</v>
      </c>
      <c r="L2" s="6" t="n">
        <v>36943.375</v>
      </c>
      <c r="M2" s="7" t="s">
        <v>16</v>
      </c>
    </row>
    <row r="3" customFormat="false" ht="14.25" hidden="false" customHeight="false" outlineLevel="0" collapsed="false">
      <c r="A3" s="1" t="n">
        <v>1002</v>
      </c>
      <c r="B3" s="3" t="s">
        <v>13</v>
      </c>
      <c r="C3" s="1" t="n">
        <v>1</v>
      </c>
      <c r="D3" s="4" t="s">
        <v>14</v>
      </c>
      <c r="E3" s="4" t="s">
        <v>15</v>
      </c>
      <c r="F3" s="1" t="n">
        <v>34</v>
      </c>
      <c r="G3" s="1" t="n">
        <v>175</v>
      </c>
      <c r="H3" s="1" t="n">
        <v>78</v>
      </c>
      <c r="I3" s="5" t="b">
        <f aca="false">FALSE()</f>
        <v>0</v>
      </c>
      <c r="J3" s="6" t="n">
        <v>36943.375</v>
      </c>
      <c r="K3" s="5" t="b">
        <f aca="false">FALSE()</f>
        <v>0</v>
      </c>
      <c r="L3" s="6" t="n">
        <v>36943.375</v>
      </c>
      <c r="M3" s="7" t="s">
        <v>17</v>
      </c>
    </row>
    <row r="4" customFormat="false" ht="14.25" hidden="false" customHeight="false" outlineLevel="0" collapsed="false">
      <c r="A4" s="1" t="n">
        <v>1003</v>
      </c>
      <c r="B4" s="3" t="s">
        <v>18</v>
      </c>
      <c r="C4" s="1" t="n">
        <v>1</v>
      </c>
      <c r="D4" s="4" t="s">
        <v>19</v>
      </c>
      <c r="E4" s="4" t="s">
        <v>15</v>
      </c>
      <c r="F4" s="1" t="n">
        <v>87</v>
      </c>
      <c r="G4" s="1" t="n">
        <v>181</v>
      </c>
      <c r="H4" s="1" t="n">
        <v>65</v>
      </c>
      <c r="I4" s="5" t="b">
        <f aca="false">TRUE()</f>
        <v>1</v>
      </c>
      <c r="J4" s="6" t="n">
        <v>36943.375</v>
      </c>
      <c r="K4" s="5" t="b">
        <f aca="false">TRUE()</f>
        <v>1</v>
      </c>
      <c r="L4" s="6" t="n">
        <v>36943.375</v>
      </c>
      <c r="M4" s="7" t="s">
        <v>20</v>
      </c>
    </row>
    <row r="5" customFormat="false" ht="14.25" hidden="false" customHeight="false" outlineLevel="0" collapsed="false">
      <c r="A5" s="1" t="n">
        <v>1004</v>
      </c>
      <c r="B5" s="3" t="s">
        <v>18</v>
      </c>
      <c r="C5" s="1" t="n">
        <v>1</v>
      </c>
      <c r="D5" s="4" t="s">
        <v>19</v>
      </c>
      <c r="E5" s="4" t="s">
        <v>21</v>
      </c>
      <c r="F5" s="1" t="n">
        <v>34</v>
      </c>
      <c r="G5" s="1" t="n">
        <v>163</v>
      </c>
      <c r="H5" s="1" t="n">
        <v>89</v>
      </c>
      <c r="I5" s="5" t="b">
        <f aca="false">TRUE()</f>
        <v>1</v>
      </c>
      <c r="J5" s="6" t="n">
        <v>36943.375</v>
      </c>
      <c r="K5" s="5" t="b">
        <f aca="false">TRUE()</f>
        <v>1</v>
      </c>
      <c r="L5" s="6" t="n">
        <v>36943.375</v>
      </c>
      <c r="M5" s="7" t="s">
        <v>22</v>
      </c>
    </row>
    <row r="6" customFormat="false" ht="14.25" hidden="false" customHeight="false" outlineLevel="0" collapsed="false">
      <c r="A6" s="1" t="n">
        <v>1005</v>
      </c>
      <c r="B6" s="3" t="s">
        <v>23</v>
      </c>
      <c r="C6" s="1" t="n">
        <v>1</v>
      </c>
      <c r="D6" s="4" t="s">
        <v>19</v>
      </c>
      <c r="E6" s="4" t="s">
        <v>21</v>
      </c>
      <c r="F6" s="1" t="n">
        <v>63</v>
      </c>
      <c r="G6" s="1" t="n">
        <v>178</v>
      </c>
      <c r="H6" s="1" t="n">
        <v>75</v>
      </c>
      <c r="I6" s="5" t="b">
        <f aca="false">TRUE()</f>
        <v>1</v>
      </c>
      <c r="J6" s="6" t="n">
        <v>36943.375</v>
      </c>
      <c r="K6" s="5" t="b">
        <f aca="false">TRUE()</f>
        <v>1</v>
      </c>
      <c r="L6" s="6" t="n">
        <v>36943.375</v>
      </c>
      <c r="M6" s="7" t="s">
        <v>24</v>
      </c>
    </row>
    <row r="7" customFormat="false" ht="14.25" hidden="false" customHeight="false" outlineLevel="0" collapsed="false">
      <c r="A7" s="1" t="n">
        <v>1006</v>
      </c>
      <c r="B7" s="3" t="s">
        <v>23</v>
      </c>
      <c r="C7" s="1" t="n">
        <v>1</v>
      </c>
      <c r="D7" s="4" t="s">
        <v>14</v>
      </c>
      <c r="E7" s="4" t="s">
        <v>21</v>
      </c>
      <c r="F7" s="1" t="n">
        <v>58</v>
      </c>
      <c r="G7" s="1" t="n">
        <v>190</v>
      </c>
      <c r="H7" s="1" t="n">
        <v>78</v>
      </c>
      <c r="I7" s="5" t="b">
        <f aca="false">TRUE()</f>
        <v>1</v>
      </c>
      <c r="J7" s="6" t="n">
        <v>36943.375</v>
      </c>
      <c r="K7" s="5" t="b">
        <f aca="false">TRUE()</f>
        <v>1</v>
      </c>
      <c r="L7" s="6" t="n">
        <v>36943.375</v>
      </c>
      <c r="M7" s="7" t="s">
        <v>25</v>
      </c>
    </row>
    <row r="8" customFormat="false" ht="14.25" hidden="false" customHeight="false" outlineLevel="0" collapsed="false">
      <c r="A8" s="1" t="n">
        <v>1007</v>
      </c>
      <c r="B8" s="3" t="s">
        <v>13</v>
      </c>
      <c r="C8" s="1" t="n">
        <v>2</v>
      </c>
      <c r="D8" s="4" t="s">
        <v>14</v>
      </c>
      <c r="E8" s="4" t="s">
        <v>15</v>
      </c>
      <c r="F8" s="1" t="n">
        <v>44</v>
      </c>
      <c r="G8" s="1" t="n">
        <v>188</v>
      </c>
      <c r="H8" s="1" t="n">
        <v>84</v>
      </c>
      <c r="I8" s="5" t="b">
        <f aca="false">TRUE()</f>
        <v>1</v>
      </c>
      <c r="J8" s="6" t="n">
        <v>36943.375</v>
      </c>
      <c r="K8" s="5" t="b">
        <f aca="false">TRUE()</f>
        <v>1</v>
      </c>
      <c r="L8" s="6" t="n">
        <v>36943.375</v>
      </c>
      <c r="M8" s="7" t="s">
        <v>26</v>
      </c>
    </row>
    <row r="9" customFormat="false" ht="14.25" hidden="false" customHeight="false" outlineLevel="0" collapsed="false">
      <c r="A9" s="1" t="n">
        <v>1008</v>
      </c>
      <c r="B9" s="3" t="s">
        <v>18</v>
      </c>
      <c r="C9" s="1" t="n">
        <v>2</v>
      </c>
      <c r="D9" s="4" t="s">
        <v>14</v>
      </c>
      <c r="E9" s="4" t="s">
        <v>21</v>
      </c>
      <c r="F9" s="1" t="n">
        <v>49</v>
      </c>
      <c r="G9" s="1" t="n">
        <v>155</v>
      </c>
      <c r="H9" s="1" t="n">
        <v>66</v>
      </c>
      <c r="I9" s="5" t="b">
        <f aca="false">TRUE()</f>
        <v>1</v>
      </c>
      <c r="J9" s="6" t="n">
        <v>36943.375</v>
      </c>
      <c r="K9" s="5" t="b">
        <f aca="false">TRUE()</f>
        <v>1</v>
      </c>
      <c r="L9" s="6" t="n">
        <v>36943.375</v>
      </c>
      <c r="M9" s="7" t="s">
        <v>27</v>
      </c>
    </row>
    <row r="10" customFormat="false" ht="14.25" hidden="false" customHeight="false" outlineLevel="0" collapsed="false">
      <c r="A10" s="1" t="n">
        <v>1009</v>
      </c>
      <c r="B10" s="3" t="s">
        <v>23</v>
      </c>
      <c r="C10" s="1" t="n">
        <v>2</v>
      </c>
      <c r="D10" s="4" t="s">
        <v>19</v>
      </c>
      <c r="E10" s="4" t="s">
        <v>15</v>
      </c>
      <c r="F10" s="1" t="n">
        <v>55</v>
      </c>
      <c r="G10" s="1" t="n">
        <v>169</v>
      </c>
      <c r="H10" s="1" t="n">
        <v>71</v>
      </c>
      <c r="I10" s="5" t="b">
        <f aca="false">TRUE()</f>
        <v>1</v>
      </c>
      <c r="J10" s="6" t="n">
        <v>36943.375</v>
      </c>
      <c r="K10" s="5" t="b">
        <f aca="false">TRUE()</f>
        <v>1</v>
      </c>
      <c r="L10" s="6" t="n">
        <v>36943.375</v>
      </c>
      <c r="M10" s="7" t="s">
        <v>28</v>
      </c>
    </row>
  </sheetData>
  <dataValidations count="4">
    <dataValidation allowBlank="true" errorStyle="stop" operator="between" showDropDown="false" showErrorMessage="true" showInputMessage="true" sqref="A2:A10" type="whole">
      <formula1>1000</formula1>
      <formula2>9000</formula2>
    </dataValidation>
    <dataValidation allowBlank="true" errorStyle="stop" operator="between" showDropDown="false" showErrorMessage="true" showInputMessage="true" sqref="I2:I10 K2:K10" type="list">
      <formula1>"TRUE,FALSE"</formula1>
      <formula2>0</formula2>
    </dataValidation>
    <dataValidation allowBlank="true" errorStyle="stop" operator="greaterThan" showDropDown="false" showErrorMessage="true" showInputMessage="true" sqref="J2:J10 L2:L10" type="date">
      <formula1>1900</formula1>
      <formula2>0</formula2>
    </dataValidation>
    <dataValidation allowBlank="true" errorStyle="stop" operator="lessThan" showDropDown="false" showErrorMessage="true" showInputMessage="true" sqref="M2:M10" type="textLength">
      <formula1>1000</formula1>
      <formula2>0</formula2>
    </dataValidation>
  </dataValidation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1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35.82"/>
  </cols>
  <sheetData>
    <row r="1" customFormat="false" ht="12.8" hidden="false" customHeight="false" outlineLevel="0" collapsed="false">
      <c r="A1" s="2" t="s">
        <v>29</v>
      </c>
    </row>
    <row r="2" customFormat="false" ht="13.8" hidden="false" customHeight="false" outlineLevel="0" collapsed="false">
      <c r="A2" s="1" t="s">
        <v>30</v>
      </c>
    </row>
    <row r="3" customFormat="false" ht="13.8" hidden="false" customHeight="false" outlineLevel="0" collapsed="false">
      <c r="A3" s="1" t="s">
        <v>31</v>
      </c>
    </row>
    <row r="4" customFormat="false" ht="13.8" hidden="false" customHeight="false" outlineLevel="0" collapsed="false">
      <c r="A4" s="1" t="s">
        <v>32</v>
      </c>
    </row>
    <row r="5" customFormat="false" ht="13.8" hidden="false" customHeight="false" outlineLevel="0" collapsed="false">
      <c r="A5" s="1" t="s">
        <v>33</v>
      </c>
    </row>
    <row r="6" customFormat="false" ht="13.8" hidden="false" customHeight="false" outlineLevel="0" collapsed="false">
      <c r="A6" s="1" t="s">
        <v>34</v>
      </c>
    </row>
    <row r="7" customFormat="false" ht="13.8" hidden="false" customHeight="false" outlineLevel="0" collapsed="false">
      <c r="A7" s="1" t="s">
        <v>35</v>
      </c>
    </row>
    <row r="8" customFormat="false" ht="13.8" hidden="false" customHeight="false" outlineLevel="0" collapsed="false">
      <c r="A8" s="1" t="s">
        <v>36</v>
      </c>
    </row>
    <row r="9" customFormat="false" ht="13.8" hidden="false" customHeight="false" outlineLevel="0" collapsed="false">
      <c r="A9" s="1" t="s">
        <v>37</v>
      </c>
    </row>
    <row r="10" customFormat="false" ht="13.8" hidden="false" customHeight="false" outlineLevel="0" collapsed="false">
      <c r="A10" s="1" t="s">
        <v>38</v>
      </c>
    </row>
    <row r="11" customFormat="false" ht="13.8" hidden="false" customHeight="false" outlineLevel="0" collapsed="false">
      <c r="A11" s="1" t="s">
        <v>39</v>
      </c>
    </row>
    <row r="12" customFormat="false" ht="13.8" hidden="false" customHeight="false" outlineLevel="0" collapsed="false">
      <c r="A12" s="1" t="s">
        <v>40</v>
      </c>
    </row>
    <row r="13" customFormat="false" ht="13.8" hidden="false" customHeight="false" outlineLevel="0" collapsed="false">
      <c r="A13" s="1" t="s">
        <v>41</v>
      </c>
    </row>
    <row r="14" customFormat="false" ht="13.8" hidden="false" customHeight="false" outlineLevel="0" collapsed="false">
      <c r="A14" s="1" t="s">
        <v>42</v>
      </c>
    </row>
    <row r="15" customFormat="false" ht="13.8" hidden="false" customHeight="false" outlineLevel="0" collapsed="false">
      <c r="A15" s="1" t="s">
        <v>43</v>
      </c>
    </row>
    <row r="16" customFormat="false" ht="13.8" hidden="false" customHeight="false" outlineLevel="0" collapsed="false">
      <c r="A16" s="1" t="s">
        <v>44</v>
      </c>
    </row>
    <row r="17" customFormat="false" ht="13.8" hidden="false" customHeight="false" outlineLevel="0" collapsed="false">
      <c r="A17" s="1" t="s">
        <v>45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  <tableParts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8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C3" activeCellId="0" sqref="C3"/>
    </sheetView>
  </sheetViews>
  <sheetFormatPr defaultColWidth="10.66796875" defaultRowHeight="14.25" zeroHeight="false" outlineLevelRow="0" outlineLevelCol="0"/>
  <cols>
    <col collapsed="false" customWidth="true" hidden="false" outlineLevel="0" max="3" min="3" style="1" width="17.88"/>
  </cols>
  <sheetData>
    <row r="1" customFormat="false" ht="14.25" hidden="false" customHeight="false" outlineLevel="0" collapsed="false">
      <c r="A1" s="2" t="s">
        <v>0</v>
      </c>
      <c r="B1" s="2" t="s">
        <v>46</v>
      </c>
      <c r="C1" s="2" t="s">
        <v>47</v>
      </c>
      <c r="D1" s="2" t="s">
        <v>48</v>
      </c>
      <c r="E1" s="2" t="s">
        <v>49</v>
      </c>
      <c r="F1" s="2" t="s">
        <v>50</v>
      </c>
    </row>
    <row r="2" customFormat="false" ht="14.25" hidden="false" customHeight="false" outlineLevel="0" collapsed="false">
      <c r="A2" s="1" t="n">
        <v>1001</v>
      </c>
      <c r="B2" s="1" t="n">
        <v>101</v>
      </c>
      <c r="C2" s="8" t="n">
        <v>36971.3333333333</v>
      </c>
      <c r="D2" s="1" t="n">
        <v>64</v>
      </c>
      <c r="E2" s="1" t="n">
        <v>125</v>
      </c>
      <c r="F2" s="1" t="n">
        <v>84</v>
      </c>
    </row>
    <row r="3" customFormat="false" ht="14.25" hidden="false" customHeight="false" outlineLevel="0" collapsed="false">
      <c r="A3" s="1" t="n">
        <v>1001</v>
      </c>
      <c r="B3" s="1" t="n">
        <v>102</v>
      </c>
      <c r="C3" s="8" t="n">
        <v>36943.375</v>
      </c>
      <c r="D3" s="1" t="n">
        <v>83</v>
      </c>
      <c r="E3" s="1" t="n">
        <v>160</v>
      </c>
      <c r="F3" s="1" t="n">
        <v>95</v>
      </c>
    </row>
    <row r="4" customFormat="false" ht="14.25" hidden="false" customHeight="false" outlineLevel="0" collapsed="false">
      <c r="A4" s="1" t="n">
        <v>1001</v>
      </c>
      <c r="B4" s="1" t="n">
        <v>103</v>
      </c>
      <c r="C4" s="8" t="n">
        <v>36943.4166666667</v>
      </c>
      <c r="D4" s="1" t="n">
        <v>64</v>
      </c>
      <c r="E4" s="1" t="n">
        <v>125</v>
      </c>
      <c r="F4" s="1" t="n">
        <v>84</v>
      </c>
    </row>
    <row r="5" customFormat="false" ht="14.25" hidden="false" customHeight="false" outlineLevel="0" collapsed="false">
      <c r="A5" s="1" t="n">
        <v>1001</v>
      </c>
      <c r="B5" s="1" t="n">
        <v>104</v>
      </c>
      <c r="C5" s="8" t="n">
        <v>36943.4583333333</v>
      </c>
      <c r="D5" s="1" t="n">
        <v>67</v>
      </c>
      <c r="E5" s="1" t="n">
        <v>130</v>
      </c>
      <c r="F5" s="1" t="n">
        <v>85</v>
      </c>
    </row>
    <row r="6" customFormat="false" ht="14.25" hidden="false" customHeight="false" outlineLevel="0" collapsed="false">
      <c r="A6" s="1" t="n">
        <v>1001</v>
      </c>
      <c r="B6" s="1" t="n">
        <v>111</v>
      </c>
      <c r="C6" s="8" t="n">
        <v>36943.3333333333</v>
      </c>
      <c r="D6" s="1" t="n">
        <v>91</v>
      </c>
      <c r="E6" s="1" t="n">
        <v>155</v>
      </c>
      <c r="F6" s="1" t="n">
        <v>94</v>
      </c>
    </row>
    <row r="7" customFormat="false" ht="14.25" hidden="false" customHeight="false" outlineLevel="0" collapsed="false">
      <c r="A7" s="1" t="n">
        <v>1001</v>
      </c>
      <c r="B7" s="1" t="n">
        <v>121</v>
      </c>
      <c r="C7" s="8" t="n">
        <v>37002.3333333333</v>
      </c>
      <c r="D7" s="1" t="n">
        <v>78</v>
      </c>
      <c r="E7" s="1" t="n">
        <v>124</v>
      </c>
      <c r="F7" s="1" t="n">
        <v>83</v>
      </c>
    </row>
    <row r="8" customFormat="false" ht="14.25" hidden="false" customHeight="false" outlineLevel="0" collapsed="false">
      <c r="A8" s="1" t="n">
        <v>1001</v>
      </c>
      <c r="B8" s="1" t="n">
        <v>131</v>
      </c>
      <c r="C8" s="8" t="n">
        <v>37032.3340277778</v>
      </c>
      <c r="D8" s="1" t="n">
        <v>73</v>
      </c>
      <c r="E8" s="1" t="n">
        <v>123</v>
      </c>
      <c r="F8" s="1" t="n">
        <v>82</v>
      </c>
    </row>
    <row r="9" customFormat="false" ht="14.25" hidden="false" customHeight="false" outlineLevel="0" collapsed="false">
      <c r="A9" s="1" t="n">
        <v>1001</v>
      </c>
      <c r="B9" s="1" t="n">
        <v>141</v>
      </c>
      <c r="C9" s="8" t="n">
        <v>37063.3333333333</v>
      </c>
      <c r="D9" s="1" t="n">
        <v>75</v>
      </c>
      <c r="E9" s="1" t="n">
        <v>122</v>
      </c>
      <c r="F9" s="1" t="n">
        <v>81</v>
      </c>
    </row>
    <row r="10" customFormat="false" ht="14.25" hidden="false" customHeight="false" outlineLevel="0" collapsed="false">
      <c r="A10" s="1" t="n">
        <v>1001</v>
      </c>
      <c r="B10" s="1" t="n">
        <v>151</v>
      </c>
      <c r="C10" s="8" t="n">
        <v>37093.3333333333</v>
      </c>
      <c r="D10" s="1" t="n">
        <v>76</v>
      </c>
      <c r="E10" s="1" t="n">
        <v>121</v>
      </c>
      <c r="F10" s="1" t="n">
        <v>81</v>
      </c>
    </row>
    <row r="11" customFormat="false" ht="14.25" hidden="false" customHeight="false" outlineLevel="0" collapsed="false">
      <c r="A11" s="1" t="n">
        <v>1001</v>
      </c>
      <c r="B11" s="1" t="n">
        <v>161</v>
      </c>
      <c r="C11" s="8" t="n">
        <v>37124.4166666667</v>
      </c>
      <c r="D11" s="1" t="n">
        <v>66</v>
      </c>
      <c r="E11" s="1" t="n">
        <v>120</v>
      </c>
      <c r="F11" s="1" t="n">
        <v>80</v>
      </c>
    </row>
    <row r="12" customFormat="false" ht="14.25" hidden="false" customHeight="false" outlineLevel="0" collapsed="false">
      <c r="A12" s="1" t="n">
        <v>1001</v>
      </c>
      <c r="B12" s="1" t="n">
        <v>162</v>
      </c>
      <c r="C12" s="8" t="n">
        <v>37124.4583333333</v>
      </c>
      <c r="D12" s="1" t="n">
        <v>102</v>
      </c>
      <c r="E12" s="1" t="n">
        <v>150</v>
      </c>
      <c r="F12" s="1" t="n">
        <v>90</v>
      </c>
    </row>
    <row r="13" customFormat="false" ht="14.25" hidden="false" customHeight="false" outlineLevel="0" collapsed="false">
      <c r="A13" s="1" t="n">
        <v>1002</v>
      </c>
      <c r="B13" s="1" t="n">
        <v>101</v>
      </c>
      <c r="C13" s="8" t="n">
        <v>37004.3333333333</v>
      </c>
      <c r="D13" s="1" t="n">
        <v>67</v>
      </c>
      <c r="E13" s="1" t="n">
        <v>130</v>
      </c>
      <c r="F13" s="1" t="n">
        <v>85</v>
      </c>
    </row>
    <row r="14" customFormat="false" ht="14.25" hidden="false" customHeight="false" outlineLevel="0" collapsed="false">
      <c r="A14" s="1" t="n">
        <v>1002</v>
      </c>
      <c r="B14" s="1" t="n">
        <v>102</v>
      </c>
      <c r="C14" s="8" t="n">
        <v>37004.375</v>
      </c>
      <c r="D14" s="1" t="n">
        <v>83</v>
      </c>
      <c r="E14" s="1" t="n">
        <v>160</v>
      </c>
      <c r="F14" s="1" t="n">
        <v>95</v>
      </c>
    </row>
    <row r="15" customFormat="false" ht="14.25" hidden="false" customHeight="false" outlineLevel="0" collapsed="false">
      <c r="A15" s="1" t="n">
        <v>1002</v>
      </c>
      <c r="B15" s="1" t="n">
        <v>103</v>
      </c>
      <c r="C15" s="8" t="n">
        <v>37004.4166666667</v>
      </c>
      <c r="D15" s="1" t="n">
        <v>64</v>
      </c>
      <c r="E15" s="1" t="n">
        <v>125</v>
      </c>
      <c r="F15" s="1" t="n">
        <v>84</v>
      </c>
    </row>
    <row r="16" customFormat="false" ht="14.25" hidden="false" customHeight="false" outlineLevel="0" collapsed="false">
      <c r="A16" s="1" t="n">
        <v>1002</v>
      </c>
      <c r="B16" s="1" t="n">
        <v>104</v>
      </c>
      <c r="C16" s="8" t="n">
        <v>37004.4583333333</v>
      </c>
      <c r="D16" s="1" t="n">
        <v>91</v>
      </c>
      <c r="E16" s="1" t="n">
        <v>155</v>
      </c>
      <c r="F16" s="1" t="n">
        <v>94</v>
      </c>
    </row>
    <row r="17" customFormat="false" ht="14.25" hidden="false" customHeight="false" outlineLevel="0" collapsed="false">
      <c r="A17" s="1" t="n">
        <v>1002</v>
      </c>
      <c r="B17" s="1" t="n">
        <v>111</v>
      </c>
      <c r="C17" s="8" t="n">
        <v>37034.3333333333</v>
      </c>
      <c r="D17" s="1" t="n">
        <v>64</v>
      </c>
      <c r="E17" s="1" t="n">
        <v>125</v>
      </c>
      <c r="F17" s="1" t="n">
        <v>84</v>
      </c>
    </row>
    <row r="18" customFormat="false" ht="14.25" hidden="false" customHeight="false" outlineLevel="0" collapsed="false">
      <c r="A18" s="1" t="n">
        <v>1002</v>
      </c>
      <c r="B18" s="1" t="n">
        <v>121</v>
      </c>
      <c r="C18" s="8" t="n">
        <v>37065.3333333333</v>
      </c>
      <c r="D18" s="1" t="n">
        <v>78</v>
      </c>
      <c r="E18" s="1" t="n">
        <v>124</v>
      </c>
      <c r="F18" s="1" t="n">
        <v>83</v>
      </c>
    </row>
    <row r="19" customFormat="false" ht="14.25" hidden="false" customHeight="false" outlineLevel="0" collapsed="false">
      <c r="A19" s="1" t="n">
        <v>1002</v>
      </c>
      <c r="B19" s="1" t="n">
        <v>131</v>
      </c>
      <c r="C19" s="8" t="n">
        <v>37095.3333333333</v>
      </c>
      <c r="D19" s="1" t="n">
        <v>73</v>
      </c>
      <c r="E19" s="1" t="n">
        <v>123</v>
      </c>
      <c r="F19" s="1" t="n">
        <v>82</v>
      </c>
    </row>
    <row r="20" customFormat="false" ht="14.25" hidden="false" customHeight="false" outlineLevel="0" collapsed="false">
      <c r="A20" s="1" t="n">
        <v>1002</v>
      </c>
      <c r="B20" s="1" t="n">
        <v>141</v>
      </c>
      <c r="C20" s="8" t="n">
        <v>37126.3333333333</v>
      </c>
      <c r="D20" s="1" t="n">
        <v>75</v>
      </c>
      <c r="E20" s="1" t="n">
        <v>122</v>
      </c>
      <c r="F20" s="1" t="n">
        <v>81</v>
      </c>
    </row>
    <row r="21" customFormat="false" ht="14.25" hidden="false" customHeight="false" outlineLevel="0" collapsed="false">
      <c r="A21" s="1" t="n">
        <v>1002</v>
      </c>
      <c r="B21" s="1" t="n">
        <v>151</v>
      </c>
      <c r="C21" s="8" t="n">
        <v>37157.3333333333</v>
      </c>
      <c r="D21" s="1" t="n">
        <v>76</v>
      </c>
      <c r="E21" s="1" t="n">
        <v>121</v>
      </c>
      <c r="F21" s="1" t="n">
        <v>81</v>
      </c>
    </row>
    <row r="22" customFormat="false" ht="14.25" hidden="false" customHeight="false" outlineLevel="0" collapsed="false">
      <c r="A22" s="1" t="n">
        <v>1002</v>
      </c>
      <c r="B22" s="1" t="n">
        <v>161</v>
      </c>
      <c r="C22" s="8" t="n">
        <v>37187.4166666667</v>
      </c>
      <c r="D22" s="1" t="n">
        <v>66</v>
      </c>
      <c r="E22" s="1" t="n">
        <v>120</v>
      </c>
      <c r="F22" s="1" t="n">
        <v>80</v>
      </c>
    </row>
    <row r="23" customFormat="false" ht="14.25" hidden="false" customHeight="false" outlineLevel="0" collapsed="false">
      <c r="A23" s="1" t="n">
        <v>1002</v>
      </c>
      <c r="B23" s="1" t="n">
        <v>162</v>
      </c>
      <c r="C23" s="8" t="n">
        <v>37187.4583333333</v>
      </c>
      <c r="D23" s="1" t="n">
        <v>102</v>
      </c>
      <c r="E23" s="1" t="n">
        <v>150</v>
      </c>
      <c r="F23" s="1" t="n">
        <v>90</v>
      </c>
    </row>
    <row r="24" customFormat="false" ht="14.25" hidden="false" customHeight="false" outlineLevel="0" collapsed="false">
      <c r="A24" s="1" t="n">
        <v>1003</v>
      </c>
      <c r="B24" s="1" t="n">
        <v>101</v>
      </c>
      <c r="C24" s="8" t="n">
        <v>37060.3333333333</v>
      </c>
      <c r="D24" s="1" t="n">
        <v>67</v>
      </c>
      <c r="E24" s="1" t="n">
        <v>130</v>
      </c>
      <c r="F24" s="1" t="n">
        <v>85</v>
      </c>
    </row>
    <row r="25" customFormat="false" ht="14.25" hidden="false" customHeight="false" outlineLevel="0" collapsed="false">
      <c r="A25" s="1" t="n">
        <v>1003</v>
      </c>
      <c r="B25" s="1" t="n">
        <v>102</v>
      </c>
      <c r="C25" s="8" t="n">
        <v>37060.375</v>
      </c>
      <c r="D25" s="1" t="n">
        <v>83</v>
      </c>
      <c r="E25" s="1" t="n">
        <v>160</v>
      </c>
      <c r="F25" s="1" t="n">
        <v>95</v>
      </c>
    </row>
    <row r="26" customFormat="false" ht="14.25" hidden="false" customHeight="false" outlineLevel="0" collapsed="false">
      <c r="A26" s="1" t="n">
        <v>1003</v>
      </c>
      <c r="B26" s="1" t="n">
        <v>103</v>
      </c>
      <c r="C26" s="8" t="n">
        <v>37060.4166666667</v>
      </c>
      <c r="D26" s="1" t="n">
        <v>64</v>
      </c>
      <c r="E26" s="1" t="n">
        <v>125</v>
      </c>
      <c r="F26" s="1" t="n">
        <v>84</v>
      </c>
    </row>
    <row r="27" customFormat="false" ht="14.25" hidden="false" customHeight="false" outlineLevel="0" collapsed="false">
      <c r="A27" s="1" t="n">
        <v>1003</v>
      </c>
      <c r="B27" s="1" t="n">
        <v>104</v>
      </c>
      <c r="C27" s="8" t="n">
        <v>37060.4583333333</v>
      </c>
      <c r="D27" s="1" t="n">
        <v>91</v>
      </c>
      <c r="E27" s="1" t="n">
        <v>155</v>
      </c>
      <c r="F27" s="1" t="n">
        <v>94</v>
      </c>
    </row>
    <row r="28" customFormat="false" ht="14.25" hidden="false" customHeight="false" outlineLevel="0" collapsed="false">
      <c r="A28" s="1" t="n">
        <v>1003</v>
      </c>
      <c r="B28" s="1" t="n">
        <v>111</v>
      </c>
      <c r="C28" s="8" t="n">
        <v>37090.3333333333</v>
      </c>
      <c r="D28" s="1" t="n">
        <v>64</v>
      </c>
      <c r="E28" s="1" t="n">
        <v>125</v>
      </c>
      <c r="F28" s="1" t="n">
        <v>84</v>
      </c>
    </row>
    <row r="29" customFormat="false" ht="14.25" hidden="false" customHeight="false" outlineLevel="0" collapsed="false">
      <c r="A29" s="1" t="n">
        <v>1003</v>
      </c>
      <c r="B29" s="1" t="n">
        <v>121</v>
      </c>
      <c r="C29" s="8" t="n">
        <v>37121.3333333333</v>
      </c>
      <c r="D29" s="1" t="n">
        <v>78</v>
      </c>
      <c r="E29" s="1" t="n">
        <v>124</v>
      </c>
      <c r="F29" s="1" t="n">
        <v>83</v>
      </c>
    </row>
    <row r="30" customFormat="false" ht="14.25" hidden="false" customHeight="false" outlineLevel="0" collapsed="false">
      <c r="A30" s="1" t="n">
        <v>1003</v>
      </c>
      <c r="B30" s="1" t="n">
        <v>131</v>
      </c>
      <c r="C30" s="8" t="n">
        <v>37152.3333333333</v>
      </c>
      <c r="D30" s="1" t="n">
        <v>73</v>
      </c>
      <c r="E30" s="1" t="n">
        <v>123</v>
      </c>
      <c r="F30" s="1" t="n">
        <v>82</v>
      </c>
    </row>
    <row r="31" customFormat="false" ht="14.25" hidden="false" customHeight="false" outlineLevel="0" collapsed="false">
      <c r="A31" s="1" t="n">
        <v>1003</v>
      </c>
      <c r="B31" s="1" t="n">
        <v>141</v>
      </c>
      <c r="C31" s="8" t="n">
        <v>37182.3333333333</v>
      </c>
      <c r="D31" s="1" t="n">
        <v>75</v>
      </c>
      <c r="E31" s="1" t="n">
        <v>122</v>
      </c>
      <c r="F31" s="1" t="n">
        <v>81</v>
      </c>
    </row>
    <row r="32" customFormat="false" ht="14.25" hidden="false" customHeight="false" outlineLevel="0" collapsed="false">
      <c r="A32" s="1" t="n">
        <v>1003</v>
      </c>
      <c r="B32" s="1" t="n">
        <v>151</v>
      </c>
      <c r="C32" s="8" t="n">
        <v>37213.3333333333</v>
      </c>
      <c r="D32" s="1" t="n">
        <v>76</v>
      </c>
      <c r="E32" s="1" t="n">
        <v>121</v>
      </c>
      <c r="F32" s="1" t="n">
        <v>81</v>
      </c>
    </row>
    <row r="33" customFormat="false" ht="14.25" hidden="false" customHeight="false" outlineLevel="0" collapsed="false">
      <c r="A33" s="1" t="n">
        <v>1003</v>
      </c>
      <c r="B33" s="1" t="n">
        <v>161</v>
      </c>
      <c r="C33" s="8" t="n">
        <v>37243.4166666667</v>
      </c>
      <c r="D33" s="1" t="n">
        <v>66</v>
      </c>
      <c r="E33" s="1" t="n">
        <v>120</v>
      </c>
      <c r="F33" s="1" t="n">
        <v>80</v>
      </c>
    </row>
    <row r="34" customFormat="false" ht="14.25" hidden="false" customHeight="false" outlineLevel="0" collapsed="false">
      <c r="A34" s="1" t="n">
        <v>1003</v>
      </c>
      <c r="B34" s="1" t="n">
        <v>162</v>
      </c>
      <c r="C34" s="8" t="n">
        <v>37243.4583333333</v>
      </c>
      <c r="D34" s="1" t="n">
        <v>102</v>
      </c>
      <c r="E34" s="1" t="n">
        <v>150</v>
      </c>
      <c r="F34" s="1" t="n">
        <v>90</v>
      </c>
    </row>
    <row r="35" customFormat="false" ht="14.25" hidden="false" customHeight="false" outlineLevel="0" collapsed="false">
      <c r="A35" s="1" t="n">
        <v>1004</v>
      </c>
      <c r="B35" s="1" t="n">
        <v>101</v>
      </c>
      <c r="C35" s="8" t="n">
        <v>36971.3333333333</v>
      </c>
      <c r="D35" s="1" t="n">
        <v>67</v>
      </c>
      <c r="E35" s="1" t="n">
        <v>130</v>
      </c>
      <c r="F35" s="1" t="n">
        <v>85</v>
      </c>
    </row>
    <row r="36" customFormat="false" ht="14.25" hidden="false" customHeight="false" outlineLevel="0" collapsed="false">
      <c r="A36" s="1" t="n">
        <v>1004</v>
      </c>
      <c r="B36" s="1" t="n">
        <v>102</v>
      </c>
      <c r="C36" s="8" t="n">
        <v>36971.375</v>
      </c>
      <c r="D36" s="1" t="n">
        <v>83</v>
      </c>
      <c r="E36" s="1" t="n">
        <v>160</v>
      </c>
      <c r="F36" s="1" t="n">
        <v>95</v>
      </c>
    </row>
    <row r="37" customFormat="false" ht="14.25" hidden="false" customHeight="false" outlineLevel="0" collapsed="false">
      <c r="A37" s="1" t="n">
        <v>1004</v>
      </c>
      <c r="B37" s="1" t="n">
        <v>103</v>
      </c>
      <c r="C37" s="8" t="n">
        <v>36971.4166666667</v>
      </c>
      <c r="D37" s="1" t="n">
        <v>64</v>
      </c>
      <c r="E37" s="1" t="n">
        <v>125</v>
      </c>
      <c r="F37" s="1" t="n">
        <v>84</v>
      </c>
    </row>
    <row r="38" customFormat="false" ht="14.25" hidden="false" customHeight="false" outlineLevel="0" collapsed="false">
      <c r="A38" s="1" t="n">
        <v>1004</v>
      </c>
      <c r="B38" s="1" t="n">
        <v>104</v>
      </c>
      <c r="C38" s="8" t="n">
        <v>36971.4583333333</v>
      </c>
      <c r="D38" s="1" t="n">
        <v>91</v>
      </c>
      <c r="E38" s="1" t="n">
        <v>155</v>
      </c>
      <c r="F38" s="1" t="n">
        <v>94</v>
      </c>
    </row>
    <row r="39" customFormat="false" ht="14.25" hidden="false" customHeight="false" outlineLevel="0" collapsed="false">
      <c r="A39" s="1" t="n">
        <v>1004</v>
      </c>
      <c r="B39" s="1" t="n">
        <v>111</v>
      </c>
      <c r="C39" s="8" t="n">
        <v>37002.3333333333</v>
      </c>
      <c r="D39" s="1" t="n">
        <v>64</v>
      </c>
      <c r="E39" s="1" t="n">
        <v>125</v>
      </c>
      <c r="F39" s="1" t="n">
        <v>84</v>
      </c>
    </row>
    <row r="40" customFormat="false" ht="14.25" hidden="false" customHeight="false" outlineLevel="0" collapsed="false">
      <c r="A40" s="1" t="n">
        <v>1004</v>
      </c>
      <c r="B40" s="1" t="n">
        <v>121</v>
      </c>
      <c r="C40" s="8" t="n">
        <v>37032.3333333333</v>
      </c>
      <c r="D40" s="1" t="n">
        <v>78</v>
      </c>
      <c r="E40" s="1" t="n">
        <v>124</v>
      </c>
      <c r="F40" s="1" t="n">
        <v>83</v>
      </c>
    </row>
    <row r="41" customFormat="false" ht="14.25" hidden="false" customHeight="false" outlineLevel="0" collapsed="false">
      <c r="A41" s="1" t="n">
        <v>1004</v>
      </c>
      <c r="B41" s="1" t="n">
        <v>131</v>
      </c>
      <c r="C41" s="8" t="n">
        <v>37063.3333333333</v>
      </c>
      <c r="D41" s="1" t="n">
        <v>73</v>
      </c>
      <c r="E41" s="1" t="n">
        <v>123</v>
      </c>
      <c r="F41" s="1" t="n">
        <v>82</v>
      </c>
    </row>
    <row r="42" customFormat="false" ht="14.25" hidden="false" customHeight="false" outlineLevel="0" collapsed="false">
      <c r="A42" s="1" t="n">
        <v>1004</v>
      </c>
      <c r="B42" s="1" t="n">
        <v>141</v>
      </c>
      <c r="C42" s="8" t="n">
        <v>37093.3333333333</v>
      </c>
      <c r="D42" s="1" t="n">
        <v>75</v>
      </c>
      <c r="E42" s="1" t="n">
        <v>122</v>
      </c>
      <c r="F42" s="1" t="n">
        <v>81</v>
      </c>
    </row>
    <row r="43" customFormat="false" ht="14.25" hidden="false" customHeight="false" outlineLevel="0" collapsed="false">
      <c r="A43" s="1" t="n">
        <v>1004</v>
      </c>
      <c r="B43" s="1" t="n">
        <v>151</v>
      </c>
      <c r="C43" s="8" t="n">
        <v>37124.3333333333</v>
      </c>
      <c r="D43" s="1" t="n">
        <v>76</v>
      </c>
      <c r="E43" s="1" t="n">
        <v>121</v>
      </c>
      <c r="F43" s="1" t="n">
        <v>81</v>
      </c>
    </row>
    <row r="44" customFormat="false" ht="14.25" hidden="false" customHeight="false" outlineLevel="0" collapsed="false">
      <c r="A44" s="1" t="n">
        <v>1004</v>
      </c>
      <c r="B44" s="1" t="n">
        <v>161</v>
      </c>
      <c r="C44" s="8" t="n">
        <v>37155.4166666667</v>
      </c>
      <c r="D44" s="1" t="n">
        <v>66</v>
      </c>
      <c r="E44" s="1" t="n">
        <v>120</v>
      </c>
      <c r="F44" s="1" t="n">
        <v>80</v>
      </c>
    </row>
    <row r="45" customFormat="false" ht="14.25" hidden="false" customHeight="false" outlineLevel="0" collapsed="false">
      <c r="A45" s="1" t="n">
        <v>1004</v>
      </c>
      <c r="B45" s="1" t="n">
        <v>162</v>
      </c>
      <c r="C45" s="8" t="n">
        <v>37155.4583333333</v>
      </c>
      <c r="D45" s="1" t="n">
        <v>102</v>
      </c>
      <c r="E45" s="1" t="n">
        <v>150</v>
      </c>
      <c r="F45" s="1" t="n">
        <v>90</v>
      </c>
    </row>
    <row r="46" customFormat="false" ht="14.25" hidden="false" customHeight="false" outlineLevel="0" collapsed="false">
      <c r="A46" s="1" t="n">
        <v>1005</v>
      </c>
      <c r="B46" s="1" t="n">
        <v>101</v>
      </c>
      <c r="C46" s="8" t="n">
        <v>36994.3333333333</v>
      </c>
      <c r="D46" s="1" t="n">
        <v>67</v>
      </c>
      <c r="E46" s="1" t="n">
        <v>130</v>
      </c>
      <c r="F46" s="1" t="n">
        <v>85</v>
      </c>
    </row>
    <row r="47" customFormat="false" ht="14.25" hidden="false" customHeight="false" outlineLevel="0" collapsed="false">
      <c r="A47" s="1" t="n">
        <v>1005</v>
      </c>
      <c r="B47" s="1" t="n">
        <v>102</v>
      </c>
      <c r="C47" s="8" t="n">
        <v>36994.375</v>
      </c>
      <c r="D47" s="1" t="n">
        <v>83</v>
      </c>
      <c r="E47" s="1" t="n">
        <v>160</v>
      </c>
      <c r="F47" s="1" t="n">
        <v>95</v>
      </c>
    </row>
    <row r="48" customFormat="false" ht="14.25" hidden="false" customHeight="false" outlineLevel="0" collapsed="false">
      <c r="A48" s="1" t="n">
        <v>1005</v>
      </c>
      <c r="B48" s="1" t="n">
        <v>103</v>
      </c>
      <c r="C48" s="8" t="n">
        <v>36994.4166666667</v>
      </c>
      <c r="D48" s="1" t="n">
        <v>64</v>
      </c>
      <c r="E48" s="1" t="n">
        <v>125</v>
      </c>
      <c r="F48" s="1" t="n">
        <v>84</v>
      </c>
    </row>
    <row r="49" customFormat="false" ht="14.25" hidden="false" customHeight="false" outlineLevel="0" collapsed="false">
      <c r="A49" s="1" t="n">
        <v>1005</v>
      </c>
      <c r="B49" s="1" t="n">
        <v>104</v>
      </c>
      <c r="C49" s="8" t="n">
        <v>36994.4583333333</v>
      </c>
      <c r="D49" s="1" t="n">
        <v>91</v>
      </c>
      <c r="E49" s="1" t="n">
        <v>155</v>
      </c>
      <c r="F49" s="1" t="n">
        <v>94</v>
      </c>
    </row>
    <row r="50" customFormat="false" ht="14.25" hidden="false" customHeight="false" outlineLevel="0" collapsed="false">
      <c r="A50" s="1" t="n">
        <v>1005</v>
      </c>
      <c r="B50" s="1" t="n">
        <v>111</v>
      </c>
      <c r="C50" s="8" t="n">
        <v>37024.3333333333</v>
      </c>
      <c r="D50" s="1" t="n">
        <v>64</v>
      </c>
      <c r="E50" s="1" t="n">
        <v>125</v>
      </c>
      <c r="F50" s="1" t="n">
        <v>84</v>
      </c>
    </row>
    <row r="51" customFormat="false" ht="14.25" hidden="false" customHeight="false" outlineLevel="0" collapsed="false">
      <c r="A51" s="1" t="n">
        <v>1005</v>
      </c>
      <c r="B51" s="1" t="n">
        <v>121</v>
      </c>
      <c r="C51" s="8" t="n">
        <v>37055.3333333333</v>
      </c>
      <c r="D51" s="1" t="n">
        <v>78</v>
      </c>
      <c r="E51" s="1" t="n">
        <v>124</v>
      </c>
      <c r="F51" s="1" t="n">
        <v>83</v>
      </c>
    </row>
    <row r="52" customFormat="false" ht="14.25" hidden="false" customHeight="false" outlineLevel="0" collapsed="false">
      <c r="A52" s="1" t="n">
        <v>1005</v>
      </c>
      <c r="B52" s="1" t="n">
        <v>131</v>
      </c>
      <c r="C52" s="8" t="n">
        <v>37085.3333333333</v>
      </c>
      <c r="D52" s="1" t="n">
        <v>73</v>
      </c>
      <c r="E52" s="1" t="n">
        <v>123</v>
      </c>
      <c r="F52" s="1" t="n">
        <v>82</v>
      </c>
    </row>
    <row r="53" customFormat="false" ht="14.25" hidden="false" customHeight="false" outlineLevel="0" collapsed="false">
      <c r="A53" s="1" t="n">
        <v>1005</v>
      </c>
      <c r="B53" s="1" t="n">
        <v>141</v>
      </c>
      <c r="C53" s="8" t="n">
        <v>37116.3333333333</v>
      </c>
      <c r="D53" s="1" t="n">
        <v>75</v>
      </c>
      <c r="E53" s="1" t="n">
        <v>122</v>
      </c>
      <c r="F53" s="1" t="n">
        <v>81</v>
      </c>
    </row>
    <row r="54" customFormat="false" ht="14.25" hidden="false" customHeight="false" outlineLevel="0" collapsed="false">
      <c r="A54" s="1" t="n">
        <v>1005</v>
      </c>
      <c r="B54" s="1" t="n">
        <v>151</v>
      </c>
      <c r="C54" s="8" t="n">
        <v>37147.3333333333</v>
      </c>
      <c r="D54" s="1" t="n">
        <v>76</v>
      </c>
      <c r="E54" s="1" t="n">
        <v>121</v>
      </c>
      <c r="F54" s="1" t="n">
        <v>81</v>
      </c>
    </row>
    <row r="55" customFormat="false" ht="14.25" hidden="false" customHeight="false" outlineLevel="0" collapsed="false">
      <c r="A55" s="1" t="n">
        <v>1005</v>
      </c>
      <c r="B55" s="1" t="n">
        <v>161</v>
      </c>
      <c r="C55" s="8" t="n">
        <v>37177.4166666667</v>
      </c>
      <c r="D55" s="1" t="n">
        <v>66</v>
      </c>
      <c r="E55" s="1" t="n">
        <v>120</v>
      </c>
      <c r="F55" s="1" t="n">
        <v>80</v>
      </c>
    </row>
    <row r="56" customFormat="false" ht="14.25" hidden="false" customHeight="false" outlineLevel="0" collapsed="false">
      <c r="A56" s="1" t="n">
        <v>1005</v>
      </c>
      <c r="B56" s="1" t="n">
        <v>162</v>
      </c>
      <c r="C56" s="8" t="n">
        <v>37177.4583333333</v>
      </c>
      <c r="D56" s="1" t="n">
        <v>102</v>
      </c>
      <c r="E56" s="1" t="n">
        <v>150</v>
      </c>
      <c r="F56" s="1" t="n">
        <v>90</v>
      </c>
    </row>
    <row r="57" customFormat="false" ht="14.25" hidden="false" customHeight="false" outlineLevel="0" collapsed="false">
      <c r="A57" s="1" t="n">
        <v>1006</v>
      </c>
      <c r="B57" s="1" t="n">
        <v>101</v>
      </c>
      <c r="C57" s="8" t="n">
        <v>37029.3333333333</v>
      </c>
      <c r="D57" s="1" t="n">
        <v>67</v>
      </c>
      <c r="E57" s="1" t="n">
        <v>130</v>
      </c>
      <c r="F57" s="1" t="n">
        <v>85</v>
      </c>
    </row>
    <row r="58" customFormat="false" ht="14.25" hidden="false" customHeight="false" outlineLevel="0" collapsed="false">
      <c r="A58" s="1" t="n">
        <v>1006</v>
      </c>
      <c r="B58" s="1" t="n">
        <v>102</v>
      </c>
      <c r="C58" s="8" t="n">
        <v>37029.375</v>
      </c>
      <c r="D58" s="1" t="n">
        <v>83</v>
      </c>
      <c r="E58" s="1" t="n">
        <v>160</v>
      </c>
      <c r="F58" s="1" t="n">
        <v>95</v>
      </c>
    </row>
    <row r="59" customFormat="false" ht="14.25" hidden="false" customHeight="false" outlineLevel="0" collapsed="false">
      <c r="A59" s="1" t="n">
        <v>1006</v>
      </c>
      <c r="B59" s="1" t="n">
        <v>103</v>
      </c>
      <c r="C59" s="8" t="n">
        <v>37029.4166666667</v>
      </c>
      <c r="D59" s="1" t="n">
        <v>64</v>
      </c>
      <c r="E59" s="1" t="n">
        <v>125</v>
      </c>
      <c r="F59" s="1" t="n">
        <v>84</v>
      </c>
    </row>
    <row r="60" customFormat="false" ht="14.25" hidden="false" customHeight="false" outlineLevel="0" collapsed="false">
      <c r="A60" s="1" t="n">
        <v>1006</v>
      </c>
      <c r="B60" s="1" t="n">
        <v>104</v>
      </c>
      <c r="C60" s="8" t="n">
        <v>37029.4583333333</v>
      </c>
      <c r="D60" s="1" t="n">
        <v>91</v>
      </c>
      <c r="E60" s="1" t="n">
        <v>155</v>
      </c>
      <c r="F60" s="1" t="n">
        <v>94</v>
      </c>
    </row>
    <row r="61" customFormat="false" ht="14.25" hidden="false" customHeight="false" outlineLevel="0" collapsed="false">
      <c r="A61" s="1" t="n">
        <v>1006</v>
      </c>
      <c r="B61" s="1" t="n">
        <v>111</v>
      </c>
      <c r="C61" s="8" t="n">
        <v>37060.3333333333</v>
      </c>
      <c r="D61" s="1" t="n">
        <v>64</v>
      </c>
      <c r="E61" s="1" t="n">
        <v>125</v>
      </c>
      <c r="F61" s="1" t="n">
        <v>84</v>
      </c>
    </row>
    <row r="62" customFormat="false" ht="14.25" hidden="false" customHeight="false" outlineLevel="0" collapsed="false">
      <c r="A62" s="1" t="n">
        <v>1006</v>
      </c>
      <c r="B62" s="1" t="n">
        <v>121</v>
      </c>
      <c r="C62" s="8" t="n">
        <v>37090.3333333333</v>
      </c>
      <c r="D62" s="1" t="n">
        <v>78</v>
      </c>
      <c r="E62" s="1" t="n">
        <v>124</v>
      </c>
      <c r="F62" s="1" t="n">
        <v>83</v>
      </c>
    </row>
    <row r="63" customFormat="false" ht="14.25" hidden="false" customHeight="false" outlineLevel="0" collapsed="false">
      <c r="A63" s="1" t="n">
        <v>1006</v>
      </c>
      <c r="B63" s="1" t="n">
        <v>131</v>
      </c>
      <c r="C63" s="8" t="n">
        <v>37121.3333333333</v>
      </c>
      <c r="D63" s="1" t="n">
        <v>73</v>
      </c>
      <c r="E63" s="1" t="n">
        <v>123</v>
      </c>
      <c r="F63" s="1" t="n">
        <v>82</v>
      </c>
    </row>
    <row r="64" customFormat="false" ht="14.25" hidden="false" customHeight="false" outlineLevel="0" collapsed="false">
      <c r="A64" s="1" t="n">
        <v>1006</v>
      </c>
      <c r="B64" s="1" t="n">
        <v>141</v>
      </c>
      <c r="C64" s="8" t="n">
        <v>37152.3333333333</v>
      </c>
      <c r="D64" s="1" t="n">
        <v>75</v>
      </c>
      <c r="E64" s="1" t="n">
        <v>122</v>
      </c>
      <c r="F64" s="1" t="n">
        <v>81</v>
      </c>
    </row>
    <row r="65" customFormat="false" ht="14.25" hidden="false" customHeight="false" outlineLevel="0" collapsed="false">
      <c r="A65" s="1" t="n">
        <v>1006</v>
      </c>
      <c r="B65" s="1" t="n">
        <v>151</v>
      </c>
      <c r="C65" s="8" t="n">
        <v>37182.3333333333</v>
      </c>
      <c r="D65" s="1" t="n">
        <v>76</v>
      </c>
      <c r="E65" s="1" t="n">
        <v>121</v>
      </c>
      <c r="F65" s="1" t="n">
        <v>81</v>
      </c>
    </row>
    <row r="66" customFormat="false" ht="14.25" hidden="false" customHeight="false" outlineLevel="0" collapsed="false">
      <c r="A66" s="1" t="n">
        <v>1006</v>
      </c>
      <c r="B66" s="1" t="n">
        <v>161</v>
      </c>
      <c r="C66" s="8" t="n">
        <v>37213.4166666667</v>
      </c>
      <c r="D66" s="1" t="n">
        <v>66</v>
      </c>
      <c r="E66" s="1" t="n">
        <v>120</v>
      </c>
      <c r="F66" s="1" t="n">
        <v>80</v>
      </c>
    </row>
    <row r="67" customFormat="false" ht="14.25" hidden="false" customHeight="false" outlineLevel="0" collapsed="false">
      <c r="A67" s="1" t="n">
        <v>1006</v>
      </c>
      <c r="B67" s="1" t="n">
        <v>162</v>
      </c>
      <c r="C67" s="8" t="n">
        <v>37213.4583333333</v>
      </c>
      <c r="D67" s="1" t="n">
        <v>102</v>
      </c>
      <c r="E67" s="1" t="n">
        <v>150</v>
      </c>
      <c r="F67" s="1" t="n">
        <v>90</v>
      </c>
    </row>
    <row r="68" customFormat="false" ht="14.25" hidden="false" customHeight="false" outlineLevel="0" collapsed="false">
      <c r="A68" s="1" t="n">
        <v>1007</v>
      </c>
      <c r="B68" s="1" t="n">
        <v>101</v>
      </c>
      <c r="C68" s="8" t="n">
        <v>36984.3333333333</v>
      </c>
      <c r="D68" s="1" t="n">
        <v>67</v>
      </c>
      <c r="E68" s="1" t="n">
        <v>130</v>
      </c>
      <c r="F68" s="1" t="n">
        <v>85</v>
      </c>
    </row>
    <row r="69" customFormat="false" ht="14.25" hidden="false" customHeight="false" outlineLevel="0" collapsed="false">
      <c r="A69" s="1" t="n">
        <v>1007</v>
      </c>
      <c r="B69" s="1" t="n">
        <v>102</v>
      </c>
      <c r="C69" s="8" t="n">
        <v>36984.375</v>
      </c>
      <c r="D69" s="1" t="n">
        <v>83</v>
      </c>
      <c r="E69" s="1" t="n">
        <v>160</v>
      </c>
      <c r="F69" s="1" t="n">
        <v>95</v>
      </c>
    </row>
    <row r="70" customFormat="false" ht="14.25" hidden="false" customHeight="false" outlineLevel="0" collapsed="false">
      <c r="A70" s="1" t="n">
        <v>1007</v>
      </c>
      <c r="B70" s="1" t="n">
        <v>103</v>
      </c>
      <c r="C70" s="8" t="n">
        <v>36984.4166666667</v>
      </c>
      <c r="D70" s="1" t="n">
        <v>64</v>
      </c>
      <c r="E70" s="1" t="n">
        <v>125</v>
      </c>
      <c r="F70" s="1" t="n">
        <v>84</v>
      </c>
    </row>
    <row r="71" customFormat="false" ht="14.25" hidden="false" customHeight="false" outlineLevel="0" collapsed="false">
      <c r="A71" s="1" t="n">
        <v>1007</v>
      </c>
      <c r="B71" s="1" t="n">
        <v>104</v>
      </c>
      <c r="C71" s="8" t="n">
        <v>36984.4583333333</v>
      </c>
      <c r="D71" s="1" t="n">
        <v>91</v>
      </c>
      <c r="E71" s="1" t="n">
        <v>155</v>
      </c>
      <c r="F71" s="1" t="n">
        <v>94</v>
      </c>
    </row>
    <row r="72" customFormat="false" ht="14.25" hidden="false" customHeight="false" outlineLevel="0" collapsed="false">
      <c r="A72" s="1" t="n">
        <v>1007</v>
      </c>
      <c r="B72" s="1" t="n">
        <v>111</v>
      </c>
      <c r="C72" s="8" t="n">
        <v>37014.3333333333</v>
      </c>
      <c r="D72" s="1" t="n">
        <v>64</v>
      </c>
      <c r="E72" s="1" t="n">
        <v>125</v>
      </c>
      <c r="F72" s="1" t="n">
        <v>84</v>
      </c>
    </row>
    <row r="73" customFormat="false" ht="14.25" hidden="false" customHeight="false" outlineLevel="0" collapsed="false">
      <c r="A73" s="1" t="n">
        <v>1007</v>
      </c>
      <c r="B73" s="1" t="n">
        <v>121</v>
      </c>
      <c r="C73" s="8" t="n">
        <v>37045.3333333333</v>
      </c>
      <c r="D73" s="1" t="n">
        <v>78</v>
      </c>
      <c r="E73" s="1" t="n">
        <v>124</v>
      </c>
      <c r="F73" s="1" t="n">
        <v>83</v>
      </c>
    </row>
    <row r="74" customFormat="false" ht="14.25" hidden="false" customHeight="false" outlineLevel="0" collapsed="false">
      <c r="A74" s="1" t="n">
        <v>1007</v>
      </c>
      <c r="B74" s="1" t="n">
        <v>131</v>
      </c>
      <c r="C74" s="8" t="n">
        <v>37075.3333333333</v>
      </c>
      <c r="D74" s="1" t="n">
        <v>73</v>
      </c>
      <c r="E74" s="1" t="n">
        <v>123</v>
      </c>
      <c r="F74" s="1" t="n">
        <v>82</v>
      </c>
    </row>
    <row r="75" customFormat="false" ht="14.25" hidden="false" customHeight="false" outlineLevel="0" collapsed="false">
      <c r="A75" s="1" t="n">
        <v>1007</v>
      </c>
      <c r="B75" s="1" t="n">
        <v>141</v>
      </c>
      <c r="C75" s="8" t="n">
        <v>37106.3333333333</v>
      </c>
      <c r="D75" s="1" t="n">
        <v>75</v>
      </c>
      <c r="E75" s="1" t="n">
        <v>122</v>
      </c>
      <c r="F75" s="1" t="n">
        <v>81</v>
      </c>
    </row>
    <row r="76" customFormat="false" ht="14.25" hidden="false" customHeight="false" outlineLevel="0" collapsed="false">
      <c r="A76" s="1" t="n">
        <v>1007</v>
      </c>
      <c r="B76" s="1" t="n">
        <v>151</v>
      </c>
      <c r="C76" s="8" t="n">
        <v>37137.3333333333</v>
      </c>
      <c r="D76" s="1" t="n">
        <v>76</v>
      </c>
      <c r="E76" s="1" t="n">
        <v>121</v>
      </c>
      <c r="F76" s="1" t="n">
        <v>81</v>
      </c>
    </row>
    <row r="77" customFormat="false" ht="14.25" hidden="false" customHeight="false" outlineLevel="0" collapsed="false">
      <c r="A77" s="1" t="n">
        <v>1007</v>
      </c>
      <c r="B77" s="1" t="n">
        <v>161</v>
      </c>
      <c r="C77" s="8" t="n">
        <v>37167.4166666667</v>
      </c>
      <c r="D77" s="1" t="n">
        <v>66</v>
      </c>
      <c r="E77" s="1" t="n">
        <v>120</v>
      </c>
      <c r="F77" s="1" t="n">
        <v>80</v>
      </c>
    </row>
    <row r="78" customFormat="false" ht="14.25" hidden="false" customHeight="false" outlineLevel="0" collapsed="false">
      <c r="A78" s="1" t="n">
        <v>1007</v>
      </c>
      <c r="B78" s="1" t="n">
        <v>162</v>
      </c>
      <c r="C78" s="8" t="n">
        <v>37167.4583333333</v>
      </c>
      <c r="D78" s="1" t="n">
        <v>102</v>
      </c>
      <c r="E78" s="1" t="n">
        <v>150</v>
      </c>
      <c r="F78" s="1" t="n">
        <v>90</v>
      </c>
    </row>
    <row r="79" customFormat="false" ht="14.25" hidden="false" customHeight="false" outlineLevel="0" collapsed="false">
      <c r="A79" s="1" t="n">
        <v>1008</v>
      </c>
      <c r="B79" s="1" t="n">
        <v>101</v>
      </c>
      <c r="C79" s="8" t="n">
        <v>36929.3333333333</v>
      </c>
      <c r="D79" s="1" t="n">
        <v>67</v>
      </c>
      <c r="E79" s="1" t="n">
        <v>130</v>
      </c>
      <c r="F79" s="1" t="n">
        <v>85</v>
      </c>
    </row>
    <row r="80" customFormat="false" ht="14.25" hidden="false" customHeight="false" outlineLevel="0" collapsed="false">
      <c r="A80" s="1" t="n">
        <v>1008</v>
      </c>
      <c r="B80" s="1" t="n">
        <v>102</v>
      </c>
      <c r="C80" s="8" t="n">
        <v>36929.375</v>
      </c>
      <c r="D80" s="1" t="n">
        <v>83</v>
      </c>
      <c r="E80" s="1" t="n">
        <v>160</v>
      </c>
      <c r="F80" s="1" t="n">
        <v>95</v>
      </c>
    </row>
    <row r="81" customFormat="false" ht="14.25" hidden="false" customHeight="false" outlineLevel="0" collapsed="false">
      <c r="A81" s="1" t="n">
        <v>1008</v>
      </c>
      <c r="B81" s="1" t="n">
        <v>103</v>
      </c>
      <c r="C81" s="8" t="n">
        <v>36929.4166666667</v>
      </c>
      <c r="D81" s="1" t="n">
        <v>64</v>
      </c>
      <c r="E81" s="1" t="n">
        <v>125</v>
      </c>
      <c r="F81" s="1" t="n">
        <v>84</v>
      </c>
    </row>
    <row r="82" customFormat="false" ht="14.25" hidden="false" customHeight="false" outlineLevel="0" collapsed="false">
      <c r="A82" s="1" t="n">
        <v>1008</v>
      </c>
      <c r="B82" s="1" t="n">
        <v>104</v>
      </c>
      <c r="C82" s="8" t="n">
        <v>36929.4583333333</v>
      </c>
      <c r="D82" s="1" t="n">
        <v>91</v>
      </c>
      <c r="E82" s="1" t="n">
        <v>155</v>
      </c>
      <c r="F82" s="1" t="n">
        <v>94</v>
      </c>
    </row>
    <row r="83" customFormat="false" ht="14.25" hidden="false" customHeight="false" outlineLevel="0" collapsed="false">
      <c r="A83" s="1" t="n">
        <v>1008</v>
      </c>
      <c r="B83" s="1" t="n">
        <v>111</v>
      </c>
      <c r="C83" s="8" t="n">
        <v>36957.3333333333</v>
      </c>
      <c r="D83" s="1" t="n">
        <v>64</v>
      </c>
      <c r="E83" s="1" t="n">
        <v>125</v>
      </c>
      <c r="F83" s="1" t="n">
        <v>84</v>
      </c>
    </row>
    <row r="84" customFormat="false" ht="14.25" hidden="false" customHeight="false" outlineLevel="0" collapsed="false">
      <c r="A84" s="1" t="n">
        <v>1008</v>
      </c>
      <c r="B84" s="1" t="n">
        <v>121</v>
      </c>
      <c r="C84" s="8" t="n">
        <v>36988.3333333333</v>
      </c>
      <c r="D84" s="1" t="n">
        <v>78</v>
      </c>
      <c r="E84" s="1" t="n">
        <v>124</v>
      </c>
      <c r="F84" s="1" t="n">
        <v>83</v>
      </c>
    </row>
    <row r="85" customFormat="false" ht="14.25" hidden="false" customHeight="false" outlineLevel="0" collapsed="false">
      <c r="A85" s="1" t="n">
        <v>1008</v>
      </c>
      <c r="B85" s="1" t="n">
        <v>131</v>
      </c>
      <c r="C85" s="8" t="n">
        <v>37018.3333333333</v>
      </c>
      <c r="D85" s="1" t="n">
        <v>73</v>
      </c>
      <c r="E85" s="1" t="n">
        <v>123</v>
      </c>
      <c r="F85" s="1" t="n">
        <v>82</v>
      </c>
    </row>
    <row r="86" customFormat="false" ht="14.25" hidden="false" customHeight="false" outlineLevel="0" collapsed="false">
      <c r="A86" s="1" t="n">
        <v>1008</v>
      </c>
      <c r="B86" s="1" t="n">
        <v>141</v>
      </c>
      <c r="C86" s="8" t="n">
        <v>37049.3333333333</v>
      </c>
      <c r="D86" s="1" t="n">
        <v>75</v>
      </c>
      <c r="E86" s="1" t="n">
        <v>122</v>
      </c>
      <c r="F86" s="1" t="n">
        <v>81</v>
      </c>
    </row>
    <row r="87" customFormat="false" ht="14.25" hidden="false" customHeight="false" outlineLevel="0" collapsed="false">
      <c r="A87" s="1" t="n">
        <v>1008</v>
      </c>
      <c r="B87" s="1" t="n">
        <v>151</v>
      </c>
      <c r="C87" s="8" t="n">
        <v>37079.3333333333</v>
      </c>
      <c r="D87" s="1" t="n">
        <v>76</v>
      </c>
      <c r="E87" s="1" t="n">
        <v>121</v>
      </c>
      <c r="F87" s="1" t="n">
        <v>81</v>
      </c>
    </row>
    <row r="88" customFormat="false" ht="14.25" hidden="false" customHeight="false" outlineLevel="0" collapsed="false">
      <c r="A88" s="1" t="n">
        <v>1008</v>
      </c>
      <c r="B88" s="1" t="n">
        <v>161</v>
      </c>
      <c r="C88" s="8" t="n">
        <v>37110.4166666667</v>
      </c>
      <c r="D88" s="1" t="n">
        <v>66</v>
      </c>
      <c r="E88" s="1" t="n">
        <v>120</v>
      </c>
      <c r="F88" s="1" t="n">
        <v>80</v>
      </c>
    </row>
    <row r="89" customFormat="false" ht="14.25" hidden="false" customHeight="false" outlineLevel="0" collapsed="false">
      <c r="A89" s="1" t="n">
        <v>1008</v>
      </c>
      <c r="B89" s="1" t="n">
        <v>162</v>
      </c>
      <c r="C89" s="8" t="n">
        <v>37110.4583333333</v>
      </c>
      <c r="D89" s="1" t="n">
        <v>102</v>
      </c>
      <c r="E89" s="1" t="n">
        <v>150</v>
      </c>
      <c r="F89" s="1" t="n">
        <v>90</v>
      </c>
    </row>
  </sheetData>
  <dataValidations count="3">
    <dataValidation allowBlank="true" errorStyle="stop" operator="between" showDropDown="false" showErrorMessage="true" showInputMessage="true" sqref="A2:A89" type="list">
      <formula1>Patient!$A$2:$A$10</formula1>
      <formula2>0</formula2>
    </dataValidation>
    <dataValidation allowBlank="true" errorStyle="stop" operator="between" showDropDown="false" showErrorMessage="true" showInputMessage="true" sqref="C2:C89" type="date">
      <formula1>36526</formula1>
      <formula2>37621</formula2>
    </dataValidation>
    <dataValidation allowBlank="true" errorStyle="stop" operator="between" showDropDown="false" showErrorMessage="true" showInputMessage="true" sqref="B2:B89" type="list">
      <formula1>Validation!$A$5:$A$15</formula1>
      <formula2>0</formula2>
    </dataValidation>
  </dataValidation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3" activeCellId="0" sqref="A13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45.91"/>
  </cols>
  <sheetData>
    <row r="1" customFormat="false" ht="12.8" hidden="false" customHeight="false" outlineLevel="0" collapsed="false">
      <c r="A1" s="2" t="s">
        <v>51</v>
      </c>
    </row>
    <row r="2" customFormat="false" ht="13.8" hidden="false" customHeight="false" outlineLevel="0" collapsed="false">
      <c r="A2" s="1" t="s">
        <v>52</v>
      </c>
    </row>
    <row r="3" customFormat="false" ht="13.8" hidden="false" customHeight="false" outlineLevel="0" collapsed="false">
      <c r="A3" s="1" t="s">
        <v>31</v>
      </c>
    </row>
    <row r="4" customFormat="false" ht="13.8" hidden="false" customHeight="false" outlineLevel="0" collapsed="false">
      <c r="A4" s="1" t="s">
        <v>53</v>
      </c>
    </row>
    <row r="5" customFormat="false" ht="13.8" hidden="false" customHeight="false" outlineLevel="0" collapsed="false">
      <c r="A5" s="1" t="s">
        <v>54</v>
      </c>
    </row>
    <row r="6" customFormat="false" ht="13.8" hidden="false" customHeight="false" outlineLevel="0" collapsed="false">
      <c r="A6" s="1" t="s">
        <v>55</v>
      </c>
    </row>
    <row r="7" customFormat="false" ht="13.8" hidden="false" customHeight="false" outlineLevel="0" collapsed="false">
      <c r="A7" s="1" t="s">
        <v>56</v>
      </c>
    </row>
    <row r="8" customFormat="false" ht="13.8" hidden="false" customHeight="false" outlineLevel="0" collapsed="false">
      <c r="A8" s="1" t="s">
        <v>57</v>
      </c>
    </row>
    <row r="9" customFormat="false" ht="13.8" hidden="false" customHeight="false" outlineLevel="0" collapsed="false">
      <c r="A9" s="1" t="s">
        <v>58</v>
      </c>
    </row>
    <row r="10" customFormat="false" ht="13.8" hidden="false" customHeight="false" outlineLevel="0" collapsed="false">
      <c r="A10" s="1" t="s">
        <v>59</v>
      </c>
    </row>
    <row r="11" customFormat="false" ht="13.8" hidden="false" customHeight="false" outlineLevel="0" collapsed="false">
      <c r="A11" s="1" t="s">
        <v>60</v>
      </c>
    </row>
    <row r="12" customFormat="false" ht="13.8" hidden="false" customHeight="false" outlineLevel="0" collapsed="false">
      <c r="A12" s="1" t="s">
        <v>45</v>
      </c>
    </row>
  </sheetData>
  <autoFilter ref="A1:A12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  <drawing r:id="rId1"/>
  <tableParts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C8" activeCellId="0" sqref="C8"/>
    </sheetView>
  </sheetViews>
  <sheetFormatPr defaultColWidth="10.66796875" defaultRowHeight="14.25" zeroHeight="false" outlineLevelRow="0" outlineLevelCol="0"/>
  <cols>
    <col collapsed="false" customWidth="true" hidden="false" outlineLevel="0" max="4" min="4" style="1" width="11.67"/>
    <col collapsed="false" customWidth="true" hidden="false" outlineLevel="0" max="5" min="5" style="1" width="13.26"/>
    <col collapsed="false" customWidth="true" hidden="false" outlineLevel="0" max="7" min="7" style="1" width="11"/>
    <col collapsed="false" customWidth="true" hidden="false" outlineLevel="0" max="9" min="9" style="1" width="10.93"/>
  </cols>
  <sheetData>
    <row r="1" customFormat="false" ht="14.25" hidden="false" customHeight="false" outlineLevel="0" collapsed="false">
      <c r="A1" s="2" t="s">
        <v>0</v>
      </c>
      <c r="B1" s="2" t="s">
        <v>46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65</v>
      </c>
      <c r="H1" s="2" t="s">
        <v>66</v>
      </c>
      <c r="I1" s="2" t="s">
        <v>67</v>
      </c>
    </row>
    <row r="2" customFormat="false" ht="14.25" hidden="false" customHeight="false" outlineLevel="0" collapsed="false">
      <c r="A2" s="1" t="n">
        <v>1001</v>
      </c>
      <c r="B2" s="1" t="n">
        <v>101</v>
      </c>
      <c r="C2" s="1" t="n">
        <v>1.8</v>
      </c>
      <c r="D2" s="1" t="n">
        <v>1007</v>
      </c>
      <c r="E2" s="1" t="n">
        <v>356</v>
      </c>
      <c r="F2" s="1" t="n">
        <v>38</v>
      </c>
      <c r="G2" s="1" t="n">
        <v>4.4</v>
      </c>
      <c r="H2" s="1" t="n">
        <v>143</v>
      </c>
      <c r="I2" s="1" t="n">
        <v>1.1</v>
      </c>
    </row>
    <row r="3" customFormat="false" ht="14.25" hidden="false" customHeight="false" outlineLevel="0" collapsed="false">
      <c r="A3" s="1" t="n">
        <v>1001</v>
      </c>
      <c r="B3" s="1" t="n">
        <v>161</v>
      </c>
      <c r="C3" s="1" t="n">
        <v>5.2</v>
      </c>
      <c r="D3" s="1" t="n">
        <v>216</v>
      </c>
      <c r="E3" s="1" t="n">
        <v>195</v>
      </c>
      <c r="F3" s="1" t="n">
        <v>26</v>
      </c>
      <c r="G3" s="1" t="n">
        <v>4.1</v>
      </c>
      <c r="H3" s="1" t="n">
        <v>136</v>
      </c>
      <c r="I3" s="1" t="n">
        <v>0.9</v>
      </c>
    </row>
    <row r="4" customFormat="false" ht="14.25" hidden="false" customHeight="false" outlineLevel="0" collapsed="false">
      <c r="A4" s="1" t="n">
        <v>1002</v>
      </c>
      <c r="B4" s="1" t="n">
        <v>101</v>
      </c>
      <c r="C4" s="1" t="n">
        <v>13.5</v>
      </c>
      <c r="D4" s="1" t="n">
        <v>394</v>
      </c>
      <c r="E4" s="1" t="n">
        <v>559</v>
      </c>
      <c r="F4" s="1" t="n">
        <v>77</v>
      </c>
      <c r="G4" s="1" t="n">
        <v>4.6</v>
      </c>
      <c r="H4" s="1" t="n">
        <v>136</v>
      </c>
      <c r="I4" s="1" t="n">
        <v>1.2</v>
      </c>
    </row>
    <row r="5" customFormat="false" ht="14.25" hidden="false" customHeight="false" outlineLevel="0" collapsed="false">
      <c r="A5" s="1" t="n">
        <v>1002</v>
      </c>
      <c r="B5" s="1" t="n">
        <v>161</v>
      </c>
      <c r="C5" s="1" t="n">
        <v>17.3</v>
      </c>
      <c r="D5" s="1" t="n">
        <v>146</v>
      </c>
      <c r="E5" s="1" t="n">
        <v>387</v>
      </c>
      <c r="F5" s="1" t="n">
        <v>44</v>
      </c>
      <c r="G5" s="1" t="n">
        <v>4.7</v>
      </c>
      <c r="H5" s="1" t="n">
        <v>136</v>
      </c>
      <c r="I5" s="1" t="n">
        <v>1</v>
      </c>
    </row>
    <row r="6" customFormat="false" ht="14.25" hidden="false" customHeight="false" outlineLevel="0" collapsed="false">
      <c r="A6" s="1" t="n">
        <v>1003</v>
      </c>
      <c r="B6" s="1" t="n">
        <v>101</v>
      </c>
      <c r="C6" s="1" t="n">
        <v>14.6</v>
      </c>
      <c r="D6" s="1" t="n">
        <v>90</v>
      </c>
      <c r="E6" s="1" t="n">
        <v>647</v>
      </c>
      <c r="F6" s="1" t="n">
        <v>182</v>
      </c>
      <c r="G6" s="1" t="n">
        <v>5.5</v>
      </c>
      <c r="H6" s="1" t="n">
        <v>147</v>
      </c>
      <c r="I6" s="1" t="n">
        <v>1.4</v>
      </c>
    </row>
    <row r="7" customFormat="false" ht="14.25" hidden="false" customHeight="false" outlineLevel="0" collapsed="false">
      <c r="A7" s="1" t="n">
        <v>1003</v>
      </c>
      <c r="B7" s="1" t="n">
        <v>161</v>
      </c>
      <c r="C7" s="1" t="n">
        <v>11.69</v>
      </c>
      <c r="D7" s="1" t="n">
        <v>63</v>
      </c>
      <c r="E7" s="1" t="n">
        <v>655</v>
      </c>
      <c r="F7" s="1" t="n">
        <v>91</v>
      </c>
      <c r="G7" s="1" t="n">
        <v>4.5</v>
      </c>
      <c r="H7" s="1" t="n">
        <v>136</v>
      </c>
      <c r="I7" s="1" t="n">
        <v>1.5</v>
      </c>
    </row>
    <row r="8" customFormat="false" ht="14.25" hidden="false" customHeight="false" outlineLevel="0" collapsed="false">
      <c r="A8" s="1" t="n">
        <v>1004</v>
      </c>
      <c r="B8" s="1" t="n">
        <v>101</v>
      </c>
      <c r="C8" s="1" t="n">
        <v>11.38</v>
      </c>
      <c r="D8" s="1" t="n">
        <v>107</v>
      </c>
      <c r="E8" s="1" t="n">
        <v>356</v>
      </c>
      <c r="F8" s="1" t="n">
        <v>38</v>
      </c>
      <c r="G8" s="1" t="n">
        <v>4.4</v>
      </c>
      <c r="H8" s="1" t="n">
        <v>143</v>
      </c>
      <c r="I8" s="1" t="n">
        <v>1.1</v>
      </c>
    </row>
    <row r="9" customFormat="false" ht="14.25" hidden="false" customHeight="false" outlineLevel="0" collapsed="false">
      <c r="A9" s="1" t="n">
        <v>1004</v>
      </c>
      <c r="B9" s="1" t="n">
        <v>161</v>
      </c>
      <c r="C9" s="1" t="n">
        <v>5.2</v>
      </c>
      <c r="D9" s="1" t="n">
        <v>216</v>
      </c>
      <c r="E9" s="1" t="n">
        <v>195</v>
      </c>
      <c r="F9" s="1" t="n">
        <v>26</v>
      </c>
      <c r="G9" s="1" t="n">
        <v>4.1</v>
      </c>
      <c r="H9" s="1" t="n">
        <v>136</v>
      </c>
      <c r="I9" s="1" t="n">
        <v>0.9</v>
      </c>
    </row>
    <row r="10" customFormat="false" ht="14.25" hidden="false" customHeight="false" outlineLevel="0" collapsed="false">
      <c r="A10" s="1" t="n">
        <v>1005</v>
      </c>
      <c r="B10" s="1" t="n">
        <v>101</v>
      </c>
      <c r="C10" s="1" t="n">
        <v>12.85</v>
      </c>
      <c r="D10" s="1" t="n">
        <v>394</v>
      </c>
      <c r="E10" s="1" t="n">
        <v>559</v>
      </c>
      <c r="F10" s="1" t="n">
        <v>77</v>
      </c>
      <c r="G10" s="1" t="n">
        <v>4.6</v>
      </c>
      <c r="H10" s="1" t="n">
        <v>136</v>
      </c>
      <c r="I10" s="1" t="n">
        <v>1.2</v>
      </c>
    </row>
    <row r="11" customFormat="false" ht="14.25" hidden="false" customHeight="false" outlineLevel="0" collapsed="false">
      <c r="A11" s="1" t="n">
        <v>1005</v>
      </c>
      <c r="B11" s="1" t="n">
        <v>161</v>
      </c>
      <c r="C11" s="1" t="n">
        <v>17.3</v>
      </c>
      <c r="D11" s="1" t="n">
        <v>146</v>
      </c>
      <c r="E11" s="1" t="n">
        <v>387</v>
      </c>
      <c r="F11" s="1" t="n">
        <v>44</v>
      </c>
      <c r="G11" s="1" t="n">
        <v>4.7</v>
      </c>
      <c r="H11" s="1" t="n">
        <v>136</v>
      </c>
      <c r="I11" s="1" t="n">
        <v>1</v>
      </c>
    </row>
    <row r="12" customFormat="false" ht="14.25" hidden="false" customHeight="false" outlineLevel="0" collapsed="false">
      <c r="A12" s="1" t="n">
        <v>1006</v>
      </c>
      <c r="B12" s="1" t="n">
        <v>101</v>
      </c>
      <c r="C12" s="1" t="n">
        <v>13.67</v>
      </c>
      <c r="D12" s="1" t="n">
        <v>90</v>
      </c>
      <c r="E12" s="1" t="n">
        <v>647</v>
      </c>
      <c r="F12" s="1" t="n">
        <v>182</v>
      </c>
      <c r="G12" s="1" t="n">
        <v>5.5</v>
      </c>
      <c r="H12" s="1" t="n">
        <v>147</v>
      </c>
      <c r="I12" s="1" t="n">
        <v>1.4</v>
      </c>
    </row>
    <row r="13" customFormat="false" ht="14.25" hidden="false" customHeight="false" outlineLevel="0" collapsed="false">
      <c r="A13" s="1" t="n">
        <v>1006</v>
      </c>
      <c r="B13" s="1" t="n">
        <v>161</v>
      </c>
      <c r="C13" s="1" t="n">
        <v>11.6</v>
      </c>
      <c r="D13" s="1" t="n">
        <v>63</v>
      </c>
      <c r="E13" s="1" t="n">
        <v>655</v>
      </c>
      <c r="F13" s="1" t="n">
        <v>91</v>
      </c>
      <c r="G13" s="1" t="n">
        <v>4.5</v>
      </c>
      <c r="H13" s="1" t="n">
        <v>136</v>
      </c>
      <c r="I13" s="1" t="n">
        <v>1.5</v>
      </c>
    </row>
    <row r="14" customFormat="false" ht="14.25" hidden="false" customHeight="false" outlineLevel="0" collapsed="false">
      <c r="A14" s="1" t="n">
        <v>1007</v>
      </c>
      <c r="B14" s="1" t="n">
        <v>101</v>
      </c>
      <c r="C14" s="1" t="n">
        <v>7.81</v>
      </c>
      <c r="D14" s="1" t="n">
        <v>107</v>
      </c>
      <c r="E14" s="1" t="n">
        <v>356</v>
      </c>
      <c r="F14" s="1" t="n">
        <v>38</v>
      </c>
      <c r="G14" s="1" t="n">
        <v>4.4</v>
      </c>
      <c r="H14" s="1" t="n">
        <v>143</v>
      </c>
      <c r="I14" s="1" t="n">
        <v>1.1</v>
      </c>
    </row>
    <row r="15" customFormat="false" ht="14.25" hidden="false" customHeight="false" outlineLevel="0" collapsed="false">
      <c r="A15" s="1" t="n">
        <v>1007</v>
      </c>
      <c r="B15" s="1" t="n">
        <v>161</v>
      </c>
      <c r="C15" s="1" t="n">
        <v>5.2</v>
      </c>
      <c r="D15" s="1" t="n">
        <v>216</v>
      </c>
      <c r="E15" s="1" t="n">
        <v>195</v>
      </c>
      <c r="F15" s="1" t="n">
        <v>26</v>
      </c>
      <c r="G15" s="1" t="n">
        <v>4.1</v>
      </c>
      <c r="H15" s="1" t="n">
        <v>136</v>
      </c>
      <c r="I15" s="1" t="n">
        <v>0.9</v>
      </c>
    </row>
    <row r="16" customFormat="false" ht="14.25" hidden="false" customHeight="false" outlineLevel="0" collapsed="false">
      <c r="A16" s="1" t="n">
        <v>1008</v>
      </c>
      <c r="B16" s="1" t="n">
        <v>101</v>
      </c>
      <c r="C16" s="1" t="n">
        <v>13.5</v>
      </c>
      <c r="D16" s="1" t="n">
        <v>394</v>
      </c>
      <c r="E16" s="1" t="n">
        <v>559</v>
      </c>
      <c r="F16" s="1" t="n">
        <v>77</v>
      </c>
      <c r="G16" s="1" t="n">
        <v>4.6</v>
      </c>
      <c r="H16" s="1" t="n">
        <v>136</v>
      </c>
      <c r="I16" s="1" t="n">
        <v>1.2</v>
      </c>
    </row>
    <row r="17" customFormat="false" ht="14.25" hidden="false" customHeight="false" outlineLevel="0" collapsed="false">
      <c r="A17" s="1" t="n">
        <v>1008</v>
      </c>
      <c r="B17" s="1" t="n">
        <v>161</v>
      </c>
      <c r="C17" s="1" t="n">
        <v>17.1</v>
      </c>
      <c r="D17" s="1" t="n">
        <v>146</v>
      </c>
      <c r="E17" s="1" t="n">
        <v>387</v>
      </c>
      <c r="F17" s="1" t="n">
        <v>44</v>
      </c>
      <c r="G17" s="1" t="n">
        <v>4.7</v>
      </c>
      <c r="H17" s="1" t="n">
        <v>136</v>
      </c>
      <c r="I17" s="1" t="n">
        <v>1</v>
      </c>
    </row>
  </sheetData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6" activeCellId="0" sqref="A16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45.91"/>
  </cols>
  <sheetData>
    <row r="1" customFormat="false" ht="12.8" hidden="false" customHeight="false" outlineLevel="0" collapsed="false">
      <c r="A1" s="9" t="s">
        <v>68</v>
      </c>
    </row>
    <row r="2" customFormat="false" ht="13.8" hidden="false" customHeight="false" outlineLevel="0" collapsed="false">
      <c r="A2" s="1" t="s">
        <v>69</v>
      </c>
    </row>
    <row r="3" customFormat="false" ht="13.8" hidden="false" customHeight="false" outlineLevel="0" collapsed="false">
      <c r="A3" s="1" t="s">
        <v>31</v>
      </c>
    </row>
    <row r="4" customFormat="false" ht="13.8" hidden="false" customHeight="false" outlineLevel="0" collapsed="false">
      <c r="A4" s="1" t="s">
        <v>53</v>
      </c>
    </row>
    <row r="5" customFormat="false" ht="13.8" hidden="false" customHeight="false" outlineLevel="0" collapsed="false">
      <c r="A5" s="1" t="s">
        <v>54</v>
      </c>
    </row>
    <row r="6" customFormat="false" ht="13.8" hidden="false" customHeight="false" outlineLevel="0" collapsed="false">
      <c r="A6" s="1" t="s">
        <v>70</v>
      </c>
    </row>
    <row r="7" customFormat="false" ht="13.8" hidden="false" customHeight="false" outlineLevel="0" collapsed="false">
      <c r="A7" s="1" t="s">
        <v>71</v>
      </c>
    </row>
    <row r="8" customFormat="false" ht="13.8" hidden="false" customHeight="false" outlineLevel="0" collapsed="false">
      <c r="A8" s="1" t="s">
        <v>72</v>
      </c>
    </row>
    <row r="9" customFormat="false" ht="13.8" hidden="false" customHeight="false" outlineLevel="0" collapsed="false">
      <c r="A9" s="1" t="s">
        <v>73</v>
      </c>
    </row>
    <row r="10" customFormat="false" ht="13.8" hidden="false" customHeight="false" outlineLevel="0" collapsed="false">
      <c r="A10" s="1" t="s">
        <v>74</v>
      </c>
    </row>
    <row r="11" customFormat="false" ht="13.8" hidden="false" customHeight="false" outlineLevel="0" collapsed="false">
      <c r="A11" s="1" t="s">
        <v>75</v>
      </c>
    </row>
    <row r="12" customFormat="false" ht="13.8" hidden="false" customHeight="false" outlineLevel="0" collapsed="false">
      <c r="A12" s="1" t="s">
        <v>76</v>
      </c>
    </row>
    <row r="13" customFormat="false" ht="13.8" hidden="false" customHeight="false" outlineLevel="0" collapsed="false">
      <c r="A13" s="1" t="s">
        <v>59</v>
      </c>
    </row>
    <row r="14" customFormat="false" ht="13.8" hidden="false" customHeight="false" outlineLevel="0" collapsed="false">
      <c r="A14" s="1" t="s">
        <v>60</v>
      </c>
    </row>
    <row r="15" customFormat="false" ht="13.8" hidden="false" customHeight="false" outlineLevel="0" collapsed="false">
      <c r="A15" s="1" t="s">
        <v>45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  <tableParts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D40" activeCellId="0" sqref="D40"/>
    </sheetView>
  </sheetViews>
  <sheetFormatPr defaultColWidth="10.66796875" defaultRowHeight="14.25" zeroHeight="false" outlineLevelRow="0" outlineLevelCol="0"/>
  <sheetData>
    <row r="1" customFormat="false" ht="14.25" hidden="false" customHeight="false" outlineLevel="0" collapsed="false">
      <c r="A1" s="2" t="s">
        <v>0</v>
      </c>
      <c r="B1" s="2" t="s">
        <v>46</v>
      </c>
      <c r="C1" s="2" t="s">
        <v>77</v>
      </c>
      <c r="D1" s="2" t="s">
        <v>78</v>
      </c>
      <c r="E1" s="2" t="s">
        <v>79</v>
      </c>
      <c r="F1" s="2" t="s">
        <v>80</v>
      </c>
      <c r="G1" s="2" t="s">
        <v>81</v>
      </c>
      <c r="H1" s="2" t="s">
        <v>48</v>
      </c>
      <c r="I1" s="2" t="s">
        <v>82</v>
      </c>
      <c r="J1" s="2" t="s">
        <v>83</v>
      </c>
      <c r="K1" s="2" t="s">
        <v>84</v>
      </c>
    </row>
    <row r="2" customFormat="false" ht="14.25" hidden="false" customHeight="false" outlineLevel="0" collapsed="false">
      <c r="A2" s="1" t="n">
        <v>1001</v>
      </c>
      <c r="B2" s="1" t="n">
        <v>101</v>
      </c>
      <c r="C2" s="1" t="n">
        <v>27</v>
      </c>
      <c r="D2" s="1" t="n">
        <v>3</v>
      </c>
      <c r="E2" s="1" t="n">
        <v>10</v>
      </c>
      <c r="F2" s="1" t="n">
        <v>2</v>
      </c>
      <c r="G2" s="1" t="n">
        <v>75</v>
      </c>
      <c r="H2" s="1" t="n">
        <v>91</v>
      </c>
      <c r="I2" s="1" t="n">
        <v>21</v>
      </c>
      <c r="J2" s="1" t="n">
        <v>1529</v>
      </c>
      <c r="K2" s="1" t="n">
        <v>141</v>
      </c>
    </row>
    <row r="3" customFormat="false" ht="14.25" hidden="false" customHeight="false" outlineLevel="0" collapsed="false">
      <c r="A3" s="1" t="n">
        <v>1001</v>
      </c>
      <c r="B3" s="1" t="n">
        <v>102</v>
      </c>
      <c r="C3" s="1" t="n">
        <v>18</v>
      </c>
      <c r="D3" s="1" t="n">
        <v>28</v>
      </c>
      <c r="E3" s="1" t="n">
        <v>11</v>
      </c>
      <c r="F3" s="1" t="n">
        <v>2.2</v>
      </c>
      <c r="G3" s="1" t="n">
        <v>97</v>
      </c>
      <c r="H3" s="1" t="n">
        <v>104</v>
      </c>
      <c r="I3" s="1" t="n">
        <v>19</v>
      </c>
      <c r="J3" s="1" t="n">
        <v>1179</v>
      </c>
      <c r="K3" s="1" t="n">
        <v>210</v>
      </c>
    </row>
    <row r="4" customFormat="false" ht="14.25" hidden="false" customHeight="false" outlineLevel="0" collapsed="false">
      <c r="A4" s="1" t="n">
        <v>1001</v>
      </c>
      <c r="B4" s="1" t="n">
        <v>103</v>
      </c>
      <c r="C4" s="1" t="n">
        <v>27</v>
      </c>
      <c r="D4" s="1" t="n">
        <v>3</v>
      </c>
      <c r="E4" s="1" t="n">
        <v>10</v>
      </c>
      <c r="F4" s="1" t="n">
        <v>2</v>
      </c>
      <c r="G4" s="1" t="n">
        <v>75</v>
      </c>
      <c r="H4" s="1" t="n">
        <v>91</v>
      </c>
      <c r="I4" s="1" t="n">
        <v>21</v>
      </c>
      <c r="J4" s="1" t="n">
        <v>1529</v>
      </c>
      <c r="K4" s="1" t="n">
        <v>141</v>
      </c>
    </row>
    <row r="5" customFormat="false" ht="14.25" hidden="false" customHeight="false" outlineLevel="0" collapsed="false">
      <c r="A5" s="1" t="n">
        <v>1001</v>
      </c>
      <c r="B5" s="1" t="n">
        <v>104</v>
      </c>
      <c r="C5" s="1" t="n">
        <v>18</v>
      </c>
      <c r="D5" s="1" t="n">
        <v>28</v>
      </c>
      <c r="E5" s="1" t="n">
        <v>11</v>
      </c>
      <c r="F5" s="1" t="n">
        <v>2.2</v>
      </c>
      <c r="G5" s="1" t="n">
        <v>97</v>
      </c>
      <c r="H5" s="1" t="n">
        <v>104</v>
      </c>
      <c r="I5" s="1" t="n">
        <v>19</v>
      </c>
      <c r="J5" s="1" t="n">
        <v>1179</v>
      </c>
      <c r="K5" s="1" t="n">
        <v>210</v>
      </c>
    </row>
    <row r="6" customFormat="false" ht="14.25" hidden="false" customHeight="false" outlineLevel="0" collapsed="false">
      <c r="A6" s="1" t="n">
        <v>1001</v>
      </c>
      <c r="B6" s="1" t="n">
        <v>161</v>
      </c>
      <c r="C6" s="1" t="n">
        <v>27</v>
      </c>
      <c r="D6" s="1" t="n">
        <v>3</v>
      </c>
      <c r="E6" s="1" t="n">
        <v>10</v>
      </c>
      <c r="F6" s="1" t="n">
        <v>2</v>
      </c>
      <c r="G6" s="1" t="n">
        <v>75</v>
      </c>
      <c r="H6" s="1" t="n">
        <v>91</v>
      </c>
      <c r="I6" s="1" t="n">
        <v>21</v>
      </c>
      <c r="J6" s="1" t="n">
        <v>1529</v>
      </c>
      <c r="K6" s="1" t="n">
        <v>141</v>
      </c>
    </row>
    <row r="7" customFormat="false" ht="14.25" hidden="false" customHeight="false" outlineLevel="0" collapsed="false">
      <c r="A7" s="1" t="n">
        <v>1001</v>
      </c>
      <c r="B7" s="1" t="n">
        <v>162</v>
      </c>
      <c r="C7" s="1" t="n">
        <v>18</v>
      </c>
      <c r="D7" s="1" t="n">
        <v>28</v>
      </c>
      <c r="E7" s="1" t="n">
        <v>11</v>
      </c>
      <c r="F7" s="1" t="n">
        <v>2.2</v>
      </c>
      <c r="G7" s="1" t="n">
        <v>97</v>
      </c>
      <c r="H7" s="1" t="n">
        <v>104</v>
      </c>
      <c r="I7" s="1" t="n">
        <v>19</v>
      </c>
      <c r="J7" s="1" t="n">
        <v>1179</v>
      </c>
      <c r="K7" s="1" t="n">
        <v>210</v>
      </c>
    </row>
    <row r="8" customFormat="false" ht="14.25" hidden="false" customHeight="false" outlineLevel="0" collapsed="false">
      <c r="A8" s="1" t="n">
        <v>1002</v>
      </c>
      <c r="B8" s="1" t="n">
        <v>101</v>
      </c>
      <c r="C8" s="1" t="n">
        <v>27</v>
      </c>
      <c r="D8" s="1" t="n">
        <v>3</v>
      </c>
      <c r="E8" s="1" t="n">
        <v>10</v>
      </c>
      <c r="F8" s="1" t="n">
        <v>2</v>
      </c>
      <c r="G8" s="1" t="n">
        <v>75</v>
      </c>
      <c r="H8" s="1" t="n">
        <v>91</v>
      </c>
      <c r="I8" s="1" t="n">
        <v>21</v>
      </c>
      <c r="J8" s="1" t="n">
        <v>1529</v>
      </c>
      <c r="K8" s="1" t="n">
        <v>141</v>
      </c>
    </row>
    <row r="9" customFormat="false" ht="14.25" hidden="false" customHeight="false" outlineLevel="0" collapsed="false">
      <c r="A9" s="1" t="n">
        <v>1002</v>
      </c>
      <c r="B9" s="1" t="n">
        <v>102</v>
      </c>
      <c r="C9" s="1" t="n">
        <v>18</v>
      </c>
      <c r="D9" s="1" t="n">
        <v>28</v>
      </c>
      <c r="E9" s="1" t="n">
        <v>11</v>
      </c>
      <c r="F9" s="1" t="n">
        <v>2.2</v>
      </c>
      <c r="G9" s="1" t="n">
        <v>97</v>
      </c>
      <c r="H9" s="1" t="n">
        <v>104</v>
      </c>
      <c r="I9" s="1" t="n">
        <v>19</v>
      </c>
      <c r="J9" s="1" t="n">
        <v>1179</v>
      </c>
      <c r="K9" s="1" t="n">
        <v>210</v>
      </c>
    </row>
    <row r="10" customFormat="false" ht="14.25" hidden="false" customHeight="false" outlineLevel="0" collapsed="false">
      <c r="A10" s="1" t="n">
        <v>1002</v>
      </c>
      <c r="B10" s="1" t="n">
        <v>103</v>
      </c>
      <c r="C10" s="1" t="n">
        <v>27</v>
      </c>
      <c r="D10" s="1" t="n">
        <v>3</v>
      </c>
      <c r="E10" s="1" t="n">
        <v>10</v>
      </c>
      <c r="F10" s="1" t="n">
        <v>2</v>
      </c>
      <c r="G10" s="1" t="n">
        <v>75</v>
      </c>
      <c r="H10" s="1" t="n">
        <v>91</v>
      </c>
      <c r="I10" s="1" t="n">
        <v>21</v>
      </c>
      <c r="J10" s="1" t="n">
        <v>1529</v>
      </c>
      <c r="K10" s="1" t="n">
        <v>141</v>
      </c>
    </row>
    <row r="11" customFormat="false" ht="14.25" hidden="false" customHeight="false" outlineLevel="0" collapsed="false">
      <c r="A11" s="1" t="n">
        <v>1002</v>
      </c>
      <c r="B11" s="1" t="n">
        <v>104</v>
      </c>
      <c r="C11" s="1" t="n">
        <v>18</v>
      </c>
      <c r="D11" s="1" t="n">
        <v>28</v>
      </c>
      <c r="E11" s="1" t="n">
        <v>11</v>
      </c>
      <c r="F11" s="1" t="n">
        <v>2.2</v>
      </c>
      <c r="G11" s="1" t="n">
        <v>97</v>
      </c>
      <c r="H11" s="1" t="n">
        <v>104</v>
      </c>
      <c r="I11" s="1" t="n">
        <v>19</v>
      </c>
      <c r="J11" s="1" t="n">
        <v>1179</v>
      </c>
      <c r="K11" s="1" t="n">
        <v>210</v>
      </c>
    </row>
    <row r="12" customFormat="false" ht="14.25" hidden="false" customHeight="false" outlineLevel="0" collapsed="false">
      <c r="A12" s="1" t="n">
        <v>1002</v>
      </c>
      <c r="B12" s="1" t="n">
        <v>161</v>
      </c>
      <c r="C12" s="1" t="n">
        <v>27</v>
      </c>
      <c r="D12" s="1" t="n">
        <v>3</v>
      </c>
      <c r="E12" s="1" t="n">
        <v>10</v>
      </c>
      <c r="F12" s="1" t="n">
        <v>2</v>
      </c>
      <c r="G12" s="1" t="n">
        <v>75</v>
      </c>
      <c r="H12" s="1" t="n">
        <v>91</v>
      </c>
      <c r="I12" s="1" t="n">
        <v>21</v>
      </c>
      <c r="J12" s="1" t="n">
        <v>1529</v>
      </c>
      <c r="K12" s="1" t="n">
        <v>141</v>
      </c>
    </row>
    <row r="13" customFormat="false" ht="14.25" hidden="false" customHeight="false" outlineLevel="0" collapsed="false">
      <c r="A13" s="1" t="n">
        <v>1002</v>
      </c>
      <c r="B13" s="1" t="n">
        <v>162</v>
      </c>
      <c r="C13" s="1" t="n">
        <v>27</v>
      </c>
      <c r="D13" s="1" t="n">
        <v>3</v>
      </c>
      <c r="E13" s="1" t="n">
        <v>10</v>
      </c>
      <c r="F13" s="1" t="n">
        <v>2</v>
      </c>
      <c r="G13" s="1" t="n">
        <v>75</v>
      </c>
      <c r="H13" s="1" t="n">
        <v>91</v>
      </c>
      <c r="I13" s="1" t="n">
        <v>21</v>
      </c>
      <c r="J13" s="1" t="n">
        <v>1529</v>
      </c>
      <c r="K13" s="1" t="n">
        <v>141</v>
      </c>
    </row>
    <row r="14" customFormat="false" ht="14.25" hidden="false" customHeight="false" outlineLevel="0" collapsed="false">
      <c r="A14" s="1" t="n">
        <v>1003</v>
      </c>
      <c r="B14" s="1" t="n">
        <v>101</v>
      </c>
      <c r="C14" s="1" t="n">
        <v>27</v>
      </c>
      <c r="D14" s="1" t="n">
        <v>3</v>
      </c>
      <c r="E14" s="1" t="n">
        <v>10</v>
      </c>
      <c r="F14" s="1" t="n">
        <v>2</v>
      </c>
      <c r="G14" s="1" t="n">
        <v>75</v>
      </c>
      <c r="H14" s="1" t="n">
        <v>91</v>
      </c>
      <c r="I14" s="1" t="n">
        <v>21</v>
      </c>
      <c r="J14" s="1" t="n">
        <v>1529</v>
      </c>
      <c r="K14" s="1" t="n">
        <v>141</v>
      </c>
    </row>
    <row r="15" customFormat="false" ht="14.25" hidden="false" customHeight="false" outlineLevel="0" collapsed="false">
      <c r="A15" s="1" t="n">
        <v>1003</v>
      </c>
      <c r="B15" s="1" t="n">
        <v>102</v>
      </c>
      <c r="C15" s="1" t="n">
        <v>18</v>
      </c>
      <c r="D15" s="1" t="n">
        <v>28</v>
      </c>
      <c r="E15" s="1" t="n">
        <v>11</v>
      </c>
      <c r="F15" s="1" t="n">
        <v>2.2</v>
      </c>
      <c r="G15" s="1" t="n">
        <v>97</v>
      </c>
      <c r="H15" s="1" t="n">
        <v>104</v>
      </c>
      <c r="I15" s="1" t="n">
        <v>19</v>
      </c>
      <c r="J15" s="1" t="n">
        <v>1179</v>
      </c>
      <c r="K15" s="1" t="n">
        <v>210</v>
      </c>
    </row>
    <row r="16" customFormat="false" ht="14.25" hidden="false" customHeight="false" outlineLevel="0" collapsed="false">
      <c r="A16" s="1" t="n">
        <v>1003</v>
      </c>
      <c r="B16" s="1" t="n">
        <v>103</v>
      </c>
      <c r="C16" s="1" t="n">
        <v>27</v>
      </c>
      <c r="D16" s="1" t="n">
        <v>3</v>
      </c>
      <c r="E16" s="1" t="n">
        <v>10</v>
      </c>
      <c r="F16" s="1" t="n">
        <v>2</v>
      </c>
      <c r="G16" s="1" t="n">
        <v>75</v>
      </c>
      <c r="H16" s="1" t="n">
        <v>91</v>
      </c>
      <c r="I16" s="1" t="n">
        <v>21</v>
      </c>
      <c r="J16" s="1" t="n">
        <v>1529</v>
      </c>
      <c r="K16" s="1" t="n">
        <v>141</v>
      </c>
    </row>
    <row r="17" customFormat="false" ht="14.25" hidden="false" customHeight="false" outlineLevel="0" collapsed="false">
      <c r="A17" s="1" t="n">
        <v>1003</v>
      </c>
      <c r="B17" s="1" t="n">
        <v>104</v>
      </c>
      <c r="C17" s="1" t="n">
        <v>18</v>
      </c>
      <c r="D17" s="1" t="n">
        <v>28</v>
      </c>
      <c r="E17" s="1" t="n">
        <v>11</v>
      </c>
      <c r="F17" s="1" t="n">
        <v>2.2</v>
      </c>
      <c r="G17" s="1" t="n">
        <v>97</v>
      </c>
      <c r="H17" s="1" t="n">
        <v>104</v>
      </c>
      <c r="I17" s="1" t="n">
        <v>19</v>
      </c>
      <c r="J17" s="1" t="n">
        <v>1179</v>
      </c>
      <c r="K17" s="1" t="n">
        <v>210</v>
      </c>
    </row>
    <row r="18" customFormat="false" ht="14.25" hidden="false" customHeight="false" outlineLevel="0" collapsed="false">
      <c r="A18" s="1" t="n">
        <v>1003</v>
      </c>
      <c r="B18" s="1" t="n">
        <v>161</v>
      </c>
      <c r="C18" s="1" t="n">
        <v>18</v>
      </c>
      <c r="D18" s="1" t="n">
        <v>28</v>
      </c>
      <c r="E18" s="1" t="n">
        <v>11</v>
      </c>
      <c r="F18" s="1" t="n">
        <v>2.2</v>
      </c>
      <c r="G18" s="1" t="n">
        <v>97</v>
      </c>
      <c r="H18" s="1" t="n">
        <v>104</v>
      </c>
      <c r="I18" s="1" t="n">
        <v>19</v>
      </c>
      <c r="J18" s="1" t="n">
        <v>1179</v>
      </c>
      <c r="K18" s="1" t="n">
        <v>210</v>
      </c>
    </row>
    <row r="19" customFormat="false" ht="14.25" hidden="false" customHeight="false" outlineLevel="0" collapsed="false">
      <c r="A19" s="1" t="n">
        <v>1003</v>
      </c>
      <c r="B19" s="1" t="n">
        <v>162</v>
      </c>
      <c r="C19" s="1" t="n">
        <v>27</v>
      </c>
      <c r="D19" s="1" t="n">
        <v>3</v>
      </c>
      <c r="E19" s="1" t="n">
        <v>10</v>
      </c>
      <c r="F19" s="1" t="n">
        <v>2</v>
      </c>
      <c r="G19" s="1" t="n">
        <v>75</v>
      </c>
      <c r="H19" s="1" t="n">
        <v>91</v>
      </c>
      <c r="I19" s="1" t="n">
        <v>21</v>
      </c>
      <c r="J19" s="1" t="n">
        <v>1529</v>
      </c>
      <c r="K19" s="1" t="n">
        <v>141</v>
      </c>
    </row>
    <row r="20" customFormat="false" ht="14.25" hidden="false" customHeight="false" outlineLevel="0" collapsed="false">
      <c r="A20" s="1" t="n">
        <v>1004</v>
      </c>
      <c r="B20" s="1" t="n">
        <v>101</v>
      </c>
      <c r="C20" s="1" t="n">
        <v>27</v>
      </c>
      <c r="D20" s="1" t="n">
        <v>3</v>
      </c>
      <c r="E20" s="1" t="n">
        <v>10</v>
      </c>
      <c r="F20" s="1" t="n">
        <v>2</v>
      </c>
      <c r="G20" s="1" t="n">
        <v>75</v>
      </c>
      <c r="H20" s="1" t="n">
        <v>91</v>
      </c>
      <c r="I20" s="1" t="n">
        <v>21</v>
      </c>
      <c r="J20" s="1" t="n">
        <v>1529</v>
      </c>
      <c r="K20" s="1" t="n">
        <v>141</v>
      </c>
    </row>
    <row r="21" customFormat="false" ht="14.25" hidden="false" customHeight="false" outlineLevel="0" collapsed="false">
      <c r="A21" s="1" t="n">
        <v>1004</v>
      </c>
      <c r="B21" s="1" t="n">
        <v>102</v>
      </c>
      <c r="C21" s="1" t="n">
        <v>18</v>
      </c>
      <c r="D21" s="1" t="n">
        <v>28</v>
      </c>
      <c r="E21" s="1" t="n">
        <v>11</v>
      </c>
      <c r="F21" s="1" t="n">
        <v>2.2</v>
      </c>
      <c r="G21" s="1" t="n">
        <v>97</v>
      </c>
      <c r="H21" s="1" t="n">
        <v>104</v>
      </c>
      <c r="I21" s="1" t="n">
        <v>19</v>
      </c>
      <c r="J21" s="1" t="n">
        <v>1179</v>
      </c>
      <c r="K21" s="1" t="n">
        <v>210</v>
      </c>
    </row>
    <row r="22" customFormat="false" ht="14.25" hidden="false" customHeight="false" outlineLevel="0" collapsed="false">
      <c r="A22" s="1" t="n">
        <v>1004</v>
      </c>
      <c r="B22" s="1" t="n">
        <v>103</v>
      </c>
      <c r="C22" s="1" t="n">
        <v>27</v>
      </c>
      <c r="D22" s="1" t="n">
        <v>3</v>
      </c>
      <c r="E22" s="1" t="n">
        <v>10</v>
      </c>
      <c r="F22" s="1" t="n">
        <v>2</v>
      </c>
      <c r="G22" s="1" t="n">
        <v>75</v>
      </c>
      <c r="H22" s="1" t="n">
        <v>91</v>
      </c>
      <c r="I22" s="1" t="n">
        <v>21</v>
      </c>
      <c r="J22" s="1" t="n">
        <v>1529</v>
      </c>
      <c r="K22" s="1" t="n">
        <v>141</v>
      </c>
    </row>
    <row r="23" customFormat="false" ht="14.25" hidden="false" customHeight="false" outlineLevel="0" collapsed="false">
      <c r="A23" s="1" t="n">
        <v>1004</v>
      </c>
      <c r="B23" s="1" t="n">
        <v>104</v>
      </c>
      <c r="C23" s="1" t="n">
        <v>18</v>
      </c>
      <c r="D23" s="1" t="n">
        <v>28</v>
      </c>
      <c r="E23" s="1" t="n">
        <v>11</v>
      </c>
      <c r="F23" s="1" t="n">
        <v>2.2</v>
      </c>
      <c r="G23" s="1" t="n">
        <v>97</v>
      </c>
      <c r="H23" s="1" t="n">
        <v>104</v>
      </c>
      <c r="I23" s="1" t="n">
        <v>19</v>
      </c>
      <c r="J23" s="1" t="n">
        <v>1179</v>
      </c>
      <c r="K23" s="1" t="n">
        <v>210</v>
      </c>
    </row>
    <row r="24" customFormat="false" ht="14.25" hidden="false" customHeight="false" outlineLevel="0" collapsed="false">
      <c r="A24" s="1" t="n">
        <v>1004</v>
      </c>
      <c r="B24" s="1" t="n">
        <v>161</v>
      </c>
      <c r="C24" s="1" t="n">
        <v>18</v>
      </c>
      <c r="D24" s="1" t="n">
        <v>28</v>
      </c>
      <c r="E24" s="1" t="n">
        <v>11</v>
      </c>
      <c r="F24" s="1" t="n">
        <v>2.2</v>
      </c>
      <c r="G24" s="1" t="n">
        <v>97</v>
      </c>
      <c r="H24" s="1" t="n">
        <v>104</v>
      </c>
      <c r="I24" s="1" t="n">
        <v>19</v>
      </c>
      <c r="J24" s="1" t="n">
        <v>1179</v>
      </c>
      <c r="K24" s="1" t="n">
        <v>210</v>
      </c>
    </row>
    <row r="25" customFormat="false" ht="14.25" hidden="false" customHeight="false" outlineLevel="0" collapsed="false">
      <c r="A25" s="1" t="n">
        <v>1004</v>
      </c>
      <c r="B25" s="1" t="n">
        <v>162</v>
      </c>
      <c r="C25" s="1" t="n">
        <v>27</v>
      </c>
      <c r="D25" s="1" t="n">
        <v>3</v>
      </c>
      <c r="E25" s="1" t="n">
        <v>10</v>
      </c>
      <c r="F25" s="1" t="n">
        <v>2</v>
      </c>
      <c r="G25" s="1" t="n">
        <v>75</v>
      </c>
      <c r="H25" s="1" t="n">
        <v>91</v>
      </c>
      <c r="I25" s="1" t="n">
        <v>21</v>
      </c>
      <c r="J25" s="1" t="n">
        <v>1529</v>
      </c>
      <c r="K25" s="1" t="n">
        <v>141</v>
      </c>
    </row>
    <row r="26" customFormat="false" ht="14.25" hidden="false" customHeight="false" outlineLevel="0" collapsed="false">
      <c r="A26" s="1" t="n">
        <v>1005</v>
      </c>
      <c r="B26" s="1" t="n">
        <v>101</v>
      </c>
      <c r="C26" s="1" t="n">
        <v>27</v>
      </c>
      <c r="D26" s="1" t="n">
        <v>3</v>
      </c>
      <c r="E26" s="1" t="n">
        <v>10</v>
      </c>
      <c r="F26" s="1" t="n">
        <v>2</v>
      </c>
      <c r="G26" s="1" t="n">
        <v>75</v>
      </c>
      <c r="H26" s="1" t="n">
        <v>91</v>
      </c>
      <c r="I26" s="1" t="n">
        <v>21</v>
      </c>
      <c r="J26" s="1" t="n">
        <v>1529</v>
      </c>
      <c r="K26" s="1" t="n">
        <v>141</v>
      </c>
    </row>
    <row r="27" customFormat="false" ht="14.25" hidden="false" customHeight="false" outlineLevel="0" collapsed="false">
      <c r="A27" s="1" t="n">
        <v>1005</v>
      </c>
      <c r="B27" s="1" t="n">
        <v>102</v>
      </c>
      <c r="C27" s="1" t="n">
        <v>18</v>
      </c>
      <c r="D27" s="1" t="n">
        <v>28</v>
      </c>
      <c r="E27" s="1" t="n">
        <v>11</v>
      </c>
      <c r="F27" s="1" t="n">
        <v>2.2</v>
      </c>
      <c r="G27" s="1" t="n">
        <v>97</v>
      </c>
      <c r="H27" s="1" t="n">
        <v>104</v>
      </c>
      <c r="I27" s="1" t="n">
        <v>19</v>
      </c>
      <c r="J27" s="1" t="n">
        <v>1179</v>
      </c>
      <c r="K27" s="1" t="n">
        <v>210</v>
      </c>
    </row>
    <row r="28" customFormat="false" ht="14.25" hidden="false" customHeight="false" outlineLevel="0" collapsed="false">
      <c r="A28" s="1" t="n">
        <v>1005</v>
      </c>
      <c r="B28" s="1" t="n">
        <v>103</v>
      </c>
      <c r="C28" s="1" t="n">
        <v>27</v>
      </c>
      <c r="D28" s="1" t="n">
        <v>3</v>
      </c>
      <c r="E28" s="1" t="n">
        <v>10</v>
      </c>
      <c r="F28" s="1" t="n">
        <v>2</v>
      </c>
      <c r="G28" s="1" t="n">
        <v>75</v>
      </c>
      <c r="H28" s="1" t="n">
        <v>91</v>
      </c>
      <c r="I28" s="1" t="n">
        <v>21</v>
      </c>
      <c r="J28" s="1" t="n">
        <v>1529</v>
      </c>
      <c r="K28" s="1" t="n">
        <v>141</v>
      </c>
    </row>
    <row r="29" customFormat="false" ht="14.25" hidden="false" customHeight="false" outlineLevel="0" collapsed="false">
      <c r="A29" s="1" t="n">
        <v>1005</v>
      </c>
      <c r="B29" s="1" t="n">
        <v>104</v>
      </c>
      <c r="C29" s="1" t="n">
        <v>18</v>
      </c>
      <c r="D29" s="1" t="n">
        <v>28</v>
      </c>
      <c r="E29" s="1" t="n">
        <v>11</v>
      </c>
      <c r="F29" s="1" t="n">
        <v>2.2</v>
      </c>
      <c r="G29" s="1" t="n">
        <v>97</v>
      </c>
      <c r="H29" s="1" t="n">
        <v>104</v>
      </c>
      <c r="I29" s="1" t="n">
        <v>19</v>
      </c>
      <c r="J29" s="1" t="n">
        <v>1179</v>
      </c>
      <c r="K29" s="1" t="n">
        <v>210</v>
      </c>
    </row>
    <row r="30" customFormat="false" ht="14.25" hidden="false" customHeight="false" outlineLevel="0" collapsed="false">
      <c r="A30" s="1" t="n">
        <v>1005</v>
      </c>
      <c r="B30" s="1" t="n">
        <v>161</v>
      </c>
      <c r="C30" s="1" t="n">
        <v>18</v>
      </c>
      <c r="D30" s="1" t="n">
        <v>28</v>
      </c>
      <c r="E30" s="1" t="n">
        <v>11</v>
      </c>
      <c r="F30" s="1" t="n">
        <v>2.2</v>
      </c>
      <c r="G30" s="1" t="n">
        <v>97</v>
      </c>
      <c r="H30" s="1" t="n">
        <v>104</v>
      </c>
      <c r="I30" s="1" t="n">
        <v>19</v>
      </c>
      <c r="J30" s="1" t="n">
        <v>1179</v>
      </c>
      <c r="K30" s="1" t="n">
        <v>210</v>
      </c>
    </row>
    <row r="31" customFormat="false" ht="14.25" hidden="false" customHeight="false" outlineLevel="0" collapsed="false">
      <c r="A31" s="1" t="n">
        <v>1005</v>
      </c>
      <c r="B31" s="1" t="n">
        <v>162</v>
      </c>
      <c r="C31" s="1" t="n">
        <v>27</v>
      </c>
      <c r="D31" s="1" t="n">
        <v>3</v>
      </c>
      <c r="E31" s="1" t="n">
        <v>10</v>
      </c>
      <c r="F31" s="1" t="n">
        <v>2</v>
      </c>
      <c r="G31" s="1" t="n">
        <v>75</v>
      </c>
      <c r="H31" s="1" t="n">
        <v>91</v>
      </c>
      <c r="I31" s="1" t="n">
        <v>21</v>
      </c>
      <c r="J31" s="1" t="n">
        <v>1529</v>
      </c>
      <c r="K31" s="1" t="n">
        <v>141</v>
      </c>
    </row>
    <row r="32" customFormat="false" ht="14.25" hidden="false" customHeight="false" outlineLevel="0" collapsed="false">
      <c r="A32" s="1" t="n">
        <v>1006</v>
      </c>
      <c r="B32" s="1" t="n">
        <v>101</v>
      </c>
      <c r="C32" s="1" t="n">
        <v>27</v>
      </c>
      <c r="D32" s="1" t="n">
        <v>3</v>
      </c>
      <c r="E32" s="1" t="n">
        <v>10</v>
      </c>
      <c r="F32" s="1" t="n">
        <v>2</v>
      </c>
      <c r="G32" s="1" t="n">
        <v>75</v>
      </c>
      <c r="H32" s="1" t="n">
        <v>91</v>
      </c>
      <c r="I32" s="1" t="n">
        <v>21</v>
      </c>
      <c r="J32" s="1" t="n">
        <v>1529</v>
      </c>
      <c r="K32" s="1" t="n">
        <v>141</v>
      </c>
    </row>
    <row r="33" customFormat="false" ht="14.25" hidden="false" customHeight="false" outlineLevel="0" collapsed="false">
      <c r="A33" s="1" t="n">
        <v>1006</v>
      </c>
      <c r="B33" s="1" t="n">
        <v>102</v>
      </c>
      <c r="C33" s="1" t="n">
        <v>18</v>
      </c>
      <c r="D33" s="1" t="n">
        <v>28</v>
      </c>
      <c r="E33" s="1" t="n">
        <v>11</v>
      </c>
      <c r="F33" s="1" t="n">
        <v>2.2</v>
      </c>
      <c r="G33" s="1" t="n">
        <v>97</v>
      </c>
      <c r="H33" s="1" t="n">
        <v>104</v>
      </c>
      <c r="I33" s="1" t="n">
        <v>19</v>
      </c>
      <c r="J33" s="1" t="n">
        <v>1179</v>
      </c>
      <c r="K33" s="1" t="n">
        <v>210</v>
      </c>
    </row>
    <row r="34" customFormat="false" ht="14.25" hidden="false" customHeight="false" outlineLevel="0" collapsed="false">
      <c r="A34" s="1" t="n">
        <v>1006</v>
      </c>
      <c r="B34" s="1" t="n">
        <v>103</v>
      </c>
      <c r="C34" s="1" t="n">
        <v>27</v>
      </c>
      <c r="D34" s="1" t="n">
        <v>3</v>
      </c>
      <c r="E34" s="1" t="n">
        <v>10</v>
      </c>
      <c r="F34" s="1" t="n">
        <v>2</v>
      </c>
      <c r="G34" s="1" t="n">
        <v>75</v>
      </c>
      <c r="H34" s="1" t="n">
        <v>91</v>
      </c>
      <c r="I34" s="1" t="n">
        <v>21</v>
      </c>
      <c r="J34" s="1" t="n">
        <v>1529</v>
      </c>
      <c r="K34" s="1" t="n">
        <v>141</v>
      </c>
    </row>
    <row r="35" customFormat="false" ht="14.25" hidden="false" customHeight="false" outlineLevel="0" collapsed="false">
      <c r="A35" s="1" t="n">
        <v>1006</v>
      </c>
      <c r="B35" s="1" t="n">
        <v>104</v>
      </c>
      <c r="C35" s="1" t="n">
        <v>18</v>
      </c>
      <c r="D35" s="1" t="n">
        <v>28</v>
      </c>
      <c r="E35" s="1" t="n">
        <v>11</v>
      </c>
      <c r="F35" s="1" t="n">
        <v>2.2</v>
      </c>
      <c r="G35" s="1" t="n">
        <v>97</v>
      </c>
      <c r="H35" s="1" t="n">
        <v>104</v>
      </c>
      <c r="I35" s="1" t="n">
        <v>19</v>
      </c>
      <c r="J35" s="1" t="n">
        <v>1179</v>
      </c>
      <c r="K35" s="1" t="n">
        <v>210</v>
      </c>
    </row>
    <row r="36" customFormat="false" ht="14.25" hidden="false" customHeight="false" outlineLevel="0" collapsed="false">
      <c r="A36" s="1" t="n">
        <v>1006</v>
      </c>
      <c r="B36" s="1" t="n">
        <v>161</v>
      </c>
      <c r="C36" s="1" t="n">
        <v>18</v>
      </c>
      <c r="D36" s="1" t="n">
        <v>28</v>
      </c>
      <c r="E36" s="1" t="n">
        <v>11</v>
      </c>
      <c r="F36" s="1" t="n">
        <v>2.2</v>
      </c>
      <c r="G36" s="1" t="n">
        <v>97</v>
      </c>
      <c r="H36" s="1" t="n">
        <v>104</v>
      </c>
      <c r="I36" s="1" t="n">
        <v>19</v>
      </c>
      <c r="J36" s="1" t="n">
        <v>1179</v>
      </c>
      <c r="K36" s="1" t="n">
        <v>210</v>
      </c>
    </row>
    <row r="37" customFormat="false" ht="14.25" hidden="false" customHeight="false" outlineLevel="0" collapsed="false">
      <c r="A37" s="1" t="n">
        <v>1006</v>
      </c>
      <c r="B37" s="1" t="n">
        <v>162</v>
      </c>
      <c r="C37" s="1" t="n">
        <v>27</v>
      </c>
      <c r="D37" s="1" t="n">
        <v>3</v>
      </c>
      <c r="E37" s="1" t="n">
        <v>10</v>
      </c>
      <c r="F37" s="1" t="n">
        <v>2</v>
      </c>
      <c r="G37" s="1" t="n">
        <v>75</v>
      </c>
      <c r="H37" s="1" t="n">
        <v>91</v>
      </c>
      <c r="I37" s="1" t="n">
        <v>21</v>
      </c>
      <c r="J37" s="1" t="n">
        <v>1529</v>
      </c>
      <c r="K37" s="1" t="n">
        <v>141</v>
      </c>
    </row>
    <row r="38" customFormat="false" ht="14.25" hidden="false" customHeight="false" outlineLevel="0" collapsed="false">
      <c r="A38" s="1" t="n">
        <v>1007</v>
      </c>
      <c r="B38" s="1" t="n">
        <v>101</v>
      </c>
      <c r="C38" s="1" t="n">
        <v>27</v>
      </c>
      <c r="D38" s="1" t="n">
        <v>3</v>
      </c>
      <c r="E38" s="1" t="n">
        <v>10</v>
      </c>
      <c r="F38" s="1" t="n">
        <v>2</v>
      </c>
      <c r="G38" s="1" t="n">
        <v>75</v>
      </c>
      <c r="H38" s="1" t="n">
        <v>91</v>
      </c>
      <c r="I38" s="1" t="n">
        <v>21</v>
      </c>
      <c r="J38" s="1" t="n">
        <v>1529</v>
      </c>
      <c r="K38" s="1" t="n">
        <v>141</v>
      </c>
    </row>
    <row r="39" customFormat="false" ht="14.25" hidden="false" customHeight="false" outlineLevel="0" collapsed="false">
      <c r="A39" s="1" t="n">
        <v>1007</v>
      </c>
      <c r="B39" s="1" t="n">
        <v>102</v>
      </c>
      <c r="C39" s="1" t="n">
        <v>18</v>
      </c>
      <c r="D39" s="1" t="n">
        <v>28</v>
      </c>
      <c r="E39" s="1" t="n">
        <v>11</v>
      </c>
      <c r="F39" s="1" t="n">
        <v>2.2</v>
      </c>
      <c r="G39" s="1" t="n">
        <v>97</v>
      </c>
      <c r="H39" s="1" t="n">
        <v>104</v>
      </c>
      <c r="I39" s="1" t="n">
        <v>19</v>
      </c>
      <c r="J39" s="1" t="n">
        <v>1179</v>
      </c>
      <c r="K39" s="1" t="n">
        <v>210</v>
      </c>
    </row>
    <row r="40" customFormat="false" ht="14.25" hidden="false" customHeight="false" outlineLevel="0" collapsed="false">
      <c r="A40" s="1" t="n">
        <v>1007</v>
      </c>
      <c r="B40" s="1" t="n">
        <v>103</v>
      </c>
      <c r="C40" s="1" t="n">
        <v>27</v>
      </c>
      <c r="D40" s="1" t="n">
        <v>3</v>
      </c>
      <c r="E40" s="1" t="n">
        <v>10</v>
      </c>
      <c r="F40" s="1" t="n">
        <v>2</v>
      </c>
      <c r="G40" s="1" t="n">
        <v>75</v>
      </c>
      <c r="H40" s="1" t="n">
        <v>91</v>
      </c>
      <c r="I40" s="1" t="n">
        <v>21</v>
      </c>
      <c r="J40" s="1" t="n">
        <v>1529</v>
      </c>
      <c r="K40" s="1" t="n">
        <v>141</v>
      </c>
    </row>
    <row r="41" customFormat="false" ht="14.25" hidden="false" customHeight="false" outlineLevel="0" collapsed="false">
      <c r="A41" s="1" t="n">
        <v>1007</v>
      </c>
      <c r="B41" s="1" t="n">
        <v>104</v>
      </c>
      <c r="C41" s="1" t="n">
        <v>18</v>
      </c>
      <c r="D41" s="1" t="n">
        <v>28</v>
      </c>
      <c r="E41" s="1" t="n">
        <v>11</v>
      </c>
      <c r="F41" s="1" t="n">
        <v>2.2</v>
      </c>
      <c r="G41" s="1" t="n">
        <v>97</v>
      </c>
      <c r="H41" s="1" t="n">
        <v>104</v>
      </c>
      <c r="I41" s="1" t="n">
        <v>19</v>
      </c>
      <c r="J41" s="1" t="n">
        <v>1179</v>
      </c>
      <c r="K41" s="1" t="n">
        <v>210</v>
      </c>
    </row>
    <row r="42" customFormat="false" ht="14.25" hidden="false" customHeight="false" outlineLevel="0" collapsed="false">
      <c r="A42" s="1" t="n">
        <v>1007</v>
      </c>
      <c r="B42" s="1" t="n">
        <v>161</v>
      </c>
      <c r="C42" s="1" t="n">
        <v>18</v>
      </c>
      <c r="D42" s="1" t="n">
        <v>28</v>
      </c>
      <c r="E42" s="1" t="n">
        <v>11</v>
      </c>
      <c r="F42" s="1" t="n">
        <v>2.2</v>
      </c>
      <c r="G42" s="1" t="n">
        <v>97</v>
      </c>
      <c r="H42" s="1" t="n">
        <v>104</v>
      </c>
      <c r="I42" s="1" t="n">
        <v>19</v>
      </c>
      <c r="J42" s="1" t="n">
        <v>1179</v>
      </c>
      <c r="K42" s="1" t="n">
        <v>210</v>
      </c>
    </row>
    <row r="43" customFormat="false" ht="14.25" hidden="false" customHeight="false" outlineLevel="0" collapsed="false">
      <c r="A43" s="1" t="n">
        <v>1007</v>
      </c>
      <c r="B43" s="1" t="n">
        <v>162</v>
      </c>
      <c r="C43" s="1" t="n">
        <v>27</v>
      </c>
      <c r="D43" s="1" t="n">
        <v>3</v>
      </c>
      <c r="E43" s="1" t="n">
        <v>10</v>
      </c>
      <c r="F43" s="1" t="n">
        <v>2</v>
      </c>
      <c r="G43" s="1" t="n">
        <v>75</v>
      </c>
      <c r="H43" s="1" t="n">
        <v>91</v>
      </c>
      <c r="I43" s="1" t="n">
        <v>21</v>
      </c>
      <c r="J43" s="1" t="n">
        <v>1529</v>
      </c>
      <c r="K43" s="1" t="n">
        <v>141</v>
      </c>
    </row>
    <row r="44" customFormat="false" ht="14.25" hidden="false" customHeight="false" outlineLevel="0" collapsed="false">
      <c r="A44" s="1" t="n">
        <v>1008</v>
      </c>
      <c r="B44" s="1" t="n">
        <v>101</v>
      </c>
      <c r="C44" s="1" t="n">
        <v>27</v>
      </c>
      <c r="D44" s="1" t="n">
        <v>3</v>
      </c>
      <c r="E44" s="1" t="n">
        <v>10</v>
      </c>
      <c r="F44" s="1" t="n">
        <v>2</v>
      </c>
      <c r="G44" s="1" t="n">
        <v>75</v>
      </c>
      <c r="H44" s="1" t="n">
        <v>91</v>
      </c>
      <c r="I44" s="1" t="n">
        <v>21</v>
      </c>
      <c r="J44" s="1" t="n">
        <v>1529</v>
      </c>
      <c r="K44" s="1" t="n">
        <v>141</v>
      </c>
    </row>
    <row r="45" customFormat="false" ht="14.25" hidden="false" customHeight="false" outlineLevel="0" collapsed="false">
      <c r="A45" s="1" t="n">
        <v>1008</v>
      </c>
      <c r="B45" s="1" t="n">
        <v>102</v>
      </c>
      <c r="C45" s="1" t="n">
        <v>18</v>
      </c>
      <c r="D45" s="1" t="n">
        <v>28</v>
      </c>
      <c r="E45" s="1" t="n">
        <v>11</v>
      </c>
      <c r="F45" s="1" t="n">
        <v>2.2</v>
      </c>
      <c r="G45" s="1" t="n">
        <v>97</v>
      </c>
      <c r="H45" s="1" t="n">
        <v>104</v>
      </c>
      <c r="I45" s="1" t="n">
        <v>19</v>
      </c>
      <c r="J45" s="1" t="n">
        <v>1179</v>
      </c>
      <c r="K45" s="1" t="n">
        <v>210</v>
      </c>
    </row>
    <row r="46" customFormat="false" ht="14.25" hidden="false" customHeight="false" outlineLevel="0" collapsed="false">
      <c r="A46" s="1" t="n">
        <v>1008</v>
      </c>
      <c r="B46" s="1" t="n">
        <v>103</v>
      </c>
      <c r="C46" s="1" t="n">
        <v>27</v>
      </c>
      <c r="D46" s="1" t="n">
        <v>3</v>
      </c>
      <c r="E46" s="1" t="n">
        <v>10</v>
      </c>
      <c r="F46" s="1" t="n">
        <v>2</v>
      </c>
      <c r="G46" s="1" t="n">
        <v>75</v>
      </c>
      <c r="H46" s="1" t="n">
        <v>91</v>
      </c>
      <c r="I46" s="1" t="n">
        <v>21</v>
      </c>
      <c r="J46" s="1" t="n">
        <v>1529</v>
      </c>
      <c r="K46" s="1" t="n">
        <v>141</v>
      </c>
    </row>
    <row r="47" customFormat="false" ht="14.25" hidden="false" customHeight="false" outlineLevel="0" collapsed="false">
      <c r="A47" s="1" t="n">
        <v>1008</v>
      </c>
      <c r="B47" s="1" t="n">
        <v>104</v>
      </c>
      <c r="C47" s="1" t="n">
        <v>18</v>
      </c>
      <c r="D47" s="1" t="n">
        <v>28</v>
      </c>
      <c r="E47" s="1" t="n">
        <v>11</v>
      </c>
      <c r="F47" s="1" t="n">
        <v>2.2</v>
      </c>
      <c r="G47" s="1" t="n">
        <v>97</v>
      </c>
      <c r="H47" s="1" t="n">
        <v>104</v>
      </c>
      <c r="I47" s="1" t="n">
        <v>19</v>
      </c>
      <c r="J47" s="1" t="n">
        <v>1179</v>
      </c>
      <c r="K47" s="1" t="n">
        <v>210</v>
      </c>
    </row>
    <row r="48" customFormat="false" ht="14.25" hidden="false" customHeight="false" outlineLevel="0" collapsed="false">
      <c r="A48" s="1" t="n">
        <v>1008</v>
      </c>
      <c r="B48" s="1" t="n">
        <v>161</v>
      </c>
      <c r="C48" s="1" t="n">
        <v>18</v>
      </c>
      <c r="D48" s="1" t="n">
        <v>28</v>
      </c>
      <c r="E48" s="1" t="n">
        <v>11</v>
      </c>
      <c r="F48" s="1" t="n">
        <v>2.2</v>
      </c>
      <c r="G48" s="1" t="n">
        <v>97</v>
      </c>
      <c r="H48" s="1" t="n">
        <v>104</v>
      </c>
      <c r="I48" s="1" t="n">
        <v>19</v>
      </c>
      <c r="J48" s="1" t="n">
        <v>1179</v>
      </c>
      <c r="K48" s="1" t="n">
        <v>210</v>
      </c>
    </row>
    <row r="49" customFormat="false" ht="14.25" hidden="false" customHeight="false" outlineLevel="0" collapsed="false">
      <c r="A49" s="1" t="n">
        <v>1008</v>
      </c>
      <c r="B49" s="1" t="n">
        <v>162</v>
      </c>
      <c r="C49" s="1" t="n">
        <v>27</v>
      </c>
      <c r="D49" s="1" t="n">
        <v>3</v>
      </c>
      <c r="E49" s="1" t="n">
        <v>10</v>
      </c>
      <c r="F49" s="1" t="n">
        <v>2</v>
      </c>
      <c r="G49" s="1" t="n">
        <v>75</v>
      </c>
      <c r="H49" s="1" t="n">
        <v>91</v>
      </c>
      <c r="I49" s="1" t="n">
        <v>21</v>
      </c>
      <c r="J49" s="1" t="n">
        <v>1529</v>
      </c>
      <c r="K49" s="1" t="n">
        <v>141</v>
      </c>
    </row>
  </sheetData>
  <dataValidations count="2">
    <dataValidation allowBlank="true" errorStyle="stop" operator="between" showDropDown="false" showErrorMessage="true" showInputMessage="true" sqref="B2:B49" type="list">
      <formula1>Validation!$A$21:$A$26</formula1>
      <formula2>0</formula2>
    </dataValidation>
    <dataValidation allowBlank="true" errorStyle="stop" operator="between" showDropDown="false" showErrorMessage="true" showInputMessage="true" sqref="A2:A49" type="list">
      <formula1>Patient!$A$2:$A$10</formula1>
      <formula2>0</formula2>
    </dataValidation>
  </dataValidation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8" activeCellId="0" sqref="A18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45.91"/>
  </cols>
  <sheetData>
    <row r="1" customFormat="false" ht="12.8" hidden="false" customHeight="false" outlineLevel="0" collapsed="false">
      <c r="A1" s="9" t="s">
        <v>85</v>
      </c>
    </row>
    <row r="2" customFormat="false" ht="13.8" hidden="false" customHeight="false" outlineLevel="0" collapsed="false">
      <c r="A2" s="1" t="s">
        <v>86</v>
      </c>
    </row>
    <row r="3" customFormat="false" ht="13.8" hidden="false" customHeight="false" outlineLevel="0" collapsed="false">
      <c r="A3" s="1" t="s">
        <v>31</v>
      </c>
    </row>
    <row r="4" customFormat="false" ht="13.8" hidden="false" customHeight="false" outlineLevel="0" collapsed="false">
      <c r="A4" s="1" t="s">
        <v>53</v>
      </c>
    </row>
    <row r="5" customFormat="false" ht="13.8" hidden="false" customHeight="false" outlineLevel="0" collapsed="false">
      <c r="A5" s="1" t="s">
        <v>54</v>
      </c>
    </row>
    <row r="6" customFormat="false" ht="13.8" hidden="false" customHeight="false" outlineLevel="0" collapsed="false">
      <c r="A6" s="1" t="s">
        <v>87</v>
      </c>
    </row>
    <row r="7" customFormat="false" ht="13.8" hidden="false" customHeight="false" outlineLevel="0" collapsed="false">
      <c r="A7" s="1" t="s">
        <v>88</v>
      </c>
    </row>
    <row r="8" customFormat="false" ht="13.8" hidden="false" customHeight="false" outlineLevel="0" collapsed="false">
      <c r="A8" s="1" t="s">
        <v>89</v>
      </c>
    </row>
    <row r="9" customFormat="false" ht="13.8" hidden="false" customHeight="false" outlineLevel="0" collapsed="false">
      <c r="A9" s="1" t="s">
        <v>90</v>
      </c>
    </row>
    <row r="10" customFormat="false" ht="13.8" hidden="false" customHeight="false" outlineLevel="0" collapsed="false">
      <c r="A10" s="1" t="s">
        <v>91</v>
      </c>
    </row>
    <row r="11" customFormat="false" ht="13.8" hidden="false" customHeight="false" outlineLevel="0" collapsed="false">
      <c r="A11" s="1" t="s">
        <v>92</v>
      </c>
    </row>
    <row r="12" customFormat="false" ht="13.8" hidden="false" customHeight="false" outlineLevel="0" collapsed="false">
      <c r="A12" s="1" t="s">
        <v>93</v>
      </c>
    </row>
    <row r="13" customFormat="false" ht="13.8" hidden="false" customHeight="false" outlineLevel="0" collapsed="false">
      <c r="A13" s="1" t="s">
        <v>94</v>
      </c>
    </row>
    <row r="14" customFormat="false" ht="13.8" hidden="false" customHeight="false" outlineLevel="0" collapsed="false">
      <c r="A14" s="1" t="s">
        <v>95</v>
      </c>
    </row>
    <row r="15" customFormat="false" ht="13.8" hidden="false" customHeight="false" outlineLevel="0" collapsed="false">
      <c r="A15" s="1" t="s">
        <v>59</v>
      </c>
    </row>
    <row r="16" customFormat="false" ht="13.8" hidden="false" customHeight="false" outlineLevel="0" collapsed="false">
      <c r="A16" s="1" t="s">
        <v>60</v>
      </c>
    </row>
    <row r="17" customFormat="false" ht="13.8" hidden="false" customHeight="false" outlineLevel="0" collapsed="false">
      <c r="A17" s="1" t="s">
        <v>45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  <tableParts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3:B3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66796875" defaultRowHeight="14.25" zeroHeight="false" outlineLevelRow="0" outlineLevelCol="0"/>
  <cols>
    <col collapsed="false" customWidth="true" hidden="false" outlineLevel="0" max="1" min="1" style="1" width="10.4"/>
    <col collapsed="false" customWidth="true" hidden="false" outlineLevel="0" max="2" min="2" style="1" width="21.58"/>
  </cols>
  <sheetData>
    <row r="3" customFormat="false" ht="14.25" hidden="false" customHeight="false" outlineLevel="0" collapsed="false">
      <c r="A3" s="1" t="s">
        <v>96</v>
      </c>
    </row>
    <row r="4" customFormat="false" ht="14.25" hidden="false" customHeight="false" outlineLevel="0" collapsed="false">
      <c r="A4" s="2" t="s">
        <v>97</v>
      </c>
      <c r="B4" s="2" t="s">
        <v>98</v>
      </c>
    </row>
    <row r="5" customFormat="false" ht="14.25" hidden="false" customHeight="false" outlineLevel="0" collapsed="false">
      <c r="A5" s="1" t="n">
        <v>101</v>
      </c>
      <c r="B5" s="1" t="s">
        <v>99</v>
      </c>
    </row>
    <row r="6" customFormat="false" ht="14.25" hidden="false" customHeight="false" outlineLevel="0" collapsed="false">
      <c r="A6" s="1" t="n">
        <v>102</v>
      </c>
      <c r="B6" s="1" t="s">
        <v>100</v>
      </c>
    </row>
    <row r="7" customFormat="false" ht="14.25" hidden="false" customHeight="false" outlineLevel="0" collapsed="false">
      <c r="A7" s="1" t="n">
        <v>103</v>
      </c>
      <c r="B7" s="1" t="s">
        <v>101</v>
      </c>
    </row>
    <row r="8" customFormat="false" ht="14.25" hidden="false" customHeight="false" outlineLevel="0" collapsed="false">
      <c r="A8" s="1" t="n">
        <v>104</v>
      </c>
      <c r="B8" s="1" t="s">
        <v>102</v>
      </c>
    </row>
    <row r="9" customFormat="false" ht="14.25" hidden="false" customHeight="false" outlineLevel="0" collapsed="false">
      <c r="A9" s="1" t="n">
        <v>111</v>
      </c>
      <c r="B9" s="1" t="s">
        <v>103</v>
      </c>
    </row>
    <row r="10" customFormat="false" ht="14.25" hidden="false" customHeight="false" outlineLevel="0" collapsed="false">
      <c r="A10" s="1" t="n">
        <v>121</v>
      </c>
      <c r="B10" s="1" t="s">
        <v>104</v>
      </c>
    </row>
    <row r="11" customFormat="false" ht="14.25" hidden="false" customHeight="false" outlineLevel="0" collapsed="false">
      <c r="A11" s="1" t="n">
        <v>131</v>
      </c>
      <c r="B11" s="1" t="s">
        <v>105</v>
      </c>
    </row>
    <row r="12" customFormat="false" ht="14.25" hidden="false" customHeight="false" outlineLevel="0" collapsed="false">
      <c r="A12" s="1" t="n">
        <v>141</v>
      </c>
      <c r="B12" s="1" t="s">
        <v>106</v>
      </c>
    </row>
    <row r="13" customFormat="false" ht="14.25" hidden="false" customHeight="false" outlineLevel="0" collapsed="false">
      <c r="A13" s="1" t="n">
        <v>151</v>
      </c>
      <c r="B13" s="1" t="s">
        <v>107</v>
      </c>
    </row>
    <row r="14" customFormat="false" ht="14.25" hidden="false" customHeight="false" outlineLevel="0" collapsed="false">
      <c r="A14" s="1" t="n">
        <v>161</v>
      </c>
      <c r="B14" s="1" t="s">
        <v>108</v>
      </c>
    </row>
    <row r="15" customFormat="false" ht="14.25" hidden="false" customHeight="false" outlineLevel="0" collapsed="false">
      <c r="A15" s="1" t="n">
        <v>162</v>
      </c>
      <c r="B15" s="1" t="s">
        <v>109</v>
      </c>
    </row>
    <row r="19" customFormat="false" ht="14.25" hidden="false" customHeight="false" outlineLevel="0" collapsed="false">
      <c r="A19" s="1" t="s">
        <v>110</v>
      </c>
    </row>
    <row r="20" customFormat="false" ht="14.25" hidden="false" customHeight="false" outlineLevel="0" collapsed="false">
      <c r="A20" s="2" t="s">
        <v>97</v>
      </c>
      <c r="B20" s="2" t="s">
        <v>98</v>
      </c>
    </row>
    <row r="21" customFormat="false" ht="14.25" hidden="false" customHeight="false" outlineLevel="0" collapsed="false">
      <c r="A21" s="1" t="n">
        <v>101</v>
      </c>
      <c r="B21" s="1" t="s">
        <v>100</v>
      </c>
    </row>
    <row r="22" customFormat="false" ht="14.25" hidden="false" customHeight="false" outlineLevel="0" collapsed="false">
      <c r="A22" s="1" t="n">
        <v>102</v>
      </c>
      <c r="B22" s="1" t="s">
        <v>100</v>
      </c>
    </row>
    <row r="23" customFormat="false" ht="14.25" hidden="false" customHeight="false" outlineLevel="0" collapsed="false">
      <c r="A23" s="1" t="n">
        <v>103</v>
      </c>
      <c r="B23" s="1" t="s">
        <v>101</v>
      </c>
    </row>
    <row r="24" customFormat="false" ht="14.25" hidden="false" customHeight="false" outlineLevel="0" collapsed="false">
      <c r="A24" s="1" t="n">
        <v>104</v>
      </c>
      <c r="B24" s="1" t="s">
        <v>102</v>
      </c>
    </row>
    <row r="25" customFormat="false" ht="14.25" hidden="false" customHeight="false" outlineLevel="0" collapsed="false">
      <c r="A25" s="1" t="n">
        <v>161</v>
      </c>
      <c r="B25" s="1" t="s">
        <v>108</v>
      </c>
    </row>
    <row r="26" customFormat="false" ht="14.25" hidden="false" customHeight="false" outlineLevel="0" collapsed="false">
      <c r="A26" s="1" t="n">
        <v>162</v>
      </c>
      <c r="B26" s="1" t="s">
        <v>109</v>
      </c>
    </row>
    <row r="30" customFormat="false" ht="14.25" hidden="false" customHeight="false" outlineLevel="0" collapsed="false">
      <c r="A30" s="1" t="s">
        <v>111</v>
      </c>
    </row>
    <row r="31" customFormat="false" ht="14.25" hidden="false" customHeight="false" outlineLevel="0" collapsed="false">
      <c r="A31" s="2" t="s">
        <v>97</v>
      </c>
      <c r="B31" s="2" t="s">
        <v>98</v>
      </c>
    </row>
    <row r="32" customFormat="false" ht="14.25" hidden="false" customHeight="false" outlineLevel="0" collapsed="false">
      <c r="A32" s="1" t="n">
        <v>101</v>
      </c>
      <c r="B32" s="10" t="s">
        <v>99</v>
      </c>
    </row>
    <row r="33" customFormat="false" ht="14.25" hidden="false" customHeight="false" outlineLevel="0" collapsed="false">
      <c r="A33" s="11" t="n">
        <v>161</v>
      </c>
      <c r="B33" s="12" t="s">
        <v>108</v>
      </c>
    </row>
  </sheetData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  <tablePart r:id="rId2"/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66"/>
  <sheetViews>
    <sheetView showFormulas="false" showGridLines="true" showRowColHeaders="true" showZeros="true" rightToLeft="false" tabSelected="false" showOutlineSymbols="true" defaultGridColor="true" view="normal" topLeftCell="A19" colorId="64" zoomScale="100" zoomScaleNormal="100" zoomScalePageLayoutView="100" workbookViewId="0">
      <selection pane="topLeft" activeCell="B50" activeCellId="0" sqref="B50"/>
    </sheetView>
  </sheetViews>
  <sheetFormatPr defaultColWidth="9.06640625" defaultRowHeight="14.25" zeroHeight="false" outlineLevelRow="0" outlineLevelCol="0"/>
  <sheetData>
    <row r="1" customFormat="false" ht="14.25" hidden="false" customHeight="false" outlineLevel="0" collapsed="false">
      <c r="A1" s="1" t="s">
        <v>30</v>
      </c>
    </row>
    <row r="2" customFormat="false" ht="14.25" hidden="false" customHeight="false" outlineLevel="0" collapsed="false">
      <c r="A2" s="1" t="s">
        <v>31</v>
      </c>
    </row>
    <row r="3" customFormat="false" ht="14.25" hidden="false" customHeight="false" outlineLevel="0" collapsed="false">
      <c r="A3" s="1" t="s">
        <v>32</v>
      </c>
    </row>
    <row r="4" customFormat="false" ht="14.25" hidden="false" customHeight="false" outlineLevel="0" collapsed="false">
      <c r="A4" s="1" t="s">
        <v>33</v>
      </c>
    </row>
    <row r="5" customFormat="false" ht="14.25" hidden="false" customHeight="false" outlineLevel="0" collapsed="false">
      <c r="A5" s="1" t="s">
        <v>34</v>
      </c>
    </row>
    <row r="6" customFormat="false" ht="14.25" hidden="false" customHeight="false" outlineLevel="0" collapsed="false">
      <c r="A6" s="1" t="s">
        <v>35</v>
      </c>
    </row>
    <row r="7" customFormat="false" ht="14.25" hidden="false" customHeight="false" outlineLevel="0" collapsed="false">
      <c r="A7" s="1" t="s">
        <v>36</v>
      </c>
    </row>
    <row r="8" customFormat="false" ht="14.25" hidden="false" customHeight="false" outlineLevel="0" collapsed="false">
      <c r="A8" s="1" t="s">
        <v>37</v>
      </c>
    </row>
    <row r="9" customFormat="false" ht="14.25" hidden="false" customHeight="false" outlineLevel="0" collapsed="false">
      <c r="A9" s="1" t="s">
        <v>38</v>
      </c>
    </row>
    <row r="10" customFormat="false" ht="14.25" hidden="false" customHeight="false" outlineLevel="0" collapsed="false">
      <c r="A10" s="1" t="s">
        <v>39</v>
      </c>
    </row>
    <row r="11" customFormat="false" ht="14.25" hidden="false" customHeight="false" outlineLevel="0" collapsed="false">
      <c r="A11" s="1" t="s">
        <v>40</v>
      </c>
    </row>
    <row r="12" customFormat="false" ht="14.25" hidden="false" customHeight="false" outlineLevel="0" collapsed="false">
      <c r="A12" s="1" t="s">
        <v>41</v>
      </c>
    </row>
    <row r="13" customFormat="false" ht="14.25" hidden="false" customHeight="false" outlineLevel="0" collapsed="false">
      <c r="A13" s="1" t="s">
        <v>42</v>
      </c>
    </row>
    <row r="14" customFormat="false" ht="14.25" hidden="false" customHeight="false" outlineLevel="0" collapsed="false">
      <c r="A14" s="1" t="s">
        <v>43</v>
      </c>
    </row>
    <row r="15" customFormat="false" ht="14.25" hidden="false" customHeight="false" outlineLevel="0" collapsed="false">
      <c r="A15" s="1" t="s">
        <v>44</v>
      </c>
    </row>
    <row r="16" customFormat="false" ht="14.25" hidden="false" customHeight="false" outlineLevel="0" collapsed="false">
      <c r="A16" s="1" t="s">
        <v>45</v>
      </c>
    </row>
    <row r="20" customFormat="false" ht="14.25" hidden="false" customHeight="false" outlineLevel="0" collapsed="false">
      <c r="A20" s="1" t="s">
        <v>52</v>
      </c>
    </row>
    <row r="21" customFormat="false" ht="14.25" hidden="false" customHeight="false" outlineLevel="0" collapsed="false">
      <c r="A21" s="1" t="s">
        <v>31</v>
      </c>
    </row>
    <row r="22" customFormat="false" ht="14.25" hidden="false" customHeight="false" outlineLevel="0" collapsed="false">
      <c r="A22" s="1" t="s">
        <v>53</v>
      </c>
    </row>
    <row r="23" customFormat="false" ht="14.25" hidden="false" customHeight="false" outlineLevel="0" collapsed="false">
      <c r="A23" s="1" t="s">
        <v>54</v>
      </c>
    </row>
    <row r="24" customFormat="false" ht="14.25" hidden="false" customHeight="false" outlineLevel="0" collapsed="false">
      <c r="A24" s="1" t="s">
        <v>55</v>
      </c>
    </row>
    <row r="25" customFormat="false" ht="14.25" hidden="false" customHeight="false" outlineLevel="0" collapsed="false">
      <c r="A25" s="1" t="s">
        <v>56</v>
      </c>
    </row>
    <row r="26" customFormat="false" ht="14.25" hidden="false" customHeight="false" outlineLevel="0" collapsed="false">
      <c r="A26" s="1" t="s">
        <v>57</v>
      </c>
    </row>
    <row r="27" customFormat="false" ht="14.25" hidden="false" customHeight="false" outlineLevel="0" collapsed="false">
      <c r="A27" s="1" t="s">
        <v>58</v>
      </c>
    </row>
    <row r="28" customFormat="false" ht="14.25" hidden="false" customHeight="false" outlineLevel="0" collapsed="false">
      <c r="A28" s="1" t="s">
        <v>59</v>
      </c>
    </row>
    <row r="29" customFormat="false" ht="14.25" hidden="false" customHeight="false" outlineLevel="0" collapsed="false">
      <c r="A29" s="1" t="s">
        <v>60</v>
      </c>
    </row>
    <row r="30" customFormat="false" ht="14.25" hidden="false" customHeight="false" outlineLevel="0" collapsed="false">
      <c r="A30" s="1" t="s">
        <v>45</v>
      </c>
    </row>
    <row r="34" customFormat="false" ht="14.25" hidden="false" customHeight="false" outlineLevel="0" collapsed="false">
      <c r="A34" s="1" t="s">
        <v>69</v>
      </c>
    </row>
    <row r="35" customFormat="false" ht="14.25" hidden="false" customHeight="false" outlineLevel="0" collapsed="false">
      <c r="A35" s="1" t="s">
        <v>31</v>
      </c>
    </row>
    <row r="36" customFormat="false" ht="14.25" hidden="false" customHeight="false" outlineLevel="0" collapsed="false">
      <c r="A36" s="1" t="s">
        <v>53</v>
      </c>
    </row>
    <row r="37" customFormat="false" ht="14.25" hidden="false" customHeight="false" outlineLevel="0" collapsed="false">
      <c r="A37" s="1" t="s">
        <v>54</v>
      </c>
    </row>
    <row r="38" customFormat="false" ht="14.25" hidden="false" customHeight="false" outlineLevel="0" collapsed="false">
      <c r="A38" s="1" t="s">
        <v>70</v>
      </c>
    </row>
    <row r="39" customFormat="false" ht="14.25" hidden="false" customHeight="false" outlineLevel="0" collapsed="false">
      <c r="A39" s="1" t="s">
        <v>71</v>
      </c>
    </row>
    <row r="40" customFormat="false" ht="14.25" hidden="false" customHeight="false" outlineLevel="0" collapsed="false">
      <c r="A40" s="1" t="s">
        <v>72</v>
      </c>
    </row>
    <row r="41" customFormat="false" ht="14.25" hidden="false" customHeight="false" outlineLevel="0" collapsed="false">
      <c r="A41" s="1" t="s">
        <v>73</v>
      </c>
    </row>
    <row r="42" customFormat="false" ht="14.25" hidden="false" customHeight="false" outlineLevel="0" collapsed="false">
      <c r="A42" s="1" t="s">
        <v>74</v>
      </c>
    </row>
    <row r="43" customFormat="false" ht="14.25" hidden="false" customHeight="false" outlineLevel="0" collapsed="false">
      <c r="A43" s="1" t="s">
        <v>75</v>
      </c>
    </row>
    <row r="44" customFormat="false" ht="14.25" hidden="false" customHeight="false" outlineLevel="0" collapsed="false">
      <c r="A44" s="1" t="s">
        <v>76</v>
      </c>
    </row>
    <row r="45" customFormat="false" ht="14.25" hidden="false" customHeight="false" outlineLevel="0" collapsed="false">
      <c r="A45" s="1" t="s">
        <v>59</v>
      </c>
    </row>
    <row r="46" customFormat="false" ht="14.25" hidden="false" customHeight="false" outlineLevel="0" collapsed="false">
      <c r="A46" s="1" t="s">
        <v>60</v>
      </c>
    </row>
    <row r="47" customFormat="false" ht="14.25" hidden="false" customHeight="false" outlineLevel="0" collapsed="false">
      <c r="A47" s="1" t="s">
        <v>45</v>
      </c>
    </row>
    <row r="51" customFormat="false" ht="14.25" hidden="false" customHeight="false" outlineLevel="0" collapsed="false">
      <c r="A51" s="1" t="s">
        <v>86</v>
      </c>
    </row>
    <row r="52" customFormat="false" ht="14.25" hidden="false" customHeight="false" outlineLevel="0" collapsed="false">
      <c r="A52" s="1" t="s">
        <v>31</v>
      </c>
    </row>
    <row r="53" customFormat="false" ht="14.25" hidden="false" customHeight="false" outlineLevel="0" collapsed="false">
      <c r="A53" s="1" t="s">
        <v>53</v>
      </c>
    </row>
    <row r="54" customFormat="false" ht="14.25" hidden="false" customHeight="false" outlineLevel="0" collapsed="false">
      <c r="A54" s="1" t="s">
        <v>54</v>
      </c>
    </row>
    <row r="55" customFormat="false" ht="14.25" hidden="false" customHeight="false" outlineLevel="0" collapsed="false">
      <c r="A55" s="1" t="s">
        <v>87</v>
      </c>
    </row>
    <row r="56" customFormat="false" ht="14.25" hidden="false" customHeight="false" outlineLevel="0" collapsed="false">
      <c r="A56" s="1" t="s">
        <v>88</v>
      </c>
    </row>
    <row r="57" customFormat="false" ht="14.25" hidden="false" customHeight="false" outlineLevel="0" collapsed="false">
      <c r="A57" s="1" t="s">
        <v>89</v>
      </c>
    </row>
    <row r="58" customFormat="false" ht="14.25" hidden="false" customHeight="false" outlineLevel="0" collapsed="false">
      <c r="A58" s="1" t="s">
        <v>90</v>
      </c>
    </row>
    <row r="59" customFormat="false" ht="14.25" hidden="false" customHeight="false" outlineLevel="0" collapsed="false">
      <c r="A59" s="1" t="s">
        <v>91</v>
      </c>
    </row>
    <row r="60" customFormat="false" ht="14.25" hidden="false" customHeight="false" outlineLevel="0" collapsed="false">
      <c r="A60" s="1" t="s">
        <v>92</v>
      </c>
    </row>
    <row r="61" customFormat="false" ht="14.25" hidden="false" customHeight="false" outlineLevel="0" collapsed="false">
      <c r="A61" s="1" t="s">
        <v>93</v>
      </c>
    </row>
    <row r="62" customFormat="false" ht="14.25" hidden="false" customHeight="false" outlineLevel="0" collapsed="false">
      <c r="A62" s="1" t="s">
        <v>94</v>
      </c>
    </row>
    <row r="63" customFormat="false" ht="14.25" hidden="false" customHeight="false" outlineLevel="0" collapsed="false">
      <c r="A63" s="1" t="s">
        <v>95</v>
      </c>
    </row>
    <row r="64" customFormat="false" ht="14.25" hidden="false" customHeight="false" outlineLevel="0" collapsed="false">
      <c r="A64" s="1" t="s">
        <v>59</v>
      </c>
    </row>
    <row r="65" customFormat="false" ht="14.25" hidden="false" customHeight="false" outlineLevel="0" collapsed="false">
      <c r="A65" s="1" t="s">
        <v>60</v>
      </c>
    </row>
    <row r="66" customFormat="false" ht="14.25" hidden="false" customHeight="false" outlineLevel="0" collapsed="false">
      <c r="A66" s="1" t="s">
        <v>45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H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66796875" defaultRowHeight="14.25" zeroHeight="false" outlineLevelRow="0" outlineLevelCol="0"/>
  <cols>
    <col collapsed="false" customWidth="true" hidden="false" outlineLevel="0" max="3" min="3" style="1" width="32.4"/>
    <col collapsed="false" customWidth="true" hidden="false" outlineLevel="0" max="4" min="4" style="1" width="13.87"/>
  </cols>
  <sheetData>
    <row r="1" customFormat="false" ht="14.25" hidden="false" customHeight="false" outlineLevel="0" collapsed="false">
      <c r="E1" s="1" t="s">
        <v>112</v>
      </c>
      <c r="G1" s="1" t="s">
        <v>113</v>
      </c>
    </row>
    <row r="2" customFormat="false" ht="14.25" hidden="false" customHeight="false" outlineLevel="0" collapsed="false">
      <c r="D2" s="1" t="s">
        <v>114</v>
      </c>
      <c r="E2" s="1" t="s">
        <v>115</v>
      </c>
      <c r="F2" s="1" t="s">
        <v>116</v>
      </c>
      <c r="G2" s="1" t="s">
        <v>115</v>
      </c>
      <c r="H2" s="1" t="s">
        <v>116</v>
      </c>
    </row>
    <row r="3" customFormat="false" ht="14.25" hidden="false" customHeight="false" outlineLevel="0" collapsed="false">
      <c r="B3" s="1" t="s">
        <v>77</v>
      </c>
      <c r="C3" s="1" t="s">
        <v>117</v>
      </c>
      <c r="D3" s="1" t="s">
        <v>118</v>
      </c>
      <c r="E3" s="1" t="n">
        <v>3</v>
      </c>
      <c r="F3" s="1" t="n">
        <v>12</v>
      </c>
      <c r="G3" s="1" t="n">
        <v>5</v>
      </c>
      <c r="H3" s="1" t="n">
        <v>18</v>
      </c>
    </row>
    <row r="4" customFormat="false" ht="14.25" hidden="false" customHeight="false" outlineLevel="0" collapsed="false">
      <c r="B4" s="1" t="s">
        <v>78</v>
      </c>
      <c r="C4" s="1" t="s">
        <v>119</v>
      </c>
      <c r="D4" s="1" t="s">
        <v>118</v>
      </c>
      <c r="E4" s="1" t="n">
        <v>9</v>
      </c>
      <c r="F4" s="1" t="n">
        <v>16</v>
      </c>
      <c r="G4" s="1" t="n">
        <v>12</v>
      </c>
      <c r="H4" s="1" t="n">
        <v>25</v>
      </c>
    </row>
    <row r="5" customFormat="false" ht="14.25" hidden="false" customHeight="false" outlineLevel="0" collapsed="false">
      <c r="B5" s="1" t="s">
        <v>120</v>
      </c>
      <c r="C5" s="1" t="s">
        <v>121</v>
      </c>
      <c r="D5" s="1" t="s">
        <v>118</v>
      </c>
      <c r="E5" s="1" t="n">
        <v>0</v>
      </c>
      <c r="F5" s="1" t="n">
        <v>8</v>
      </c>
    </row>
    <row r="6" customFormat="false" ht="14.25" hidden="false" customHeight="false" outlineLevel="0" collapsed="false">
      <c r="B6" s="1" t="s">
        <v>80</v>
      </c>
      <c r="C6" s="1" t="s">
        <v>122</v>
      </c>
      <c r="D6" s="1" t="s">
        <v>123</v>
      </c>
      <c r="E6" s="1" t="n">
        <v>2.5</v>
      </c>
      <c r="F6" s="1" t="n">
        <v>4.2</v>
      </c>
      <c r="G6" s="1" t="n">
        <v>4.3</v>
      </c>
      <c r="H6" s="1" t="n">
        <v>8.7</v>
      </c>
    </row>
    <row r="7" customFormat="false" ht="14.25" hidden="false" customHeight="false" outlineLevel="0" collapsed="false">
      <c r="B7" s="1" t="s">
        <v>81</v>
      </c>
      <c r="C7" s="1" t="s">
        <v>124</v>
      </c>
      <c r="D7" s="1" t="s">
        <v>118</v>
      </c>
      <c r="E7" s="1" t="n">
        <v>70</v>
      </c>
      <c r="F7" s="1" t="n">
        <v>150</v>
      </c>
    </row>
    <row r="8" customFormat="false" ht="14.25" hidden="false" customHeight="false" outlineLevel="0" collapsed="false">
      <c r="B8" s="1" t="s">
        <v>48</v>
      </c>
      <c r="C8" s="1" t="s">
        <v>125</v>
      </c>
      <c r="D8" s="1" t="s">
        <v>126</v>
      </c>
      <c r="E8" s="1" t="n">
        <v>60</v>
      </c>
      <c r="F8" s="1" t="n">
        <v>100</v>
      </c>
      <c r="G8" s="1" t="n">
        <v>80</v>
      </c>
      <c r="H8" s="1" t="n">
        <v>120</v>
      </c>
    </row>
    <row r="9" customFormat="false" ht="14.25" hidden="false" customHeight="false" outlineLevel="0" collapsed="false">
      <c r="B9" s="1" t="s">
        <v>82</v>
      </c>
      <c r="C9" s="1" t="s">
        <v>127</v>
      </c>
      <c r="D9" s="1" t="s">
        <v>128</v>
      </c>
      <c r="E9" s="1" t="n">
        <v>35</v>
      </c>
      <c r="F9" s="1" t="n">
        <v>60</v>
      </c>
      <c r="G9" s="1" t="n">
        <v>50</v>
      </c>
      <c r="H9" s="1" t="n">
        <v>80</v>
      </c>
    </row>
    <row r="10" customFormat="false" ht="14.25" hidden="false" customHeight="false" outlineLevel="0" collapsed="false">
      <c r="B10" s="1" t="s">
        <v>83</v>
      </c>
      <c r="C10" s="1" t="s">
        <v>129</v>
      </c>
      <c r="D10" s="1" t="s">
        <v>130</v>
      </c>
      <c r="E10" s="1" t="n">
        <v>770</v>
      </c>
      <c r="F10" s="1" t="n">
        <v>1500</v>
      </c>
    </row>
    <row r="11" customFormat="false" ht="14.25" hidden="false" customHeight="false" outlineLevel="0" collapsed="false">
      <c r="B11" s="1" t="s">
        <v>84</v>
      </c>
      <c r="C11" s="1" t="s">
        <v>131</v>
      </c>
      <c r="D11" s="1" t="s">
        <v>130</v>
      </c>
      <c r="E11" s="1" t="n">
        <v>20</v>
      </c>
      <c r="F11" s="1" t="n">
        <v>120</v>
      </c>
      <c r="G11" s="1" t="n">
        <v>40</v>
      </c>
      <c r="H11" s="1" t="n">
        <v>180</v>
      </c>
    </row>
    <row r="14" customFormat="false" ht="14.25" hidden="false" customHeight="false" outlineLevel="0" collapsed="false">
      <c r="E14" s="1" t="s">
        <v>112</v>
      </c>
    </row>
    <row r="15" customFormat="false" ht="14.25" hidden="false" customHeight="false" outlineLevel="0" collapsed="false">
      <c r="E15" s="1" t="s">
        <v>115</v>
      </c>
      <c r="F15" s="1" t="s">
        <v>116</v>
      </c>
    </row>
    <row r="16" customFormat="false" ht="14.25" hidden="false" customHeight="false" outlineLevel="0" collapsed="false">
      <c r="C16" s="1" t="s">
        <v>61</v>
      </c>
      <c r="D16" s="1" t="s">
        <v>132</v>
      </c>
      <c r="E16" s="1" t="n">
        <v>0.2</v>
      </c>
      <c r="F16" s="1" t="n">
        <v>1.4</v>
      </c>
    </row>
    <row r="17" customFormat="false" ht="14.25" hidden="false" customHeight="false" outlineLevel="0" collapsed="false">
      <c r="C17" s="1" t="s">
        <v>62</v>
      </c>
      <c r="D17" s="1" t="s">
        <v>133</v>
      </c>
      <c r="E17" s="1" t="n">
        <v>10</v>
      </c>
      <c r="F17" s="1" t="n">
        <v>105</v>
      </c>
    </row>
    <row r="18" customFormat="false" ht="14.25" hidden="false" customHeight="false" outlineLevel="0" collapsed="false">
      <c r="C18" s="1" t="s">
        <v>63</v>
      </c>
      <c r="D18" s="1" t="s">
        <v>134</v>
      </c>
      <c r="E18" s="1" t="n">
        <v>0</v>
      </c>
      <c r="F18" s="1" t="n">
        <v>250</v>
      </c>
    </row>
    <row r="19" customFormat="false" ht="14.25" hidden="false" customHeight="false" outlineLevel="0" collapsed="false">
      <c r="C19" s="1" t="s">
        <v>64</v>
      </c>
      <c r="D19" s="1" t="s">
        <v>134</v>
      </c>
      <c r="E19" s="1" t="n">
        <v>0</v>
      </c>
      <c r="F19" s="1" t="n">
        <v>150</v>
      </c>
    </row>
    <row r="20" customFormat="false" ht="14.25" hidden="false" customHeight="false" outlineLevel="0" collapsed="false">
      <c r="C20" s="1" t="s">
        <v>65</v>
      </c>
      <c r="D20" s="1" t="s">
        <v>135</v>
      </c>
      <c r="E20" s="1" t="n">
        <v>3.6</v>
      </c>
      <c r="F20" s="1" t="n">
        <v>5.1</v>
      </c>
    </row>
    <row r="21" customFormat="false" ht="14.25" hidden="false" customHeight="false" outlineLevel="0" collapsed="false">
      <c r="C21" s="1" t="s">
        <v>66</v>
      </c>
      <c r="D21" s="1" t="s">
        <v>135</v>
      </c>
      <c r="E21" s="1" t="n">
        <v>134</v>
      </c>
      <c r="F21" s="1" t="s">
        <v>136</v>
      </c>
    </row>
    <row r="22" customFormat="false" ht="14.25" hidden="false" customHeight="false" outlineLevel="0" collapsed="false">
      <c r="C22" s="1" t="s">
        <v>67</v>
      </c>
      <c r="D22" s="1" t="s">
        <v>137</v>
      </c>
      <c r="E22" s="1" t="n">
        <v>0</v>
      </c>
      <c r="F22" s="1" t="n">
        <v>1.1</v>
      </c>
    </row>
  </sheetData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DataMashup xmlns="http://schemas.microsoft.com/DataMashup">AAAAABMDAABQSwMEFAACAAgALV1xUx+jvIWjAAAA9QAAABIAHABDb25maWcvUGFja2FnZS54bWwgohgAKKAUAAAAAAAAAAAAAAAAAAAAAAAAAAAAhY9BDoIwFESvQrqnRYwGyacs3EpiQjRum1KhET6GFsvdXHgkryBGUXcuZ95bzNyvN0iHpvYuqjO6xYTMaEA8hbItNJYJ6e3Rj0jKYSvkSZTKG2U08WCKhFTWnmPGnHPUzWnblSwMghk7ZJtcVqoR5CPr/7Kv0ViBUhEO+9cYHtJVRBfLcRKwqYNM45eHI3vSnxLWfW37TnGF/i4HNkVg7wv8AVBLAwQUAAIACAAtXXFTD8rpq6QAAADpAAAAEwAcAFtDb250ZW50X1R5cGVzXS54bWwgohgAKKAUAAAAAAAAAAAAAAAAAAAAAAAAAAAAbY5LDsIwDESvEnmfurBACDVlAdyAC0TB/Yjmo8ZF4WwsOBJXIG13iKVn5nnm83pXx2QH8aAx9t4p2BQlCHLG33rXKpi4kXs41tX1GSiKHHVRQcccDojRdGR1LHwgl53Gj1ZzPscWgzZ33RJuy3KHxjsmx5LnH1BXZ2r0NLC4pCyvtRkHcVpzc5UCpsS4yPiXsD95HcLQG83ZxCRtlHYhcRlefwFQSwMEFAACAAgALV1xUyiKR7gOAAAAEQAAABMAHABGb3JtdWxhcy9TZWN0aW9uMS5tIKIYACigFAAAAAAAAAAAAAAAAAAAAAAAAAAAACtOTS7JzM9TCIbQhtYAUEsBAi0AFAACAAgALV1xUx+jvIWjAAAA9QAAABIAAAAAAAAAAAAAAAAAAAAAAENvbmZpZy9QYWNrYWdlLnhtbFBLAQItABQAAgAIAC1dcVMPyumrpAAAAOkAAAATAAAAAAAAAAAAAAAAAO8AAABbQ29udGVudF9UeXBlc10ueG1sUEsBAi0AFAACAAgALV1xUyiKR7gOAAAAEQAAABMAAAAAAAAAAAAAAAAA4AEAAEZvcm11bGFzL1NlY3Rpb24xLm1QSwUGAAAAAAMAAwDCAAAAOwIAAAAAEAEAAO+7vzw/eG1sIHZlcnNpb249IjEuMCIgZW5jb2Rpbmc9InV0Zi04Ij8+PFBlcm1pc3Npb25MaXN0IHhtbG5zOnhzZD0iaHR0cDovL3d3dy53My5vcmcvMjAwMS9YTUxTY2hlbWEiIHhtbG5zOnhzaT0iaHR0cDovL3d3dy53My5vcmcvMjAwMS9YTUxTY2hlbWEtaW5zdGFuY2UiPjxDYW5FdmFsdWF0ZUZ1dHVyZVBhY2thZ2VzPmZhbHNlPC9DYW5FdmFsdWF0ZUZ1dHVyZVBhY2thZ2VzPjxGaXJld2FsbEVuYWJsZWQ+dHJ1ZTwvRmlyZXdhbGxFbmFibGVkPjwvUGVybWlzc2lvbkxpc3Q+lwEAAAAAAAB1AQAA77u/PD94bWwgdmVyc2lvbj0iMS4wIiBlbmNvZGluZz0idXRmLTgiPz48TG9jYWxQYWNrYWdlTWV0YWRhdGFGaWxlIHhtbG5zOnhzZD0iaHR0cDovL3d3dy53My5vcmcvMjAwMS9YTUxTY2hlbWEiIHhtbG5zOnhzaT0iaHR0cDovL3d3dy53My5vcmcvMjAwMS9YTUxTY2hlbWEtaW5zdGFuY2UiPjxJdGVtcz48SXRlbT48SXRlbUxvY2F0aW9uPjxJdGVtVHlwZT5BbGxGb3JtdWxhczwvSXRlbVR5cGU+PEl0ZW1QYXRoIC8+PC9JdGVtTG9jYXRpb24+PFN0YWJsZUVudHJpZXM+PEVudHJ5IFR5cGU9IlJlbGF0aW9uc2hpcHMiIFZhbHVlPSJzQUFBQUFBPT0iIC8+PC9TdGFibGVFbnRyaWVzPjwvSXRlbT48L0l0ZW1zPjwvTG9jYWxQYWNrYWdlTWV0YWRhdGFGaWxlPhYAAABQSwUGAAAAAAAAAAAAAAAAAAAAAAAAJgEAAAEAAADQjJ3fARXREYx6AMBPwpfrAQAAANrUvSDtBxJJvkJj3R76EHEAAAAAAgAAAAAAEGYAAAABAAAgAAAAAWrUBpXRviK49tknR2d2VAzFyMfPGFm2Rq+RPhjhGCYAAAAADoAAAAACAAAgAAAA375m+AJucRNGec2kAGJOQ4eWhyWQRO2JbazUMhbLlt1QAAAAPKGZV4SqH1ehz3HQoT86lyJ1FxkgVadIMTFvN/iwQixtUpdlDi/IZSv+PyguBBcbV5zLRu/ArUt3Yvy1oQ0vQG7uxgLQKygZ99gguukpnVtAAAAAGHgR6uNmqrUvKJNyKfpiF2+bI60Odz2Jl9tyfFkdvGFna6BaG00Fpuu4ljOcC6+BKS0z343dyiwZVXz4TmH0IQ==</DataMashup>
</file>

<file path=customXml/itemProps1.xml><?xml version="1.0" encoding="utf-8"?>
<ds:datastoreItem xmlns:ds="http://schemas.openxmlformats.org/officeDocument/2006/customXml" ds:itemID="{59064D5C-4EB3-4C7B-9272-3A1606F28F1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143</TotalTime>
  <Application>LibreOffice/7.4.7.2$Windows_X86_64 LibreOffice_project/723314e595e8007d3cf785c16538505a1c878ca5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2021-11-15T08:59:04Z</dcterms:created>
  <dc:creator>Dietrich Hadler</dc:creator>
  <dc:description/>
  <dc:language>de-DE</dc:language>
  <cp:lastModifiedBy/>
  <dcterms:modified xsi:type="dcterms:W3CDTF">2025-08-22T07:47:41Z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