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Had\Documents\DataXlCalcNet\DataExamples\MainExamples\Workbooks\"/>
    </mc:Choice>
  </mc:AlternateContent>
  <xr:revisionPtr revIDLastSave="0" documentId="13_ncr:1_{C8CA7D82-63F0-4F87-ACC2-1917532FA534}" xr6:coauthVersionLast="47" xr6:coauthVersionMax="47" xr10:uidLastSave="{00000000-0000-0000-0000-000000000000}"/>
  <bookViews>
    <workbookView xWindow="1410" yWindow="1410" windowWidth="28140" windowHeight="14603" tabRatio="500" activeTab="1" xr2:uid="{00000000-000D-0000-FFFF-FFFF00000000}"/>
  </bookViews>
  <sheets>
    <sheet name="GeneralInfo" sheetId="1" r:id="rId1"/>
    <sheet name="Math" sheetId="2" r:id="rId2"/>
    <sheet name="Arrays" sheetId="3" r:id="rId3"/>
    <sheet name="Programming" sheetId="4" r:id="rId4"/>
    <sheet name="Data" sheetId="5" r:id="rId5"/>
  </sheets>
  <definedNames>
    <definedName name="matA">Data!$A$3:$A$7</definedName>
    <definedName name="matB">Data!$A$3:$B$7</definedName>
    <definedName name="PYTHONPATH">#REF!</definedName>
    <definedName name="UPDAT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B13" i="1" l="1"/>
  <c r="B22" i="1"/>
  <c r="A32" i="3"/>
  <c r="B27" i="2"/>
  <c r="B24" i="2"/>
  <c r="B4" i="2"/>
  <c r="B25" i="2" s="1"/>
  <c r="B9" i="1"/>
  <c r="B8" i="1"/>
  <c r="B7" i="1"/>
  <c r="B6" i="1"/>
  <c r="B5" i="1"/>
  <c r="B4" i="1"/>
  <c r="B3" i="1"/>
  <c r="B15" i="1"/>
  <c r="B10" i="2"/>
  <c r="B9" i="2"/>
  <c r="B8" i="2"/>
  <c r="B7" i="2"/>
  <c r="B26" i="2" s="1"/>
  <c r="A44" i="3" a="1"/>
  <c r="A43" i="3"/>
  <c r="A36" i="3" a="1"/>
  <c r="A35" i="3"/>
  <c r="E32" i="3"/>
  <c r="D32" i="3"/>
  <c r="B32" i="3"/>
  <c r="G29" i="3"/>
  <c r="G27" i="3"/>
  <c r="B29" i="3"/>
  <c r="B27" i="3"/>
  <c r="A24" i="3" a="1"/>
  <c r="A18" i="3" a="1"/>
  <c r="B4" i="4"/>
  <c r="B23" i="2"/>
  <c r="B6" i="2"/>
  <c r="B5" i="2"/>
  <c r="B22" i="2" s="1"/>
  <c r="B11" i="2"/>
  <c r="B43" i="1"/>
  <c r="B42" i="1"/>
  <c r="B41" i="1"/>
  <c r="B40" i="1"/>
  <c r="B39" i="1"/>
  <c r="B38" i="1"/>
  <c r="B37" i="1"/>
  <c r="B36" i="1"/>
  <c r="B35" i="1"/>
  <c r="B34" i="1"/>
  <c r="B33" i="1"/>
  <c r="B28" i="1"/>
  <c r="B27" i="1"/>
  <c r="B26" i="1"/>
  <c r="B25" i="1"/>
  <c r="B24" i="1"/>
  <c r="B23" i="1"/>
  <c r="B18" i="1"/>
  <c r="B14" i="1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1" i="2"/>
  <c r="B20" i="2"/>
  <c r="B19" i="2"/>
  <c r="B18" i="2"/>
  <c r="B17" i="2"/>
  <c r="B16" i="2"/>
  <c r="B14" i="2"/>
  <c r="B13" i="2"/>
  <c r="B12" i="2"/>
  <c r="B17" i="1"/>
  <c r="B16" i="1"/>
  <c r="B29" i="1"/>
  <c r="B46" i="1"/>
  <c r="A13" i="4"/>
  <c r="A18" i="4"/>
  <c r="A9" i="4"/>
  <c r="B3" i="4"/>
  <c r="A23" i="3"/>
  <c r="A17" i="3"/>
  <c r="A4" i="3" a="1"/>
  <c r="B3" i="3"/>
  <c r="B15" i="2"/>
  <c r="A4" i="3" l="1"/>
  <c r="A8" i="3"/>
  <c r="A12" i="3"/>
  <c r="A10" i="3"/>
  <c r="A7" i="3"/>
  <c r="A5" i="3"/>
  <c r="A9" i="3"/>
  <c r="A13" i="3"/>
  <c r="A6" i="3"/>
  <c r="A14" i="3"/>
  <c r="A11" i="3"/>
  <c r="A44" i="3"/>
  <c r="A45" i="3"/>
  <c r="A47" i="3"/>
  <c r="B45" i="3"/>
  <c r="B47" i="3"/>
  <c r="A46" i="3"/>
  <c r="A48" i="3"/>
  <c r="B44" i="3"/>
  <c r="B46" i="3"/>
  <c r="B48" i="3"/>
  <c r="A39" i="3"/>
  <c r="A37" i="3"/>
  <c r="A36" i="3"/>
  <c r="A40" i="3"/>
  <c r="A38" i="3"/>
  <c r="A24" i="3"/>
  <c r="C24" i="3"/>
  <c r="B24" i="3"/>
  <c r="A20" i="3"/>
  <c r="A18" i="3"/>
  <c r="A19" i="3"/>
</calcChain>
</file>

<file path=xl/sharedStrings.xml><?xml version="1.0" encoding="utf-8"?>
<sst xmlns="http://schemas.openxmlformats.org/spreadsheetml/2006/main" count="109" uniqueCount="106">
  <si>
    <t>Platform info</t>
  </si>
  <si>
    <t>Platform:</t>
  </si>
  <si>
    <t>Processor:</t>
  </si>
  <si>
    <t>Compiler</t>
  </si>
  <si>
    <t>Python Version:</t>
  </si>
  <si>
    <t>System:</t>
  </si>
  <si>
    <t>Python Build</t>
  </si>
  <si>
    <t>Architecture:</t>
  </si>
  <si>
    <t>OS info, general</t>
  </si>
  <si>
    <t>Current Script Path</t>
  </si>
  <si>
    <t>os.name</t>
  </si>
  <si>
    <t>os.environ</t>
  </si>
  <si>
    <t>os.getcwd</t>
  </si>
  <si>
    <t>os.getenv(key)</t>
  </si>
  <si>
    <t>os.get_exec_path()</t>
  </si>
  <si>
    <t>System info, general</t>
  </si>
  <si>
    <t>Exe Full Name:</t>
  </si>
  <si>
    <t>Prefix</t>
  </si>
  <si>
    <t>Path</t>
  </si>
  <si>
    <t>Implementation:</t>
  </si>
  <si>
    <t>Platform</t>
  </si>
  <si>
    <t>Version</t>
  </si>
  <si>
    <t>API-Version</t>
  </si>
  <si>
    <t>Version_Info</t>
  </si>
  <si>
    <t>System info, numerical</t>
  </si>
  <si>
    <t>Float_info.epsilon</t>
  </si>
  <si>
    <t>Float_info.dig</t>
  </si>
  <si>
    <t>Float_info.mant_dig</t>
  </si>
  <si>
    <t>Float_info.max</t>
  </si>
  <si>
    <t>Float_info.max_exp</t>
  </si>
  <si>
    <t>Float_info.max_10_exp</t>
  </si>
  <si>
    <t>Float_info.min</t>
  </si>
  <si>
    <t>Float_info.min_exp</t>
  </si>
  <si>
    <t>Float_info.min_10_exp</t>
  </si>
  <si>
    <t>Float_info.radix</t>
  </si>
  <si>
    <t>Float_info.rounds</t>
  </si>
  <si>
    <t>Exe Path</t>
  </si>
  <si>
    <t>math functions</t>
  </si>
  <si>
    <t>Function Name</t>
  </si>
  <si>
    <t>Function Result</t>
  </si>
  <si>
    <t>Param1</t>
  </si>
  <si>
    <t>Param2</t>
  </si>
  <si>
    <t>NaN</t>
  </si>
  <si>
    <t>+Infinity</t>
  </si>
  <si>
    <t>-Infinity</t>
  </si>
  <si>
    <t>str(NaN)</t>
  </si>
  <si>
    <t>str(+Infinity)</t>
  </si>
  <si>
    <t>str(-Infinity)</t>
  </si>
  <si>
    <t>pi</t>
  </si>
  <si>
    <t>e</t>
  </si>
  <si>
    <t>ceil</t>
  </si>
  <si>
    <t>copysign</t>
  </si>
  <si>
    <t>fabs</t>
  </si>
  <si>
    <t>factorial</t>
  </si>
  <si>
    <t>floor</t>
  </si>
  <si>
    <t>fmod</t>
  </si>
  <si>
    <t>frexp</t>
  </si>
  <si>
    <t>frexp_m</t>
  </si>
  <si>
    <t>frexp_e</t>
  </si>
  <si>
    <t>fsum</t>
  </si>
  <si>
    <t>isinf(#NUM)</t>
  </si>
  <si>
    <t>isinf(inf)</t>
  </si>
  <si>
    <t>isinf(P1)</t>
  </si>
  <si>
    <t>isnan(#NUM)</t>
  </si>
  <si>
    <t>isnan(inf)</t>
  </si>
  <si>
    <t>isnan(P1)</t>
  </si>
  <si>
    <t>ldexp</t>
  </si>
  <si>
    <t>modf</t>
  </si>
  <si>
    <t>modf_frac</t>
  </si>
  <si>
    <t>modf_int</t>
  </si>
  <si>
    <t>exp</t>
  </si>
  <si>
    <t>exp(x)-1</t>
  </si>
  <si>
    <t>expm1</t>
  </si>
  <si>
    <t>log</t>
  </si>
  <si>
    <t>log_base10</t>
  </si>
  <si>
    <t>log_base2</t>
  </si>
  <si>
    <t>log1p</t>
  </si>
  <si>
    <t>log10</t>
  </si>
  <si>
    <t>pow</t>
  </si>
  <si>
    <t>sqrt</t>
  </si>
  <si>
    <t>degrees</t>
  </si>
  <si>
    <t>radians</t>
  </si>
  <si>
    <t>acos</t>
  </si>
  <si>
    <t>asin</t>
  </si>
  <si>
    <t>atan</t>
  </si>
  <si>
    <t>atan2</t>
  </si>
  <si>
    <t>cos</t>
  </si>
  <si>
    <t>hypot</t>
  </si>
  <si>
    <t>sin</t>
  </si>
  <si>
    <t>tan</t>
  </si>
  <si>
    <t>acosh</t>
  </si>
  <si>
    <t>asinh</t>
  </si>
  <si>
    <t>atanh</t>
  </si>
  <si>
    <t>cosh</t>
  </si>
  <si>
    <t>sinh</t>
  </si>
  <si>
    <t>tanh</t>
  </si>
  <si>
    <t>erf</t>
  </si>
  <si>
    <t>erfc</t>
  </si>
  <si>
    <t>gamma</t>
  </si>
  <si>
    <t>lgamma</t>
  </si>
  <si>
    <t>sys.path:</t>
  </si>
  <si>
    <t>matA:</t>
  </si>
  <si>
    <t>matB:</t>
  </si>
  <si>
    <t>Simple Loop:</t>
  </si>
  <si>
    <t>Loop with Param1:</t>
  </si>
  <si>
    <t>Table: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</si>
</sst>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  <charset val="1"/>
    </font>
    <font>
      <b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1" fontId="0" fillId="0" borderId="0" xfId="0" applyNumberFormat="1"/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47"/>
  <sheetViews>
    <sheetView topLeftCell="A10" zoomScaleNormal="100" workbookViewId="0">
      <selection activeCell="B14" sqref="B14"/>
    </sheetView>
  </sheetViews>
  <sheetFormatPr defaultColWidth="11.53125" defaultRowHeight="12.75" x14ac:dyDescent="0.35"/>
  <cols>
    <col min="1" max="1" width="19.86328125" customWidth="1"/>
    <col min="2" max="2" width="24.6640625" customWidth="1"/>
    <col min="3" max="3" width="13.1328125" customWidth="1"/>
  </cols>
  <sheetData>
    <row r="2" spans="1:2" ht="13.15" x14ac:dyDescent="0.4">
      <c r="A2" s="1" t="s">
        <v>0</v>
      </c>
    </row>
    <row r="3" spans="1:2" x14ac:dyDescent="0.35">
      <c r="A3" t="s">
        <v>1</v>
      </c>
      <c r="B3" t="str">
        <f>_xll.CPY_0("result  = platform.platform()")</f>
        <v>Windows-11-10.0.26200-SP0</v>
      </c>
    </row>
    <row r="4" spans="1:2" x14ac:dyDescent="0.35">
      <c r="A4" t="s">
        <v>2</v>
      </c>
      <c r="B4" t="str">
        <f>_xll.CPY_0("result =  platform.processor()")</f>
        <v>Intel64 Family 6 Model 165 Stepping 5, GenuineIntel</v>
      </c>
    </row>
    <row r="5" spans="1:2" x14ac:dyDescent="0.35">
      <c r="A5" t="s">
        <v>3</v>
      </c>
      <c r="B5" t="str">
        <f>_xll.CPY_0("result = platform.python_compiler()")</f>
        <v>MSC v.1942 64 bit (AMD64)</v>
      </c>
    </row>
    <row r="6" spans="1:2" x14ac:dyDescent="0.35">
      <c r="A6" t="s">
        <v>4</v>
      </c>
      <c r="B6" t="str">
        <f>_xll.CPY_0("result = platform.python_version()")</f>
        <v>3.12.8</v>
      </c>
    </row>
    <row r="7" spans="1:2" x14ac:dyDescent="0.35">
      <c r="A7" t="s">
        <v>5</v>
      </c>
      <c r="B7" t="str">
        <f>_xll.CPY_0("result = platform.system()")</f>
        <v>Windows</v>
      </c>
    </row>
    <row r="8" spans="1:2" x14ac:dyDescent="0.35">
      <c r="A8" t="s">
        <v>6</v>
      </c>
      <c r="B8" t="str">
        <f>_xll.CPY_0("result = str(platform.python_build())")</f>
        <v>('tags/v3.12.8:2dc476b', 'Dec  3 2024 19:30:04')</v>
      </c>
    </row>
    <row r="9" spans="1:2" x14ac:dyDescent="0.35">
      <c r="A9" t="s">
        <v>7</v>
      </c>
      <c r="B9" t="str">
        <f>_xll.CPY_0("result = str(platform.architecture())")</f>
        <v>('64bit', 'WindowsPE')</v>
      </c>
    </row>
    <row r="12" spans="1:2" ht="13.15" x14ac:dyDescent="0.4">
      <c r="A12" s="1" t="s">
        <v>8</v>
      </c>
    </row>
    <row r="13" spans="1:2" x14ac:dyDescent="0.35">
      <c r="A13" t="s">
        <v>9</v>
      </c>
      <c r="B13" t="str">
        <f>_xll.CPY_0("result =  os.path.realpath(__file__);")</f>
        <v>C:\Python312\Lib\site-packages\xlcalcnet\Addin\NET48\Bin\socketspy.py</v>
      </c>
    </row>
    <row r="14" spans="1:2" x14ac:dyDescent="0.35">
      <c r="A14" t="s">
        <v>10</v>
      </c>
      <c r="B14" t="str">
        <f>_xll.CPY_0("result = os.name")</f>
        <v>nt</v>
      </c>
    </row>
    <row r="15" spans="1:2" x14ac:dyDescent="0.35">
      <c r="A15" t="s">
        <v>11</v>
      </c>
      <c r="B15" t="str">
        <f>_xll.CPY_0("result = str(os.environ)")</f>
        <v/>
      </c>
    </row>
    <row r="16" spans="1:2" x14ac:dyDescent="0.35">
      <c r="A16" t="s">
        <v>12</v>
      </c>
      <c r="B16" t="str">
        <f>_xll.CPY_0("result  = os.getcwd()")</f>
        <v>C:\Python312</v>
      </c>
    </row>
    <row r="17" spans="1:2" x14ac:dyDescent="0.35">
      <c r="A17" t="s">
        <v>13</v>
      </c>
      <c r="B17" t="str">
        <f>_xll.CPY_0("result =  os.getenv('APPDATA')")</f>
        <v>C:\Users\DUHad\AppData\Roaming</v>
      </c>
    </row>
    <row r="18" spans="1:2" x14ac:dyDescent="0.35">
      <c r="A18" t="s">
        <v>14</v>
      </c>
      <c r="B18" t="str">
        <f>_xll.CPY_0("result = str(os.get_exec_path())")</f>
        <v>['C:\\Program Files\\Parallels\\Parallels Tools\\Applications', 'C:\\WINDOWS\\system32', 'C:\\WINDOWS', 'C:\\WINDOWS\\System32\\Wbem', 'C:\\WINDOWS\\System32\\WindowsPowerShell\\v1.0\\', 'C:\\WINDOWS\\System32\\OpenSSH\\', 'C:\\Users\\DUHad\\AppData\\Local\\Microsoft\\WindowsApps', '']</v>
      </c>
    </row>
    <row r="21" spans="1:2" ht="13.15" x14ac:dyDescent="0.4">
      <c r="A21" s="1" t="s">
        <v>15</v>
      </c>
    </row>
    <row r="22" spans="1:2" x14ac:dyDescent="0.35">
      <c r="A22" t="s">
        <v>16</v>
      </c>
      <c r="B22" t="str">
        <f>_xll.CPY_0("result  = str(sys.executable)")</f>
        <v>C:\Python312\python.exe</v>
      </c>
    </row>
    <row r="23" spans="1:2" x14ac:dyDescent="0.35">
      <c r="A23" t="s">
        <v>17</v>
      </c>
      <c r="B23" t="str">
        <f>_xll.CPY_0("result = str(sys.prefix)")</f>
        <v>C:\Python312</v>
      </c>
    </row>
    <row r="24" spans="1:2" x14ac:dyDescent="0.35">
      <c r="A24" t="s">
        <v>18</v>
      </c>
      <c r="B24" t="str">
        <f>_xll.CPY_0("result  =  str(sys.path);")</f>
        <v>['C:\\Users\\DUHad\\Documents\\DataXlCalcNet', 'C:\\Python312\\Lib\\site-packages\\xlcalcnet\\Addin\\NET48\\Bin', 'C:\\Python312\\python312.zip', 'C:\\Python312\\DLLs', 'C:\\Python312\\Lib', 'C:\\Python312', 'C:\\Python312\\Lib\\site-packages', 'C:\\Windows\\Microsoft.NET\\Framework64\\v4.0.30319\\']</v>
      </c>
    </row>
    <row r="25" spans="1:2" x14ac:dyDescent="0.35">
      <c r="A25" t="s">
        <v>19</v>
      </c>
      <c r="B25" t="str">
        <f>_xll.CPY_0("result = str(sys.implementation)")</f>
        <v>namespace(name='cpython', cache_tag='cpython-312', version=sys.version_info(major=3, minor=12, micro=8, releaselevel='final', serial=0), hexversion=51120368)</v>
      </c>
    </row>
    <row r="26" spans="1:2" x14ac:dyDescent="0.35">
      <c r="A26" t="s">
        <v>20</v>
      </c>
      <c r="B26" t="str">
        <f>_xll.CPY_0("result = str(sys.platform)")</f>
        <v>win32</v>
      </c>
    </row>
    <row r="27" spans="1:2" x14ac:dyDescent="0.35">
      <c r="A27" t="s">
        <v>21</v>
      </c>
      <c r="B27" t="str">
        <f>_xll.CPY_0("result = str(sys.version)")</f>
        <v>3.12.8 (tags/v3.12.8:2dc476b, Dec  3 2024, 19:30:04) [MSC v.1942 64 bit (AMD64)]</v>
      </c>
    </row>
    <row r="28" spans="1:2" x14ac:dyDescent="0.35">
      <c r="A28" t="s">
        <v>22</v>
      </c>
      <c r="B28" t="str">
        <f>_xll.CPY_0("result = str(sys.api_version)")</f>
        <v>1013</v>
      </c>
    </row>
    <row r="29" spans="1:2" x14ac:dyDescent="0.35">
      <c r="A29" t="s">
        <v>23</v>
      </c>
      <c r="B29" t="str">
        <f>_xll.CPY_0("result  = str(sys.version_info)")</f>
        <v>sys.version_info(major=3, minor=12, micro=8, releaselevel='final', serial=0)</v>
      </c>
    </row>
    <row r="32" spans="1:2" ht="13.15" x14ac:dyDescent="0.4">
      <c r="A32" s="1" t="s">
        <v>24</v>
      </c>
    </row>
    <row r="33" spans="1:3" x14ac:dyDescent="0.35">
      <c r="A33" t="s">
        <v>25</v>
      </c>
      <c r="B33" t="str">
        <f>_xll.CPY_0("result = str(sys.float_info.epsilon)")</f>
        <v>2.220446049250313e-16</v>
      </c>
    </row>
    <row r="34" spans="1:3" x14ac:dyDescent="0.35">
      <c r="A34" t="s">
        <v>26</v>
      </c>
      <c r="B34" t="str">
        <f>_xll.CPY_0("result = str(sys.float_info.dig)")</f>
        <v>15</v>
      </c>
    </row>
    <row r="35" spans="1:3" x14ac:dyDescent="0.35">
      <c r="A35" t="s">
        <v>27</v>
      </c>
      <c r="B35" t="str">
        <f>_xll.CPY_0("result = str(sys.float_info.mant_dig)")</f>
        <v>53</v>
      </c>
    </row>
    <row r="36" spans="1:3" x14ac:dyDescent="0.35">
      <c r="A36" t="s">
        <v>28</v>
      </c>
      <c r="B36" t="str">
        <f>_xll.CPY_0("result = str(sys.float_info.max)")</f>
        <v>1.7976931348623157e+308</v>
      </c>
    </row>
    <row r="37" spans="1:3" x14ac:dyDescent="0.35">
      <c r="A37" t="s">
        <v>29</v>
      </c>
      <c r="B37" t="str">
        <f>_xll.CPY_0("result = str(sys.float_info.max_exp)")</f>
        <v>1024</v>
      </c>
    </row>
    <row r="38" spans="1:3" x14ac:dyDescent="0.35">
      <c r="A38" t="s">
        <v>30</v>
      </c>
      <c r="B38" t="str">
        <f>_xll.CPY_0("result = str(sys.float_info.max_10_exp)")</f>
        <v>308</v>
      </c>
    </row>
    <row r="39" spans="1:3" x14ac:dyDescent="0.35">
      <c r="A39" t="s">
        <v>31</v>
      </c>
      <c r="B39" t="str">
        <f>_xll.CPY_0("result = str(sys.float_info.min)")</f>
        <v>2.2250738585072014e-308</v>
      </c>
    </row>
    <row r="40" spans="1:3" x14ac:dyDescent="0.35">
      <c r="A40" t="s">
        <v>32</v>
      </c>
      <c r="B40" t="str">
        <f>_xll.CPY_0("result = str(sys.float_info.min_exp)")</f>
        <v>-1021</v>
      </c>
    </row>
    <row r="41" spans="1:3" x14ac:dyDescent="0.35">
      <c r="A41" t="s">
        <v>33</v>
      </c>
      <c r="B41" t="str">
        <f>_xll.CPY_0("result = str(sys.float_info.min_10_exp)")</f>
        <v>-307</v>
      </c>
    </row>
    <row r="42" spans="1:3" x14ac:dyDescent="0.35">
      <c r="A42" t="s">
        <v>34</v>
      </c>
      <c r="B42" t="str">
        <f>_xll.CPY_0("result = str(sys.float_info.radix)")</f>
        <v>2</v>
      </c>
    </row>
    <row r="43" spans="1:3" x14ac:dyDescent="0.35">
      <c r="A43" t="s">
        <v>35</v>
      </c>
      <c r="B43" t="str">
        <f>_xll.CPY_0("result = str(sys.float_info.rounds)")</f>
        <v>1</v>
      </c>
    </row>
    <row r="46" spans="1:3" x14ac:dyDescent="0.35">
      <c r="A46" t="s">
        <v>36</v>
      </c>
      <c r="B46" t="str">
        <f>_xll.CPY_0("result =  os.path.dirname(str(sys.executable))")</f>
        <v>C:\Python312</v>
      </c>
      <c r="C46" s="2"/>
    </row>
    <row r="47" spans="1:3" x14ac:dyDescent="0.35">
      <c r="C47" s="2"/>
    </row>
  </sheetData>
  <pageMargins left="0.78749999999999998" right="0.78749999999999998" top="0.78749999999999998" bottom="0.78749999999999998" header="0.511811023622047" footer="0.511811023622047"/>
  <pageSetup paperSize="9" orientation="portrait" useFirstPageNumber="1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61"/>
  <sheetViews>
    <sheetView tabSelected="1" topLeftCell="A13" zoomScaleNormal="100" workbookViewId="0">
      <selection activeCell="C40" sqref="C40"/>
    </sheetView>
  </sheetViews>
  <sheetFormatPr defaultColWidth="11.53125" defaultRowHeight="12.75" x14ac:dyDescent="0.35"/>
  <cols>
    <col min="1" max="1" width="14.265625" customWidth="1"/>
    <col min="2" max="2" width="44.6640625" customWidth="1"/>
    <col min="3" max="3" width="12.73046875" customWidth="1"/>
  </cols>
  <sheetData>
    <row r="2" spans="1:4" ht="13.15" x14ac:dyDescent="0.4">
      <c r="A2" s="1" t="s">
        <v>37</v>
      </c>
    </row>
    <row r="3" spans="1:4" x14ac:dyDescent="0.35">
      <c r="A3" t="s">
        <v>38</v>
      </c>
      <c r="B3" t="s">
        <v>39</v>
      </c>
      <c r="C3" t="s">
        <v>40</v>
      </c>
      <c r="D3" t="s">
        <v>41</v>
      </c>
    </row>
    <row r="4" spans="1:4" x14ac:dyDescent="0.35">
      <c r="A4" t="s">
        <v>42</v>
      </c>
      <c r="B4" t="e">
        <f>_xll.CPY_0("result = float('NaN')")</f>
        <v>#VALUE!</v>
      </c>
    </row>
    <row r="5" spans="1:4" x14ac:dyDescent="0.35">
      <c r="A5" t="s">
        <v>43</v>
      </c>
      <c r="B5" t="e">
        <f>_xll.CPY_0("result = float('Inf')")</f>
        <v>#VALUE!</v>
      </c>
    </row>
    <row r="6" spans="1:4" x14ac:dyDescent="0.35">
      <c r="A6" t="s">
        <v>44</v>
      </c>
      <c r="B6" t="e">
        <f>_xll.CPY_0("result = -float('Inf')")</f>
        <v>#VALUE!</v>
      </c>
    </row>
    <row r="7" spans="1:4" x14ac:dyDescent="0.35">
      <c r="A7" t="s">
        <v>45</v>
      </c>
      <c r="B7" t="str">
        <f>_xll.CPY_0("result = str(float('NaN'))")</f>
        <v>nan</v>
      </c>
    </row>
    <row r="8" spans="1:4" x14ac:dyDescent="0.35">
      <c r="A8" t="s">
        <v>46</v>
      </c>
      <c r="B8" t="str">
        <f>_xll.CPY_0("result = str(float('Inf'))")</f>
        <v>inf</v>
      </c>
    </row>
    <row r="9" spans="1:4" x14ac:dyDescent="0.35">
      <c r="A9" t="s">
        <v>47</v>
      </c>
      <c r="B9" t="str">
        <f>_xll.CPY_0("result = str(-float('Inf'))")</f>
        <v>-inf</v>
      </c>
    </row>
    <row r="10" spans="1:4" x14ac:dyDescent="0.35">
      <c r="A10" t="s">
        <v>48</v>
      </c>
      <c r="B10">
        <f>_xll.CPY_0("result = math.pi")</f>
        <v>3.1415926535897931</v>
      </c>
    </row>
    <row r="11" spans="1:4" x14ac:dyDescent="0.35">
      <c r="A11" t="s">
        <v>49</v>
      </c>
      <c r="B11">
        <f>_xll.CPY_0("result = math.e")</f>
        <v>2.7182818284590451</v>
      </c>
    </row>
    <row r="12" spans="1:4" x14ac:dyDescent="0.35">
      <c r="A12" t="s">
        <v>50</v>
      </c>
      <c r="B12">
        <f>_xll.CPY_1("result = math.ceil(P1)",C12)</f>
        <v>4</v>
      </c>
      <c r="C12">
        <v>3.1230000000000002</v>
      </c>
    </row>
    <row r="13" spans="1:4" x14ac:dyDescent="0.35">
      <c r="A13" t="s">
        <v>51</v>
      </c>
      <c r="B13">
        <f>_xll.CPY_2("result = math.copysign(P1, P2)",C13, D13)</f>
        <v>-3.1230000000000002</v>
      </c>
      <c r="C13">
        <v>3.1230000000000002</v>
      </c>
      <c r="D13">
        <v>-7.3</v>
      </c>
    </row>
    <row r="14" spans="1:4" x14ac:dyDescent="0.35">
      <c r="A14" t="s">
        <v>52</v>
      </c>
      <c r="B14">
        <f>_xll.CPY_1("result = math.fabs(P1)",C14)</f>
        <v>3.1230000000000002</v>
      </c>
      <c r="C14">
        <v>-3.1230000000000002</v>
      </c>
    </row>
    <row r="15" spans="1:4" x14ac:dyDescent="0.35">
      <c r="A15" t="s">
        <v>53</v>
      </c>
      <c r="B15">
        <f>_xll.CPY_1("result = math.factorial(int(P1))",C15)</f>
        <v>5040</v>
      </c>
      <c r="C15">
        <v>7</v>
      </c>
    </row>
    <row r="16" spans="1:4" x14ac:dyDescent="0.35">
      <c r="A16" t="s">
        <v>54</v>
      </c>
      <c r="B16">
        <f>_xll.CPY_1("result = math.floor(P1)",C16)</f>
        <v>3</v>
      </c>
      <c r="C16">
        <v>3.1230000000000002</v>
      </c>
    </row>
    <row r="17" spans="1:4" x14ac:dyDescent="0.35">
      <c r="A17" t="s">
        <v>55</v>
      </c>
      <c r="B17">
        <f>_xll.CPY_2("result = math.fmod(P1, P2)",C17, D17)</f>
        <v>5.9230000000000818</v>
      </c>
      <c r="C17">
        <v>743.12300000000005</v>
      </c>
      <c r="D17">
        <v>-7.6</v>
      </c>
    </row>
    <row r="18" spans="1:4" x14ac:dyDescent="0.35">
      <c r="A18" t="s">
        <v>56</v>
      </c>
      <c r="B18" t="str">
        <f>_xll.CPY_1("result = str(math.frexp(P1))",C18)</f>
        <v>(0.78075, 2)</v>
      </c>
      <c r="C18">
        <v>3.1230000000000002</v>
      </c>
    </row>
    <row r="19" spans="1:4" x14ac:dyDescent="0.35">
      <c r="A19" t="s">
        <v>57</v>
      </c>
      <c r="B19">
        <f>_xll.CPY_1("result = math.frexp(P1)[0]",C19)</f>
        <v>0.78075000000000006</v>
      </c>
      <c r="C19">
        <v>3.1230000000000002</v>
      </c>
    </row>
    <row r="20" spans="1:4" x14ac:dyDescent="0.35">
      <c r="A20" t="s">
        <v>58</v>
      </c>
      <c r="B20">
        <f>_xll.CPY_1("result = math.frexp(P1)[1]",C20)</f>
        <v>2</v>
      </c>
      <c r="C20">
        <v>3.1230000000000002</v>
      </c>
    </row>
    <row r="21" spans="1:4" x14ac:dyDescent="0.35">
      <c r="A21" t="s">
        <v>59</v>
      </c>
      <c r="B21" t="str">
        <f>_xll.CPY_1("result = math.fsum(P1)",matA)</f>
        <v>Exception: must be real number, not list</v>
      </c>
    </row>
    <row r="22" spans="1:4" x14ac:dyDescent="0.35">
      <c r="A22" t="s">
        <v>60</v>
      </c>
      <c r="B22" t="str">
        <f>_xll.CPY_1("result = math.isinf(float(P1))",B5)</f>
        <v>Exception: name 'P1' is not defined</v>
      </c>
    </row>
    <row r="23" spans="1:4" x14ac:dyDescent="0.35">
      <c r="A23" t="s">
        <v>61</v>
      </c>
      <c r="B23" t="str">
        <f>_xll.CPY_1("result = math.isinf(float(str(P1)))",B9)</f>
        <v>Exception: name 'P1' is not defined</v>
      </c>
    </row>
    <row r="24" spans="1:4" x14ac:dyDescent="0.35">
      <c r="A24" t="s">
        <v>62</v>
      </c>
      <c r="B24" t="b">
        <f>_xll.CPY_1("result = math.isinf(float(P1))",C24)</f>
        <v>0</v>
      </c>
      <c r="C24">
        <v>34346</v>
      </c>
    </row>
    <row r="25" spans="1:4" x14ac:dyDescent="0.35">
      <c r="A25" t="s">
        <v>63</v>
      </c>
      <c r="B25" t="str">
        <f>_xll.CPY_1("result = math.isnan(float(P1))",B4)</f>
        <v>Exception: name 'P1' is not defined</v>
      </c>
    </row>
    <row r="26" spans="1:4" x14ac:dyDescent="0.35">
      <c r="A26" t="s">
        <v>64</v>
      </c>
      <c r="B26" t="str">
        <f>_xll.CPY_1("result = math.isnan(float(str(P1)))",B7)</f>
        <v>Exception: name 'P1' is not defined</v>
      </c>
    </row>
    <row r="27" spans="1:4" x14ac:dyDescent="0.35">
      <c r="A27" t="s">
        <v>65</v>
      </c>
      <c r="B27" t="b">
        <f>_xll.CPY_1("result = math.isnan(float(P1))",C27)</f>
        <v>0</v>
      </c>
      <c r="C27">
        <v>34346</v>
      </c>
    </row>
    <row r="28" spans="1:4" x14ac:dyDescent="0.35">
      <c r="A28" t="s">
        <v>66</v>
      </c>
      <c r="B28">
        <f>_xll.CPY_2("result = math.ldexp(P1,int(P2))",C28,D28)</f>
        <v>30529.126400000001</v>
      </c>
      <c r="C28">
        <v>7.4534000000000002</v>
      </c>
      <c r="D28">
        <v>12</v>
      </c>
    </row>
    <row r="29" spans="1:4" x14ac:dyDescent="0.35">
      <c r="A29" t="s">
        <v>67</v>
      </c>
      <c r="B29" t="str">
        <f>_xll.CPY_1("result = str(math.modf(P1))",C29)</f>
        <v>(0.12300000000000022, 3.0)</v>
      </c>
      <c r="C29">
        <v>3.1230000000000002</v>
      </c>
    </row>
    <row r="30" spans="1:4" x14ac:dyDescent="0.35">
      <c r="A30" t="s">
        <v>68</v>
      </c>
      <c r="B30">
        <f>_xll.CPY_1("result = math.modf(P1)[0]",C30)</f>
        <v>0.12300000000000022</v>
      </c>
      <c r="C30">
        <v>3.1230000000000002</v>
      </c>
    </row>
    <row r="31" spans="1:4" x14ac:dyDescent="0.35">
      <c r="A31" t="s">
        <v>69</v>
      </c>
      <c r="B31">
        <f>_xll.CPY_1("result = math.modf(P1)[1]",C31)</f>
        <v>3</v>
      </c>
      <c r="C31">
        <v>3.1230000000000002</v>
      </c>
    </row>
    <row r="32" spans="1:4" x14ac:dyDescent="0.35">
      <c r="A32" t="s">
        <v>70</v>
      </c>
      <c r="B32">
        <f>_xll.CPY_1("result = math.exp(P1)",C32)</f>
        <v>1.0000010000005</v>
      </c>
      <c r="C32">
        <v>9.9999999999999995E-7</v>
      </c>
    </row>
    <row r="33" spans="1:4" x14ac:dyDescent="0.35">
      <c r="A33" t="s">
        <v>71</v>
      </c>
      <c r="B33">
        <f>_xll.CPY_1("result = math.exp(P1)-1",C33)</f>
        <v>1.0000050000069649E-5</v>
      </c>
      <c r="C33">
        <v>1.0000000000000001E-5</v>
      </c>
    </row>
    <row r="34" spans="1:4" x14ac:dyDescent="0.35">
      <c r="A34" t="s">
        <v>72</v>
      </c>
      <c r="B34">
        <f>_xll.CPY_1("result = math.expm1(P1)",C34)</f>
        <v>1.0000050000166668E-5</v>
      </c>
      <c r="C34">
        <v>1.0000000000000001E-5</v>
      </c>
    </row>
    <row r="35" spans="1:4" x14ac:dyDescent="0.35">
      <c r="A35" t="s">
        <v>73</v>
      </c>
      <c r="B35">
        <f>_xll.CPY_1("result = math.log(P1)",C35)</f>
        <v>1.1387940783009416</v>
      </c>
      <c r="C35">
        <v>3.1230000000000002</v>
      </c>
    </row>
    <row r="36" spans="1:4" x14ac:dyDescent="0.35">
      <c r="A36" t="s">
        <v>74</v>
      </c>
      <c r="B36">
        <f>_xll.CPY_2("result = math.log(P1, P2)",C36, D36)</f>
        <v>0.4945719842301986</v>
      </c>
      <c r="C36">
        <v>3.1230000000000002</v>
      </c>
      <c r="D36">
        <v>10</v>
      </c>
    </row>
    <row r="37" spans="1:4" x14ac:dyDescent="0.35">
      <c r="A37" t="s">
        <v>75</v>
      </c>
      <c r="B37">
        <f>_xll.CPY_2("result = math.log(P1, P2)",C37, D37)</f>
        <v>1.6429325693584864</v>
      </c>
      <c r="C37">
        <v>3.1230000000000002</v>
      </c>
      <c r="D37">
        <v>2</v>
      </c>
    </row>
    <row r="38" spans="1:4" x14ac:dyDescent="0.35">
      <c r="A38" t="s">
        <v>76</v>
      </c>
      <c r="B38">
        <f>_xll.CPY_1("result = math.log1p(P1)",C38)</f>
        <v>1.416581053724763</v>
      </c>
      <c r="C38">
        <v>3.1230000000000002</v>
      </c>
    </row>
    <row r="39" spans="1:4" x14ac:dyDescent="0.35">
      <c r="A39" t="s">
        <v>77</v>
      </c>
      <c r="B39">
        <f>_xll.CPY_1("result = math.log10(P1)",C39)</f>
        <v>1.0914910942679512</v>
      </c>
      <c r="C39">
        <v>12.345000000000001</v>
      </c>
    </row>
    <row r="40" spans="1:4" x14ac:dyDescent="0.35">
      <c r="A40" t="s">
        <v>78</v>
      </c>
      <c r="B40">
        <f>_xll.CPY_2("result = math.pow(P1, P2)",C40, D40)</f>
        <v>88251.042081026812</v>
      </c>
      <c r="C40">
        <v>3.1230000000000002</v>
      </c>
      <c r="D40">
        <v>10</v>
      </c>
    </row>
    <row r="41" spans="1:4" x14ac:dyDescent="0.35">
      <c r="A41" t="s">
        <v>79</v>
      </c>
      <c r="B41">
        <f>_xll.CPY_1("result = math.sqrt(P1)",C41)</f>
        <v>1.7672011770027769</v>
      </c>
      <c r="C41">
        <v>3.1230000000000002</v>
      </c>
    </row>
    <row r="42" spans="1:4" x14ac:dyDescent="0.35">
      <c r="A42" t="s">
        <v>80</v>
      </c>
      <c r="B42">
        <f>_xll.CPY_1("result = math.degrees(P1)",C42)</f>
        <v>178.9347194193561</v>
      </c>
      <c r="C42">
        <v>3.1230000000000002</v>
      </c>
    </row>
    <row r="43" spans="1:4" x14ac:dyDescent="0.35">
      <c r="A43" t="s">
        <v>81</v>
      </c>
      <c r="B43">
        <f>_xll.CPY_1("result = math.radians(P1)",C43)</f>
        <v>0.69813170079773179</v>
      </c>
      <c r="C43">
        <v>40</v>
      </c>
    </row>
    <row r="44" spans="1:4" x14ac:dyDescent="0.35">
      <c r="A44" t="s">
        <v>82</v>
      </c>
      <c r="B44">
        <f>_xll.CPY_1("result = math.acos(P1)",C44)</f>
        <v>1.0471975511965979</v>
      </c>
      <c r="C44">
        <v>0.5</v>
      </c>
    </row>
    <row r="45" spans="1:4" x14ac:dyDescent="0.35">
      <c r="A45" t="s">
        <v>83</v>
      </c>
      <c r="B45">
        <f>_xll.CPY_1("result = math.asin(P1)",C45)</f>
        <v>0.52359877559829893</v>
      </c>
      <c r="C45">
        <v>0.5</v>
      </c>
    </row>
    <row r="46" spans="1:4" x14ac:dyDescent="0.35">
      <c r="A46" t="s">
        <v>84</v>
      </c>
      <c r="B46">
        <f>_xll.CPY_1("result = math.atan(P1)",C46)</f>
        <v>1.2609074978514445</v>
      </c>
      <c r="C46">
        <v>3.1230000000000002</v>
      </c>
    </row>
    <row r="47" spans="1:4" x14ac:dyDescent="0.35">
      <c r="A47" t="s">
        <v>85</v>
      </c>
      <c r="B47">
        <f>_xll.CPY_2("result = math.atan2(P1, P2)",C47, D47)</f>
        <v>2.0784446121896201</v>
      </c>
      <c r="C47">
        <v>13.122999999999999</v>
      </c>
      <c r="D47">
        <v>-7.3</v>
      </c>
    </row>
    <row r="48" spans="1:4" x14ac:dyDescent="0.35">
      <c r="A48" t="s">
        <v>86</v>
      </c>
      <c r="B48">
        <f>_xll.CPY_1("result = math.cos(P1)",C48)</f>
        <v>-0.99982716159532681</v>
      </c>
      <c r="C48">
        <v>3.1230000000000002</v>
      </c>
    </row>
    <row r="49" spans="1:4" x14ac:dyDescent="0.35">
      <c r="A49" t="s">
        <v>87</v>
      </c>
      <c r="B49">
        <f>_xll.CPY_2("result = math.hypot(P1, P2)",C49, D49)</f>
        <v>7.9399703399949804</v>
      </c>
      <c r="C49">
        <v>3.1230000000000002</v>
      </c>
      <c r="D49">
        <v>-7.3</v>
      </c>
    </row>
    <row r="50" spans="1:4" x14ac:dyDescent="0.35">
      <c r="A50" t="s">
        <v>88</v>
      </c>
      <c r="B50">
        <f>_xll.CPY_1("result = math.sin(P1)",C50)</f>
        <v>1.8591582402588132E-2</v>
      </c>
      <c r="C50">
        <v>3.1230000000000002</v>
      </c>
    </row>
    <row r="51" spans="1:4" x14ac:dyDescent="0.35">
      <c r="A51" t="s">
        <v>89</v>
      </c>
      <c r="B51">
        <f>_xll.CPY_1("result = math.tan(P1)",C51)</f>
        <v>-1.8594796297515419E-2</v>
      </c>
      <c r="C51">
        <v>3.1230000000000002</v>
      </c>
    </row>
    <row r="52" spans="1:4" x14ac:dyDescent="0.35">
      <c r="A52" t="s">
        <v>90</v>
      </c>
      <c r="B52">
        <f>_xll.CPY_1("result = math.acosh(P1)",C52)</f>
        <v>1.3169578969248166</v>
      </c>
      <c r="C52">
        <v>2</v>
      </c>
    </row>
    <row r="53" spans="1:4" x14ac:dyDescent="0.35">
      <c r="A53" t="s">
        <v>91</v>
      </c>
      <c r="B53">
        <f>_xll.CPY_1("result = math.asinh(P1)",C53)</f>
        <v>0.48121182505960347</v>
      </c>
      <c r="C53">
        <v>0.5</v>
      </c>
    </row>
    <row r="54" spans="1:4" x14ac:dyDescent="0.35">
      <c r="A54" t="s">
        <v>92</v>
      </c>
      <c r="B54">
        <f>_xll.CPY_1("result = math.atanh(P1)",C54)</f>
        <v>0.10033534773107559</v>
      </c>
      <c r="C54">
        <v>0.1</v>
      </c>
    </row>
    <row r="55" spans="1:4" x14ac:dyDescent="0.35">
      <c r="A55" t="s">
        <v>93</v>
      </c>
      <c r="B55">
        <f>_xll.CPY_1("result = math.cosh(P1)",C55)</f>
        <v>11.379222844110821</v>
      </c>
      <c r="C55">
        <v>3.1230000000000002</v>
      </c>
    </row>
    <row r="56" spans="1:4" x14ac:dyDescent="0.35">
      <c r="A56" t="s">
        <v>94</v>
      </c>
      <c r="B56">
        <f>_xll.CPY_1("result = math.sinh(P1)",C56)</f>
        <v>11.335197948687687</v>
      </c>
      <c r="C56">
        <v>3.1230000000000002</v>
      </c>
    </row>
    <row r="57" spans="1:4" x14ac:dyDescent="0.35">
      <c r="A57" t="s">
        <v>95</v>
      </c>
      <c r="B57">
        <f>_xll.CPY_1("result = math.tanh(P1)",C57)</f>
        <v>0.99613111580410629</v>
      </c>
      <c r="C57">
        <v>3.1230000000000002</v>
      </c>
    </row>
    <row r="58" spans="1:4" x14ac:dyDescent="0.35">
      <c r="A58" t="s">
        <v>96</v>
      </c>
      <c r="B58">
        <f>_xll.CPY_1("result = math.erf(P1)",C58)</f>
        <v>0.99998997293531566</v>
      </c>
      <c r="C58">
        <v>3.1230000000000002</v>
      </c>
    </row>
    <row r="59" spans="1:4" x14ac:dyDescent="0.35">
      <c r="A59" t="s">
        <v>97</v>
      </c>
      <c r="B59">
        <f>_xll.CPY_1("result = math.erfc(P1)",C59)</f>
        <v>1.0027064684353404E-5</v>
      </c>
      <c r="C59">
        <v>3.1230000000000002</v>
      </c>
    </row>
    <row r="60" spans="1:4" x14ac:dyDescent="0.35">
      <c r="A60" t="s">
        <v>98</v>
      </c>
      <c r="B60">
        <f>_xll.CPY_1("result = math.gamma(P1)",C60)</f>
        <v>2.2469875181344277</v>
      </c>
      <c r="C60">
        <v>3.1230000000000002</v>
      </c>
    </row>
    <row r="61" spans="1:4" x14ac:dyDescent="0.35">
      <c r="A61" t="s">
        <v>99</v>
      </c>
      <c r="B61">
        <f>_xll.CPY_1("result = math.lgamma(P1)",C61)</f>
        <v>0.80959043828541777</v>
      </c>
      <c r="C61">
        <v>3.1230000000000002</v>
      </c>
    </row>
  </sheetData>
  <pageMargins left="0.78749999999999998" right="0.78749999999999998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G48"/>
  <sheetViews>
    <sheetView zoomScaleNormal="100" workbookViewId="0">
      <selection activeCell="A24" sqref="A24"/>
    </sheetView>
  </sheetViews>
  <sheetFormatPr defaultColWidth="11.53125" defaultRowHeight="12.75" x14ac:dyDescent="0.35"/>
  <cols>
    <col min="1" max="1" width="29.73046875" customWidth="1"/>
    <col min="2" max="2" width="11.6640625" customWidth="1"/>
    <col min="4" max="4" width="32.6640625" customWidth="1"/>
  </cols>
  <sheetData>
    <row r="3" spans="1:2" x14ac:dyDescent="0.35">
      <c r="A3" t="s">
        <v>100</v>
      </c>
      <c r="B3" t="str">
        <f>_xll.CPY_0("result  = str(sys.path)")</f>
        <v>['C:\\Users\\DUHad\\Documents\\DataXlCalcNet', 'C:\\Python312\\Lib\\site-packages\\xlcalcnet\\Addin\\NET48\\Bin', 'C:\\Python312\\python312.zip', 'C:\\Python312\\DLLs', 'C:\\Python312\\Lib', 'C:\\Python312', 'C:\\Python312\\Lib\\site-packages', 'C:\\Windows\\Microsoft.NET\\Framework64\\v4.0.30319\\']</v>
      </c>
    </row>
    <row r="4" spans="1:2" x14ac:dyDescent="0.35">
      <c r="A4" s="3" t="str">
        <f t="array" ref="A4:A14">_xll.CPY_0("result  =list(zip(sys.path))")</f>
        <v>C:\Users\DUHad\Documents\DataXlCalcNet</v>
      </c>
    </row>
    <row r="5" spans="1:2" x14ac:dyDescent="0.35">
      <c r="A5" t="str">
        <v>C:\Python312\Lib\site-packages\xlcalcnet\Addin\NET48\Bin</v>
      </c>
    </row>
    <row r="6" spans="1:2" x14ac:dyDescent="0.35">
      <c r="A6" t="str">
        <v>C:\Python312\python312.zip</v>
      </c>
    </row>
    <row r="7" spans="1:2" x14ac:dyDescent="0.35">
      <c r="A7" t="str">
        <v>C:\Python312\DLLs</v>
      </c>
    </row>
    <row r="8" spans="1:2" x14ac:dyDescent="0.35">
      <c r="A8" t="str">
        <v>C:\Python312\Lib</v>
      </c>
    </row>
    <row r="9" spans="1:2" x14ac:dyDescent="0.35">
      <c r="A9" t="str">
        <v>C:\Python312</v>
      </c>
    </row>
    <row r="10" spans="1:2" x14ac:dyDescent="0.35">
      <c r="A10" t="str">
        <v>C:\Python312\Lib\site-packages</v>
      </c>
    </row>
    <row r="11" spans="1:2" x14ac:dyDescent="0.35">
      <c r="A11" t="str">
        <v>C:\Windows\Microsoft.NET\Framework64\v4.0.30319\</v>
      </c>
    </row>
    <row r="12" spans="1:2" x14ac:dyDescent="0.35">
      <c r="A12" t="e">
        <v>#N/A</v>
      </c>
    </row>
    <row r="13" spans="1:2" x14ac:dyDescent="0.35">
      <c r="A13" t="e">
        <v>#N/A</v>
      </c>
    </row>
    <row r="14" spans="1:2" x14ac:dyDescent="0.35">
      <c r="A14" t="e">
        <v>#N/A</v>
      </c>
    </row>
    <row r="17" spans="1:7" x14ac:dyDescent="0.35">
      <c r="A17" t="str">
        <f>_xll.CPY_0("result  = rxc(list(zip(['1','2','3'])))")</f>
        <v>Exception: name 'rxc' is not defined</v>
      </c>
    </row>
    <row r="18" spans="1:7" x14ac:dyDescent="0.35">
      <c r="A18" t="str">
        <f t="array" ref="A18:A20">_xll.CPY_0("result = list(zip(['1','2','3']))")</f>
        <v>1</v>
      </c>
    </row>
    <row r="19" spans="1:7" x14ac:dyDescent="0.35">
      <c r="A19" t="str">
        <v>2</v>
      </c>
    </row>
    <row r="20" spans="1:7" x14ac:dyDescent="0.35">
      <c r="A20" t="str">
        <v>3</v>
      </c>
    </row>
    <row r="23" spans="1:7" x14ac:dyDescent="0.35">
      <c r="A23" t="str">
        <f>_xll.CPY_0("result  = rxc(['1','2','3'])")</f>
        <v>Exception: name 'rxc' is not defined</v>
      </c>
    </row>
    <row r="24" spans="1:7" x14ac:dyDescent="0.35">
      <c r="A24" t="str">
        <f t="array" ref="A24:C24">_xll.CPY_0("result = (['1','2','3'])")</f>
        <v>1</v>
      </c>
      <c r="B24" t="str">
        <v>2</v>
      </c>
      <c r="C24" t="str">
        <v>3</v>
      </c>
    </row>
    <row r="27" spans="1:7" x14ac:dyDescent="0.35">
      <c r="A27" t="s">
        <v>101</v>
      </c>
      <c r="B27" t="str">
        <f>_xll.CPY_1("result = str(P1)",matA)</f>
        <v>[[1.0], [2.0], [3.0], [4.0], [5.0]]</v>
      </c>
      <c r="G27" t="str">
        <f>_xll.CPY_1("result = 'R' + str(len(P1)) + 'xC' +  str(len(P1[0]))",matA)</f>
        <v>R5xC1</v>
      </c>
    </row>
    <row r="29" spans="1:7" x14ac:dyDescent="0.35">
      <c r="A29" t="s">
        <v>102</v>
      </c>
      <c r="B29" t="str">
        <f>_xll.CPY_1("result = str(P1)",matB)</f>
        <v>[[1.0, 10.0], [2.0, 20.0], [3.0, 30.0], [4.0, 40.0], [5.0, 50.0]]</v>
      </c>
      <c r="G29" t="str">
        <f>_xll.CPY_1("result = 'R' + str(len(P1)) + 'xC' +  str(len(P1[0]))",matB)</f>
        <v>R5xC2</v>
      </c>
    </row>
    <row r="32" spans="1:7" x14ac:dyDescent="0.35">
      <c r="A32" t="str">
        <f>_xll.CPY_1("result = rxc(P1)",8)</f>
        <v>Exception: name 'rxc' is not defined</v>
      </c>
      <c r="B32">
        <f>_xll.CPY_1("result =  (P1)",8)</f>
        <v>8</v>
      </c>
      <c r="D32" t="str">
        <f>_xll.CPY_1("result = rxc(P1)",99)</f>
        <v>Exception: name 'rxc' is not defined</v>
      </c>
      <c r="E32">
        <f>_xll.CPY_1("result = (P1)",99)</f>
        <v>99</v>
      </c>
    </row>
    <row r="34" spans="1:2" x14ac:dyDescent="0.35">
      <c r="A34" t="s">
        <v>101</v>
      </c>
    </row>
    <row r="35" spans="1:2" x14ac:dyDescent="0.35">
      <c r="A35" t="str">
        <f>_xll.CPY_1("result = rxc(P1)",matA)</f>
        <v>Exception: name 'rxc' is not defined</v>
      </c>
    </row>
    <row r="36" spans="1:2" x14ac:dyDescent="0.35">
      <c r="A36">
        <f t="array" ref="A36:A40">_xll.CPY_1("result = (P1)",matA)</f>
        <v>1</v>
      </c>
    </row>
    <row r="37" spans="1:2" x14ac:dyDescent="0.35">
      <c r="A37">
        <v>2</v>
      </c>
    </row>
    <row r="38" spans="1:2" x14ac:dyDescent="0.35">
      <c r="A38">
        <v>3</v>
      </c>
    </row>
    <row r="39" spans="1:2" x14ac:dyDescent="0.35">
      <c r="A39">
        <v>4</v>
      </c>
    </row>
    <row r="40" spans="1:2" x14ac:dyDescent="0.35">
      <c r="A40">
        <v>5</v>
      </c>
    </row>
    <row r="42" spans="1:2" x14ac:dyDescent="0.35">
      <c r="A42" t="s">
        <v>102</v>
      </c>
    </row>
    <row r="43" spans="1:2" x14ac:dyDescent="0.35">
      <c r="A43" t="str">
        <f>_xll.CPY_1("result = rxc(P1)",matB)</f>
        <v>Exception: name 'rxc' is not defined</v>
      </c>
    </row>
    <row r="44" spans="1:2" x14ac:dyDescent="0.35">
      <c r="A44">
        <f t="array" ref="A44:B48">_xll.CPY_1("result = (P1)",matB)</f>
        <v>1</v>
      </c>
      <c r="B44">
        <v>10</v>
      </c>
    </row>
    <row r="45" spans="1:2" x14ac:dyDescent="0.35">
      <c r="A45">
        <v>2</v>
      </c>
      <c r="B45">
        <v>20</v>
      </c>
    </row>
    <row r="46" spans="1:2" x14ac:dyDescent="0.35">
      <c r="A46">
        <v>3</v>
      </c>
      <c r="B46">
        <v>30</v>
      </c>
    </row>
    <row r="47" spans="1:2" x14ac:dyDescent="0.35">
      <c r="A47">
        <v>4</v>
      </c>
      <c r="B47">
        <v>40</v>
      </c>
    </row>
    <row r="48" spans="1:2" x14ac:dyDescent="0.35">
      <c r="A48">
        <v>5</v>
      </c>
      <c r="B48">
        <v>50</v>
      </c>
    </row>
  </sheetData>
  <pageMargins left="0.78749999999999998" right="0.78749999999999998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C18"/>
  <sheetViews>
    <sheetView zoomScaleNormal="100" workbookViewId="0">
      <selection activeCell="A14" sqref="A14"/>
    </sheetView>
  </sheetViews>
  <sheetFormatPr defaultColWidth="11.53125" defaultRowHeight="12.75" x14ac:dyDescent="0.35"/>
  <cols>
    <col min="1" max="1" width="16.53125" customWidth="1"/>
    <col min="4" max="4" width="27.33203125" customWidth="1"/>
    <col min="5" max="5" width="25.06640625" customWidth="1"/>
  </cols>
  <sheetData>
    <row r="3" spans="1:3" x14ac:dyDescent="0.35">
      <c r="A3" t="s">
        <v>103</v>
      </c>
      <c r="B3">
        <f>_xll.CPY_0("temp = 0 $n for i in range(14): $n$t temp += i $n result = 2 * temp")</f>
        <v>182</v>
      </c>
    </row>
    <row r="4" spans="1:3" x14ac:dyDescent="0.35">
      <c r="A4" t="s">
        <v>104</v>
      </c>
      <c r="B4">
        <f>_xll.CPY_1("temp = 0 $n for i in range(int(P1)): $n$t temp += i $n result = 2 * temp", C4)</f>
        <v>1980</v>
      </c>
      <c r="C4">
        <v>45</v>
      </c>
    </row>
    <row r="9" spans="1:3" x14ac:dyDescent="0.35">
      <c r="A9" t="str">
        <f>_xll.CPY_0("from mpfunlab import mpm $n  mpm.dps=50 $n result  = str(mpm.sqrt(2))")</f>
        <v>Exception: No module named 'mpfunlab'</v>
      </c>
    </row>
    <row r="12" spans="1:3" x14ac:dyDescent="0.35">
      <c r="A12" t="s">
        <v>105</v>
      </c>
    </row>
    <row r="13" spans="1:3" x14ac:dyDescent="0.35">
      <c r="A13" t="str">
        <f>_xll.CPY_0("from mpfunlab import mpa, mpm $n  mpm.dps=35 $n res  = mpm.student_t_1sample_test(n = [10, 24, 30], mu0 = 1.0, mean = [4.5,4.6], std = [1,2,3,4], alpha=0.015)" &amp;  "$n mpa.table(res, r'C:\Temp\Temp.py', 'Student t-test, 1 sample: p-values and confidence intervals')  $n  result = 'Table Done' ")</f>
        <v>Exception: No module named 'mpfunlab'</v>
      </c>
    </row>
    <row r="17" spans="1:1" x14ac:dyDescent="0.35">
      <c r="A17" t="s">
        <v>105</v>
      </c>
    </row>
    <row r="18" spans="1:1" x14ac:dyDescent="0.35">
      <c r="A18" t="str">
        <f>_xll.CPY_0("from mpfunlab import mpa $n   import matplotlib.pyplot as plt $n import numpy  as np $n  t = np.arange(0.0, 2.0, 0.01) $n s = 1 + np.sin(2 * np.pi * t) $n fig, ax = plt.subplots() $n ax.plot(t, s)" &amp; " $n ax.set(xlabel='time (s)', ylabel='voltage (mV)', title='About as simple as it gets, folks') $n ax.grid() " &amp;  "$n mpa.plot(fig, r'C:\Temp\Temp.py', 'Simpleplot3')  $n  result = 'Graphics Done' ")</f>
        <v>Exception: No module named 'mpfunlab'</v>
      </c>
    </row>
  </sheetData>
  <pageMargins left="0.78749999999999998" right="0.78749999999999998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B7"/>
  <sheetViews>
    <sheetView zoomScaleNormal="100" workbookViewId="0">
      <selection activeCell="B12" sqref="B12"/>
    </sheetView>
  </sheetViews>
  <sheetFormatPr defaultColWidth="11.53125" defaultRowHeight="12.75" x14ac:dyDescent="0.35"/>
  <sheetData>
    <row r="3" spans="1:2" x14ac:dyDescent="0.35">
      <c r="A3">
        <v>1</v>
      </c>
      <c r="B3">
        <v>10</v>
      </c>
    </row>
    <row r="4" spans="1:2" x14ac:dyDescent="0.35">
      <c r="A4">
        <v>2</v>
      </c>
      <c r="B4">
        <v>20</v>
      </c>
    </row>
    <row r="5" spans="1:2" x14ac:dyDescent="0.35">
      <c r="A5">
        <v>3</v>
      </c>
      <c r="B5">
        <v>30</v>
      </c>
    </row>
    <row r="6" spans="1:2" x14ac:dyDescent="0.35">
      <c r="A6">
        <v>4</v>
      </c>
      <c r="B6">
        <v>40</v>
      </c>
    </row>
    <row r="7" spans="1:2" x14ac:dyDescent="0.35">
      <c r="A7">
        <v>5</v>
      </c>
      <c r="B7">
        <v>50</v>
      </c>
    </row>
  </sheetData>
  <pageMargins left="0.78749999999999998" right="0.78749999999999998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GeneralInfo</vt:lpstr>
      <vt:lpstr>Math</vt:lpstr>
      <vt:lpstr>Arrays</vt:lpstr>
      <vt:lpstr>Programming</vt:lpstr>
      <vt:lpstr>Data</vt:lpstr>
      <vt:lpstr>matA</vt:lpstr>
      <vt:lpstr>matB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dietrichhadler</dc:creator>
  <dc:description/>
  <cp:lastModifiedBy>Dietrich Hadler</cp:lastModifiedBy>
  <cp:revision>222</cp:revision>
  <dcterms:created xsi:type="dcterms:W3CDTF">2020-06-09T21:24:37Z</dcterms:created>
  <dcterms:modified xsi:type="dcterms:W3CDTF">2026-08-19T08:52:40Z</dcterms:modified>
  <dc:language>en-GB</dc:language>
</cp:coreProperties>
</file>