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GeneralInfo" sheetId="1" state="visible" r:id="rId2"/>
    <sheet name="Math" sheetId="2" state="visible" r:id="rId3"/>
    <sheet name="Arrays" sheetId="3" state="visible" r:id="rId4"/>
    <sheet name="Programming" sheetId="4" state="visible" r:id="rId5"/>
    <sheet name="Data" sheetId="5" state="visible" r:id="rId6"/>
  </sheets>
  <definedNames>
    <definedName function="false" hidden="false" name="matA" vbProcedure="false">Data!$A$3:$A$7</definedName>
    <definedName function="false" hidden="false" name="matB" vbProcedure="false">Data!$A$3:$B$7</definedName>
    <definedName function="false" hidden="false" name="PYTHONPATH" vbProcedure="false">#REF!</definedName>
    <definedName function="false" hidden="false" name="UPDATE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<sst xmlns="http://schemas.openxmlformats.org/spreadsheetml/2006/main" count="113" uniqueCount="113">
  <si>
    <t xml:space="preserve">Platform info</t>
  </si>
  <si>
    <t xml:space="preserve">Platform:</t>
  </si>
  <si>
    <t xml:space="preserve">Processor:</t>
  </si>
  <si>
    <t xml:space="preserve">Compiler</t>
  </si>
  <si>
    <t xml:space="preserve">Python Version:</t>
  </si>
  <si>
    <t xml:space="preserve">System:</t>
  </si>
  <si>
    <t xml:space="preserve">Python Build</t>
  </si>
  <si>
    <t xml:space="preserve">Architecture:</t>
  </si>
  <si>
    <t xml:space="preserve">OS info, general</t>
  </si>
  <si>
    <t xml:space="preserve">Current Script Path</t>
  </si>
  <si>
    <t xml:space="preserve">os.name</t>
  </si>
  <si>
    <t xml:space="preserve">os.environ</t>
  </si>
  <si>
    <t xml:space="preserve">os.getcwd</t>
  </si>
  <si>
    <t xml:space="preserve">os.getenv(key)</t>
  </si>
  <si>
    <t xml:space="preserve">os.get_exec_path()</t>
  </si>
  <si>
    <t xml:space="preserve">System info, general</t>
  </si>
  <si>
    <t xml:space="preserve">Exe Full Name:</t>
  </si>
  <si>
    <t xml:space="preserve">Prefix</t>
  </si>
  <si>
    <t xml:space="preserve">Path</t>
  </si>
  <si>
    <t xml:space="preserve">Implementation:</t>
  </si>
  <si>
    <t xml:space="preserve">Platform</t>
  </si>
  <si>
    <t xml:space="preserve">Version</t>
  </si>
  <si>
    <t xml:space="preserve">API-Version</t>
  </si>
  <si>
    <t xml:space="preserve">Version_Info</t>
  </si>
  <si>
    <t xml:space="preserve">System info, numerical</t>
  </si>
  <si>
    <t xml:space="preserve">Float_info.epsilon</t>
  </si>
  <si>
    <t xml:space="preserve">Float_info.dig</t>
  </si>
  <si>
    <t xml:space="preserve">Float_info.mant_dig</t>
  </si>
  <si>
    <t xml:space="preserve">Float_info.max</t>
  </si>
  <si>
    <t xml:space="preserve">Float_info.max_exp</t>
  </si>
  <si>
    <t xml:space="preserve">Float_info.max_10_exp</t>
  </si>
  <si>
    <t xml:space="preserve">Float_info.min</t>
  </si>
  <si>
    <t xml:space="preserve">Float_info.min_exp</t>
  </si>
  <si>
    <t xml:space="preserve">Float_info.min_10_exp</t>
  </si>
  <si>
    <t xml:space="preserve">Float_info.radix</t>
  </si>
  <si>
    <t xml:space="preserve">Float_info.rounds</t>
  </si>
  <si>
    <t xml:space="preserve">Exe Path</t>
  </si>
  <si>
    <t xml:space="preserve">math functions</t>
  </si>
  <si>
    <t xml:space="preserve">Function Name</t>
  </si>
  <si>
    <t xml:space="preserve">Function Result</t>
  </si>
  <si>
    <t xml:space="preserve">Param1</t>
  </si>
  <si>
    <t xml:space="preserve">Param2</t>
  </si>
  <si>
    <t xml:space="preserve">NaN</t>
  </si>
  <si>
    <t xml:space="preserve">+Infinity</t>
  </si>
  <si>
    <t xml:space="preserve">-Infinity</t>
  </si>
  <si>
    <t xml:space="preserve">str(NaN)</t>
  </si>
  <si>
    <t xml:space="preserve">str(+Infinity)</t>
  </si>
  <si>
    <t xml:space="preserve">str(-Infinity)</t>
  </si>
  <si>
    <t xml:space="preserve">pi</t>
  </si>
  <si>
    <t xml:space="preserve">e</t>
  </si>
  <si>
    <t xml:space="preserve">ceil</t>
  </si>
  <si>
    <t xml:space="preserve">copysign</t>
  </si>
  <si>
    <t xml:space="preserve">fabs</t>
  </si>
  <si>
    <t xml:space="preserve">factorial</t>
  </si>
  <si>
    <t xml:space="preserve">floor</t>
  </si>
  <si>
    <t xml:space="preserve">fmod</t>
  </si>
  <si>
    <t xml:space="preserve">frexp</t>
  </si>
  <si>
    <t xml:space="preserve">frexp_m</t>
  </si>
  <si>
    <t xml:space="preserve">frexp_e</t>
  </si>
  <si>
    <t xml:space="preserve">fsum</t>
  </si>
  <si>
    <t xml:space="preserve">isinf(#NUM)</t>
  </si>
  <si>
    <t xml:space="preserve">isinf(inf)</t>
  </si>
  <si>
    <t xml:space="preserve">isinf(P1)</t>
  </si>
  <si>
    <t xml:space="preserve">isnan(#NUM)</t>
  </si>
  <si>
    <t xml:space="preserve">isnan(inf)</t>
  </si>
  <si>
    <t xml:space="preserve">isnan(P1)</t>
  </si>
  <si>
    <t xml:space="preserve">ldexp</t>
  </si>
  <si>
    <t xml:space="preserve">modf</t>
  </si>
  <si>
    <t xml:space="preserve">modf_frac</t>
  </si>
  <si>
    <t xml:space="preserve">modf_int</t>
  </si>
  <si>
    <t xml:space="preserve">exp</t>
  </si>
  <si>
    <t xml:space="preserve">exp(x)-1</t>
  </si>
  <si>
    <t xml:space="preserve">expm1</t>
  </si>
  <si>
    <t xml:space="preserve">log</t>
  </si>
  <si>
    <t xml:space="preserve">log_base10</t>
  </si>
  <si>
    <t xml:space="preserve">log_base2</t>
  </si>
  <si>
    <t xml:space="preserve">log1p</t>
  </si>
  <si>
    <t xml:space="preserve">log10</t>
  </si>
  <si>
    <t xml:space="preserve">pow</t>
  </si>
  <si>
    <t xml:space="preserve">sqrt</t>
  </si>
  <si>
    <t xml:space="preserve">degrees</t>
  </si>
  <si>
    <t xml:space="preserve">radians</t>
  </si>
  <si>
    <t xml:space="preserve">acos</t>
  </si>
  <si>
    <t xml:space="preserve">asin</t>
  </si>
  <si>
    <t xml:space="preserve">atan</t>
  </si>
  <si>
    <t xml:space="preserve">atan2</t>
  </si>
  <si>
    <t xml:space="preserve">cos</t>
  </si>
  <si>
    <t xml:space="preserve">hypot</t>
  </si>
  <si>
    <t xml:space="preserve">sin</t>
  </si>
  <si>
    <t xml:space="preserve">tan</t>
  </si>
  <si>
    <t xml:space="preserve">acosh</t>
  </si>
  <si>
    <t xml:space="preserve">asinh</t>
  </si>
  <si>
    <t xml:space="preserve">atanh</t>
  </si>
  <si>
    <t xml:space="preserve">cosh</t>
  </si>
  <si>
    <t xml:space="preserve">sinh</t>
  </si>
  <si>
    <t xml:space="preserve">tanh</t>
  </si>
  <si>
    <t xml:space="preserve">erf</t>
  </si>
  <si>
    <t xml:space="preserve">erfc</t>
  </si>
  <si>
    <t xml:space="preserve">gamma</t>
  </si>
  <si>
    <t xml:space="preserve">lgamma</t>
  </si>
  <si>
    <t xml:space="preserve">sys.path:</t>
  </si>
  <si>
    <t xml:space="preserve">Example of list (row vector)</t>
  </si>
  <si>
    <t xml:space="preserve">Example of transposed list (column vector)</t>
  </si>
  <si>
    <t xml:space="preserve">matA:</t>
  </si>
  <si>
    <t xml:space="preserve">matB:</t>
  </si>
  <si>
    <t xml:space="preserve">matA (transposed):</t>
  </si>
  <si>
    <t xml:space="preserve">matB (transposed):</t>
  </si>
  <si>
    <t xml:space="preserve">Simple Loop:</t>
  </si>
  <si>
    <t xml:space="preserve">Loop with Param1:</t>
  </si>
  <si>
    <t xml:space="preserve">mpfunlab(via server):</t>
  </si>
  <si>
    <t xml:space="preserve">Scipy(via server):</t>
  </si>
  <si>
    <t xml:space="preserve">Table(via server):</t>
  </si>
  <si>
    <t xml:space="preserve">Graphics (via server):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</si>
</sst>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E+00"/>
    <numFmt numFmtId="166" formatCode="General"/>
    <numFmt numFmtId="167" formatCode="d/\ mmm/\ yyyy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6" activeCellId="0" sqref="B4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9.9"/>
    <col collapsed="false" customWidth="true" hidden="false" outlineLevel="0" max="2" min="2" style="1" width="24.65"/>
    <col collapsed="false" customWidth="true" hidden="false" outlineLevel="0" max="3" min="3" style="1" width="13.15"/>
  </cols>
  <sheetData>
    <row r="2" customFormat="false" ht="12.8" hidden="false" customHeight="false" outlineLevel="0" collapsed="false">
      <c r="A2" s="2" t="s">
        <v>0</v>
      </c>
    </row>
    <row r="3" customFormat="false" ht="12.8" hidden="false" customHeight="false" outlineLevel="0" collapsed="false">
      <c r="A3" s="1" t="s">
        <v>1</v>
      </c>
      <c r="B3" s="1" t="str">
        <f aca="false">COM.DUHADLER.RELEASE.MPFUNLAB.PYTHON.MPFUNLABIMPL.APY0("result  =  platform.platform()")</f>
        <v>Windows-10-10.0.19045-SP0</v>
      </c>
    </row>
    <row r="4" customFormat="false" ht="12.8" hidden="false" customHeight="false" outlineLevel="0" collapsed="false">
      <c r="A4" s="1" t="s">
        <v>2</v>
      </c>
      <c r="B4" s="1" t="str">
        <f aca="false">COM.DUHADLER.RELEASE.MPFUNLAB.PYTHON.MPFUNLABIMPL.APY0("result = platform.processor()")</f>
        <v>Intel64 Family 6 Model 60 Stepping 3, GenuineIntel</v>
      </c>
    </row>
    <row r="5" customFormat="false" ht="12.8" hidden="false" customHeight="false" outlineLevel="0" collapsed="false">
      <c r="A5" s="1" t="s">
        <v>3</v>
      </c>
      <c r="B5" s="1" t="str">
        <f aca="false">COM.DUHADLER.RELEASE.MPFUNLAB.PYTHON.MPFUNLABIMPL.APY0("result = platform.python_compiler()")</f>
        <v>MSC v.1929 64 bit (AMD64)</v>
      </c>
    </row>
    <row r="6" customFormat="false" ht="12.8" hidden="false" customHeight="false" outlineLevel="0" collapsed="false">
      <c r="A6" s="1" t="s">
        <v>4</v>
      </c>
      <c r="B6" s="1" t="str">
        <f aca="false">COM.DUHADLER.RELEASE.MPFUNLAB.PYTHON.MPFUNLABIMPL.APY0("result = platform.python_version()")</f>
        <v>3.8.12</v>
      </c>
    </row>
    <row r="7" customFormat="false" ht="12.8" hidden="false" customHeight="false" outlineLevel="0" collapsed="false">
      <c r="A7" s="1" t="s">
        <v>5</v>
      </c>
      <c r="B7" s="1" t="str">
        <f aca="false">COM.DUHADLER.RELEASE.MPFUNLAB.PYTHON.MPFUNLABIMPL.APY0("result = platform.system()")</f>
        <v>Windows</v>
      </c>
    </row>
    <row r="8" customFormat="false" ht="12.8" hidden="false" customHeight="false" outlineLevel="0" collapsed="false">
      <c r="A8" s="1" t="s">
        <v>6</v>
      </c>
      <c r="B8" s="1" t="str">
        <f aca="false">COM.DUHADLER.RELEASE.MPFUNLAB.PYTHON.MPFUNLABIMPL.APY0("result = str(platform.python_build())")</f>
        <v>('default', 'Aug 10 2022 16:24:11')</v>
      </c>
    </row>
    <row r="9" customFormat="false" ht="12.8" hidden="false" customHeight="false" outlineLevel="0" collapsed="false">
      <c r="A9" s="1" t="s">
        <v>7</v>
      </c>
      <c r="B9" s="1" t="str">
        <f aca="false">COM.DUHADLER.RELEASE.MPFUNLAB.PYTHON.MPFUNLABIMPL.APY0("result = str(platform.architecture())")</f>
        <v>('64bit', 'WindowsPE')</v>
      </c>
    </row>
    <row r="12" customFormat="false" ht="12.8" hidden="false" customHeight="false" outlineLevel="0" collapsed="false">
      <c r="A12" s="2" t="s">
        <v>8</v>
      </c>
    </row>
    <row r="13" customFormat="false" ht="12.8" hidden="false" customHeight="false" outlineLevel="0" collapsed="false">
      <c r="A13" s="1" t="s">
        <v>9</v>
      </c>
      <c r="B13" s="1" t="str">
        <f aca="false">COM.DUHADLER.RELEASE.MPFUNLAB.PYTHON.MPFUNLABIMPL.APY0("result = os.path.realpath(__file__);")</f>
        <v>C:\Program Files\LibreOffice\share\uno_packages\cache\uno_packages\lu20523wc9w.tmp_\MpFunLab.oxt\mpfunlab.py</v>
      </c>
    </row>
    <row r="14" customFormat="false" ht="12.8" hidden="false" customHeight="false" outlineLevel="0" collapsed="false">
      <c r="A14" s="1" t="s">
        <v>10</v>
      </c>
      <c r="B14" s="1" t="str">
        <f aca="false">COM.DUHADLER.RELEASE.MPFUNLAB.PYTHON.MPFUNLABIMPL.APY0("result = os.name")</f>
        <v>nt</v>
      </c>
    </row>
    <row r="15" customFormat="false" ht="12.8" hidden="false" customHeight="false" outlineLevel="0" collapsed="false">
      <c r="A15" s="1" t="s">
        <v>11</v>
      </c>
      <c r="B15" s="1" t="str">
        <f aca="false">COM.DUHADLER.RELEASE.MPFUNLAB.PYTHON.MPFUNLABIMPL.APY0("result = str(os.environ)")</f>
        <v>environ({'ALLUSERSPROFILE': 'C:\\ProgramData', 'APPDATA': 'C:\\Users\\dietrichhadler\\AppData\\Roaming', 'COMMONPROGRAMFILES': 'C:\\Program Files\\Common Files', 'COMMONPROGRAMFILES(X86)': 'C:\\Program Files (x86)\\Common Files', 'COMMONPROGRAMW6432': 'C:\\Program Files\\Common Files', 'COMPUTERNAME': 'DIETRICHHADCC1D', 'COMSPEC': 'C:\\WINDOWS\\system32\\cmd.exe', 'DNX_HOME': '%USERPROFILE%\\.dnx', 'DRIVERDATA': 'C:\\Windows\\System32\\Drivers\\DriverData', 'EQ_LIBRARY_PATH': 'C:\\Users\\dietrichhadler\\gcc\\x86_64-w64-mingw32\\lib;c:\\users\\dietrichhadler\\gcc6.3.0_32\\i686-pc-mingw32\\lib;C:\\Users\\dietrichhadler\\gcc6.3.0_64\\x86_64-w64-mingw32\\lib', 'FPS_BROWSER_APP_PROFILE_STRING': 'Internet Explorer', 'FPS_BROWSER_USER_PROFILE_STRING': 'Default', 'FP_NO_HOST_CHECK': 'NO', 'HOMEDRIVE': 'C:', 'HOMEPATH': '\\Users\\dietrichhadler', 'LOCALAPPDATA': 'C:\\Users\\dietrichhadler\\AppData\\Local', 'LOGONSERVER': '\\\\DIETRICHHADCC1D', 'MOZ_PLUGIN_PATH': 'C:\\Program Files (x86)\\Foxit Software\\Foxit PDF Reader\\plugins\\', 'MPMATH_NOGMPY_0': '0', 'NUMBER_OF_PROCESSORS': '4', 'ONEDRIVE': 'C:\\Users\\dietrichhadler\\OneDrive', 'OS': 'Windows_NT', 'PATH': 'C:\\Program Files\\LibreOffice\\program;C:\\Program Files\\LibreOffice\\;C:\\Program Files (x86)\\Parallels\\Parallels Tools\\Applications;C:\\Program Files\\R\\R-4.1.1\\bin;C:\\Python313;C:\\Python313\\Scripts\\;C:\\Perl64\\bin;C:\\Perl64\\site\\bin;C:\\Windows\\system32;C:\\Windows;C:\\Windows\\System32\\Wbem;C:\\Windows\\System32\\WindowsPowerShell\\v1.0\\;c:\\Program Files (x86)\\Microsoft SQL Server\\100\\Tools\\Binn\\;c:\\Program Files\\Microsoft SQL Server\\100\\Tools\\Binn\\;c:\\Program Files\\Microsoft SQL Server\\100\\DTS\\Binn\\;C:\\Program Files\\Git\\cmd;C:\\Program Files\\dotnet\\;C:\\Program Files\\MATLAB\\R2017b\\bin;C:\\WINDOWS\\System32\\OpenSSH\\;C:\\Users\\dietrichhadler\\.dnx\\bin;C:\\Users\\dietrichhadler\\AppData\\Local\\Microsoft\\WindowsApps;C:\\Users\\dietrichhadler\\AppData\\Local\\GitHubDesktop\\bin;C:\\Users\\dietrichhadler\\.dotnet\\tools;C:\\Users\\dietrichhadler\\.dotnet\\tools;C:\\Users\\dietrichhadler\\AppData\\Local\\Microsoft\\WindowsApps;C:\\Users\\dietrichhadler\\AppData\\Local\\Programs\\MiKTeX\\miktex\\bin\\x64\\;C:\\Program Files\\LibreOffice\\program\\..\\program', 'PATHEXT': '.COM;.EXE;.BAT;.CMD;.VBS;.VBE;.JS;.JSE;.WSF;.WSH;.MSC;.py;.pyw', 'PROCESSOR_ARCHITECTURE': 'AMD64', 'PROCESSOR_IDENTIFIER': 'Intel64 Family 6 Model 60 Stepping 3, GenuineIntel', 'PROCESSOR_LEVEL': '6', 'PROCESSOR_REVISION': '3c03', 'PROGRAMDATA': 'C:\\ProgramData', 'PROGRAMFILES': 'C:\\Program Files', 'PROGRAMFILES(X86)': 'C:\\Program Files (x86)', 'PROGRAMW6432': 'C:\\Program Files', 'PSMODULEPATH': 'C:\\WINDOWS\\system32\\WindowsPowerShell\\v1.0\\Modules\\', 'PUBLIC': 'C:\\Users\\Public', 'SESSIONNAME': 'Console', 'SYSTEMDRIVE': 'C:', 'SYSTEMROOT': 'C:\\WINDOWS', 'TEMP': 'C:\\Users\\DIETRI~1\\AppData\\Local\\Temp', 'TMP': 'C:\\Users\\DIETRI~1\\AppData\\Local\\Temp', 'USERDOMAIN': 'DIETRICHHADCC1D', 'USERDOMAIN_ROAMINGPROFILE': 'DIETRICHHADCC1D', 'USERNAME': 'dietrichhadler', 'USERPROFILE': 'C:\\Users\\dietrichhadler', 'VS110COMNTOOLS': 'C:\\Program Files (x86)\\Microsoft Visual Studio 11.0\\Common7\\Tools\\', 'VS120COMNTOOLS': 'C:\\Program Files (x86)\\Microsoft Visual Studio 12.0\\Common7\\Tools\\', 'VS140COMNTOOLS': 'C:\\Program Files (x86)\\Microsoft Visual Studio 14.0\\Common7\\Tools\\', 'WINDIR': 'C:\\WINDOWS', 'URE_BOOTSTRAP': 'file:///C:/Program%20Files/LibreOffice/program/fundamental.ini', 'LIBO_VERSION': '7.4.0.3', 'LANGUAGE': 'de_DE.UTF-8', 'PYTHONPATH': 'C:\\Program Files\\LibreOffice\\program\\..\\program\\python-core-3.8.12\\lib;C:\\Program Files\\LibreOffice\\program\\..\\program\\python-core-3.8.12\\lib\\site-packages;C:\\Program Files\\LibreOffice\\program\\..\\program'})</v>
      </c>
    </row>
    <row r="16" customFormat="false" ht="12.8" hidden="false" customHeight="false" outlineLevel="0" collapsed="false">
      <c r="A16" s="1" t="s">
        <v>12</v>
      </c>
      <c r="B16" s="1" t="str">
        <f aca="false">COM.DUHADLER.RELEASE.MPFUNLAB.PYTHON.MPFUNLABIMPL.APY0("result = os.getcwd()")</f>
        <v>C:\Program Files\LibreOffice\program</v>
      </c>
    </row>
    <row r="17" customFormat="false" ht="12.8" hidden="false" customHeight="false" outlineLevel="0" collapsed="false">
      <c r="A17" s="1" t="s">
        <v>13</v>
      </c>
      <c r="B17" s="1" t="str">
        <f aca="false">COM.DUHADLER.RELEASE.MPFUNLAB.PYTHON.MPFUNLABIMPL.APY0("result = os.getenv('APPDATA')")</f>
        <v>C:\Users\dietrichhadler\AppData\Roaming</v>
      </c>
    </row>
    <row r="18" customFormat="false" ht="12.8" hidden="false" customHeight="false" outlineLevel="0" collapsed="false">
      <c r="A18" s="1" t="s">
        <v>14</v>
      </c>
      <c r="B18" s="1" t="str">
        <f aca="false">COM.DUHADLER.RELEASE.MPFUNLAB.PYTHON.MPFUNLABIMPL.APY0("result = str(os.get_exec_path())")</f>
        <v>['C:\\Program Files\\LibreOffice\\program', 'C:\\Program Files\\LibreOffice\\', 'C:\\Program Files (x86)\\Parallels\\Parallels Tools\\Applications', 'C:\\Program Files\\R\\R-4.1.1\\bin', 'C:\\Python313', 'C:\\Python313\\Scripts\\', 'C:\\Perl64\\bin', 'C:\\Perl64\\site\\bin', 'C:\\Windows\\system32', 'C:\\Windows', 'C:\\Windows\\System32\\Wbem', 'C:\\Windows\\System32\\WindowsPowerShell\\v1.0\\', 'c:\\Program Files (x86)\\Microsoft SQL Server\\100\\Tools\\Binn\\', 'c:\\Program Files\\Microsoft SQL Server\\100\\Tools\\Binn\\', 'c:\\Program Files\\Microsoft SQL Server\\100\\DTS\\Binn\\', 'C:\\Program Files\\Git\\cmd', 'C:\\Program Files\\dotnet\\', 'C:\\Program Files\\MATLAB\\R2017b\\bin', 'C:\\WINDOWS\\System32\\OpenSSH\\', 'C:\\Users\\dietrichhadler\\.dnx\\bin', 'C:\\Users\\dietrichhadler\\AppData\\Local\\Microsoft\\WindowsApps', 'C:\\Users\\dietrichhadler\\AppData\\Local\\GitHubDesktop\\bin', 'C:\\Users\\dietrichhadler\\.dotnet\\tools', 'C:\\Users\\dietrichhadler\\.dotnet\\tools', 'C:\\Users\\dietrichhadler\\AppData\\Local\\Microsoft\\WindowsApps', 'C:\\Users\\dietrichhadler\\AppData\\Local\\Programs\\MiKTeX\\miktex\\bin\\x64\\', 'C:\\Program Files\\LibreOffice\\program\\..\\program']</v>
      </c>
    </row>
    <row r="21" customFormat="false" ht="12.8" hidden="false" customHeight="false" outlineLevel="0" collapsed="false">
      <c r="A21" s="2" t="s">
        <v>15</v>
      </c>
    </row>
    <row r="22" customFormat="false" ht="12.8" hidden="false" customHeight="false" outlineLevel="0" collapsed="false">
      <c r="A22" s="1" t="s">
        <v>16</v>
      </c>
      <c r="B22" s="1" t="str">
        <f aca="false">COM.DUHADLER.RELEASE.MPFUNLAB.PYTHON.MPFUNLABIMPL.APY0("result = str(sys.executable)")</f>
        <v>C:\Program Files\LibreOffice\program\soffice.bin</v>
      </c>
    </row>
    <row r="23" customFormat="false" ht="12.8" hidden="false" customHeight="false" outlineLevel="0" collapsed="false">
      <c r="A23" s="1" t="s">
        <v>17</v>
      </c>
      <c r="B23" s="1" t="str">
        <f aca="false">COM.DUHADLER.RELEASE.MPFUNLAB.PYTHON.MPFUNLABIMPL.APY0("result = str(sys.prefix)")</f>
        <v>C:\Program Files\LibreOffice\program\..\program\python-core-3.8.12</v>
      </c>
    </row>
    <row r="24" customFormat="false" ht="12.8" hidden="false" customHeight="false" outlineLevel="0" collapsed="false">
      <c r="A24" s="1" t="s">
        <v>18</v>
      </c>
      <c r="B24" s="1" t="str">
        <f aca="false">COM.DUHADLER.RELEASE.MPFUNLAB.PYTHON.MPFUNLABIMPL.APY0("result  =  str(sys.path);")</f>
        <v>['C:\\Python38\\Lib\\site-packages', 'C:\\Python38\\Lib', 'C:\\Python38\\DLLs', 'C:\\Python38', 'C:\\Program Files\\LibreOffice\\program\\python-core-3.8.12\\lib', 'C:\\Program Files\\LibreOffice\\program\\python-core-3.8.12\\lib\\site-packages', 'C:\\Program Files\\LibreOffice\\program', 'C:\\Program Files\\LibreOffice\\program\\python38.zip', 'C:\\Program Files\\LibreOffice\\program\\python-core-3.8.12\\DLLs', 'C:\\Program Files\\LibreOffice\\program\\python-core-3.8.12']</v>
      </c>
    </row>
    <row r="25" customFormat="false" ht="12.8" hidden="false" customHeight="false" outlineLevel="0" collapsed="false">
      <c r="A25" s="1" t="s">
        <v>19</v>
      </c>
      <c r="B25" s="1" t="str">
        <f aca="false">COM.DUHADLER.RELEASE.MPFUNLAB.PYTHON.MPFUNLABIMPL.APY0("result = str(sys.implementation)")</f>
        <v>namespace(cache_tag='cpython-38', hexversion=50859248, name='cpython', version=sys.version_info(major=3, minor=8, micro=12, releaselevel='final', serial=0))</v>
      </c>
    </row>
    <row r="26" customFormat="false" ht="12.8" hidden="false" customHeight="false" outlineLevel="0" collapsed="false">
      <c r="A26" s="1" t="s">
        <v>20</v>
      </c>
      <c r="B26" s="1" t="str">
        <f aca="false">COM.DUHADLER.RELEASE.MPFUNLAB.PYTHON.MPFUNLABIMPL.APY0("result = str(sys.platform)")</f>
        <v>win32</v>
      </c>
    </row>
    <row r="27" customFormat="false" ht="12.8" hidden="false" customHeight="false" outlineLevel="0" collapsed="false">
      <c r="A27" s="1" t="s">
        <v>21</v>
      </c>
      <c r="B27" s="1" t="str">
        <f aca="false">COM.DUHADLER.RELEASE.MPFUNLAB.PYTHON.MPFUNLABIMPL.APY0("result = str(sys.version)")</f>
        <v>3.8.12 (default, Aug 10 2022, 16:24:11) [MSC v.1929 64 bit (AMD64)]</v>
      </c>
    </row>
    <row r="28" customFormat="false" ht="12.8" hidden="false" customHeight="false" outlineLevel="0" collapsed="false">
      <c r="A28" s="1" t="s">
        <v>22</v>
      </c>
      <c r="B28" s="1" t="str">
        <f aca="false">COM.DUHADLER.RELEASE.MPFUNLAB.PYTHON.MPFUNLABIMPL.APY0("result = str(sys.api_version)")</f>
        <v>1013</v>
      </c>
    </row>
    <row r="29" customFormat="false" ht="12.8" hidden="false" customHeight="false" outlineLevel="0" collapsed="false">
      <c r="A29" s="1" t="s">
        <v>23</v>
      </c>
      <c r="B29" s="1" t="str">
        <f aca="false">COM.DUHADLER.RELEASE.MPFUNLAB.PYTHON.MPFUNLABIMPL.APY0("result = str(sys.version_info)")</f>
        <v>sys.version_info(major=3, minor=8, micro=12, releaselevel='final', serial=0)</v>
      </c>
    </row>
    <row r="32" customFormat="false" ht="12.8" hidden="false" customHeight="false" outlineLevel="0" collapsed="false">
      <c r="A32" s="2" t="s">
        <v>24</v>
      </c>
    </row>
    <row r="33" customFormat="false" ht="12.8" hidden="false" customHeight="false" outlineLevel="0" collapsed="false">
      <c r="A33" s="1" t="s">
        <v>25</v>
      </c>
      <c r="B33" s="1" t="str">
        <f aca="false">COM.DUHADLER.RELEASE.MPFUNLAB.PYTHON.MPFUNLABIMPL.APY0("result = str(sys.float_info.epsilon)")</f>
        <v>2.220446049250313e-16</v>
      </c>
    </row>
    <row r="34" customFormat="false" ht="12.8" hidden="false" customHeight="false" outlineLevel="0" collapsed="false">
      <c r="A34" s="1" t="s">
        <v>26</v>
      </c>
      <c r="B34" s="1" t="str">
        <f aca="false">COM.DUHADLER.RELEASE.MPFUNLAB.PYTHON.MPFUNLABIMPL.APY0("result = str(sys.float_info.dig)")</f>
        <v>15</v>
      </c>
    </row>
    <row r="35" customFormat="false" ht="12.8" hidden="false" customHeight="false" outlineLevel="0" collapsed="false">
      <c r="A35" s="1" t="s">
        <v>27</v>
      </c>
      <c r="B35" s="1" t="str">
        <f aca="false">COM.DUHADLER.RELEASE.MPFUNLAB.PYTHON.MPFUNLABIMPL.APY0("result = str(sys.float_info.mant_dig)")</f>
        <v>53</v>
      </c>
    </row>
    <row r="36" customFormat="false" ht="12.8" hidden="false" customHeight="false" outlineLevel="0" collapsed="false">
      <c r="A36" s="1" t="s">
        <v>28</v>
      </c>
      <c r="B36" s="1" t="str">
        <f aca="false">COM.DUHADLER.RELEASE.MPFUNLAB.PYTHON.MPFUNLABIMPL.APY0("result = str(sys.float_info.max)")</f>
        <v>1.7976931348623157e+308</v>
      </c>
    </row>
    <row r="37" customFormat="false" ht="12.8" hidden="false" customHeight="false" outlineLevel="0" collapsed="false">
      <c r="A37" s="1" t="s">
        <v>29</v>
      </c>
      <c r="B37" s="1" t="str">
        <f aca="false">COM.DUHADLER.RELEASE.MPFUNLAB.PYTHON.MPFUNLABIMPL.APY0("result = str(sys.float_info.max_exp)")</f>
        <v>1024</v>
      </c>
    </row>
    <row r="38" customFormat="false" ht="12.8" hidden="false" customHeight="false" outlineLevel="0" collapsed="false">
      <c r="A38" s="1" t="s">
        <v>30</v>
      </c>
      <c r="B38" s="1" t="str">
        <f aca="false">COM.DUHADLER.RELEASE.MPFUNLAB.PYTHON.MPFUNLABIMPL.APY0("result = str(sys.float_info.max_10_exp)")</f>
        <v>308</v>
      </c>
    </row>
    <row r="39" customFormat="false" ht="12.8" hidden="false" customHeight="false" outlineLevel="0" collapsed="false">
      <c r="A39" s="1" t="s">
        <v>31</v>
      </c>
      <c r="B39" s="1" t="str">
        <f aca="false">COM.DUHADLER.RELEASE.MPFUNLAB.PYTHON.MPFUNLABIMPL.APY0("result = str(sys.float_info.min)")</f>
        <v>2.2250738585072014e-308</v>
      </c>
    </row>
    <row r="40" customFormat="false" ht="12.8" hidden="false" customHeight="false" outlineLevel="0" collapsed="false">
      <c r="A40" s="1" t="s">
        <v>32</v>
      </c>
      <c r="B40" s="1" t="str">
        <f aca="false">COM.DUHADLER.RELEASE.MPFUNLAB.PYTHON.MPFUNLABIMPL.APY0("result = str(sys.float_info.min_exp)")</f>
        <v>-1021</v>
      </c>
    </row>
    <row r="41" customFormat="false" ht="12.8" hidden="false" customHeight="false" outlineLevel="0" collapsed="false">
      <c r="A41" s="1" t="s">
        <v>33</v>
      </c>
      <c r="B41" s="1" t="str">
        <f aca="false">COM.DUHADLER.RELEASE.MPFUNLAB.PYTHON.MPFUNLABIMPL.APY0("result = str(sys.float_info.min_10_exp)")</f>
        <v>-307</v>
      </c>
    </row>
    <row r="42" customFormat="false" ht="12.8" hidden="false" customHeight="false" outlineLevel="0" collapsed="false">
      <c r="A42" s="1" t="s">
        <v>34</v>
      </c>
      <c r="B42" s="1" t="str">
        <f aca="false">COM.DUHADLER.RELEASE.MPFUNLAB.PYTHON.MPFUNLABIMPL.APY0("result = str(sys.float_info.radix)")</f>
        <v>2</v>
      </c>
    </row>
    <row r="43" customFormat="false" ht="12.8" hidden="false" customHeight="false" outlineLevel="0" collapsed="false">
      <c r="A43" s="1" t="s">
        <v>35</v>
      </c>
      <c r="B43" s="1" t="str">
        <f aca="false">COM.DUHADLER.RELEASE.MPFUNLAB.PYTHON.MPFUNLABIMPL.APY0("result = str(sys.float_info.rounds)")</f>
        <v>1</v>
      </c>
    </row>
    <row r="46" customFormat="false" ht="12.8" hidden="false" customHeight="false" outlineLevel="0" collapsed="false">
      <c r="A46" s="1" t="s">
        <v>36</v>
      </c>
      <c r="B46" s="1" t="str">
        <f aca="false">COM.DUHADLER.RELEASE.MPFUNLAB.PYTHON.MPFUNLABIMPL.APY0("result = os.path.dirname(str(sys.executable))")</f>
        <v>C:\Program Files\LibreOffice\program</v>
      </c>
      <c r="C46" s="3"/>
    </row>
    <row r="47" customFormat="false" ht="12.8" hidden="false" customHeight="false" outlineLevel="0" collapsed="false">
      <c r="C47" s="3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0" activeCellId="0" sqref="B4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4.24"/>
    <col collapsed="false" customWidth="true" hidden="false" outlineLevel="0" max="2" min="2" style="1" width="28.66"/>
    <col collapsed="false" customWidth="true" hidden="false" outlineLevel="0" max="3" min="3" style="1" width="12.76"/>
  </cols>
  <sheetData>
    <row r="2" customFormat="false" ht="12.8" hidden="false" customHeight="false" outlineLevel="0" collapsed="false">
      <c r="A2" s="2" t="s">
        <v>37</v>
      </c>
    </row>
    <row r="3" customFormat="false" ht="12.8" hidden="false" customHeight="false" outlineLevel="0" collapsed="false">
      <c r="A3" s="1" t="s">
        <v>38</v>
      </c>
      <c r="B3" s="1" t="s">
        <v>39</v>
      </c>
      <c r="C3" s="1" t="s">
        <v>40</v>
      </c>
      <c r="D3" s="1" t="s">
        <v>41</v>
      </c>
    </row>
    <row r="4" customFormat="false" ht="12.8" hidden="false" customHeight="false" outlineLevel="0" collapsed="false">
      <c r="A4" s="1" t="s">
        <v>42</v>
      </c>
      <c r="B4" s="1" t="e">
        <f aca="false">COM.DUHADLER.RELEASE.MPFUNLAB.PYTHON.MPFUNLABIMPL.APY0("result = float('NaN')")</f>
        <v>#NUM!</v>
      </c>
    </row>
    <row r="5" customFormat="false" ht="12.8" hidden="false" customHeight="false" outlineLevel="0" collapsed="false">
      <c r="A5" s="1" t="s">
        <v>43</v>
      </c>
      <c r="B5" s="1" t="e">
        <f aca="false">COM.DUHADLER.RELEASE.MPFUNLAB.PYTHON.MPFUNLABIMPL.APY0("result = float('Inf')")</f>
        <v>#NUM!</v>
      </c>
    </row>
    <row r="6" customFormat="false" ht="12.8" hidden="false" customHeight="false" outlineLevel="0" collapsed="false">
      <c r="A6" s="1" t="s">
        <v>44</v>
      </c>
      <c r="B6" s="1" t="e">
        <f aca="false">COM.DUHADLER.RELEASE.MPFUNLAB.PYTHON.MPFUNLABIMPL.APY0("result = -float('Inf')")</f>
        <v>#NUM!</v>
      </c>
    </row>
    <row r="7" customFormat="false" ht="12.8" hidden="false" customHeight="false" outlineLevel="0" collapsed="false">
      <c r="A7" s="1" t="s">
        <v>45</v>
      </c>
      <c r="B7" s="1" t="str">
        <f aca="false">COM.DUHADLER.RELEASE.MPFUNLAB.PYTHON.MPFUNLABIMPL.APY0("result = str(float('NaN'))")</f>
        <v>nan</v>
      </c>
    </row>
    <row r="8" customFormat="false" ht="12.8" hidden="false" customHeight="false" outlineLevel="0" collapsed="false">
      <c r="A8" s="1" t="s">
        <v>46</v>
      </c>
      <c r="B8" s="1" t="str">
        <f aca="false">COM.DUHADLER.RELEASE.MPFUNLAB.PYTHON.MPFUNLABIMPL.APY0("result = str(float('Inf'))")</f>
        <v>inf</v>
      </c>
    </row>
    <row r="9" customFormat="false" ht="12.8" hidden="false" customHeight="false" outlineLevel="0" collapsed="false">
      <c r="A9" s="1" t="s">
        <v>47</v>
      </c>
      <c r="B9" s="1" t="str">
        <f aca="false">COM.DUHADLER.RELEASE.MPFUNLAB.PYTHON.MPFUNLABIMPL.APY0("result = str(-float('Inf'))")</f>
        <v>-inf</v>
      </c>
    </row>
    <row r="10" customFormat="false" ht="12.8" hidden="false" customHeight="false" outlineLevel="0" collapsed="false">
      <c r="A10" s="1" t="s">
        <v>48</v>
      </c>
      <c r="B10" s="1" t="n">
        <f aca="false">COM.DUHADLER.RELEASE.MPFUNLAB.PYTHON.MPFUNLABIMPL.APY0("result = math.pi")</f>
        <v>3.14159265358979</v>
      </c>
    </row>
    <row r="11" customFormat="false" ht="12.8" hidden="false" customHeight="false" outlineLevel="0" collapsed="false">
      <c r="A11" s="1" t="s">
        <v>49</v>
      </c>
      <c r="B11" s="1" t="n">
        <f aca="false">COM.DUHADLER.RELEASE.MPFUNLAB.PYTHON.MPFUNLABIMPL.APY0("result = math.e")</f>
        <v>2.71828182845905</v>
      </c>
    </row>
    <row r="12" customFormat="false" ht="12.8" hidden="false" customHeight="false" outlineLevel="0" collapsed="false">
      <c r="A12" s="1" t="s">
        <v>50</v>
      </c>
      <c r="B12" s="1" t="n">
        <f aca="false">COM.DUHADLER.RELEASE.MPFUNLAB.PYTHON.MPFUNLABIMPL.APY1("result = math.ceil(P1)",C12)</f>
        <v>4</v>
      </c>
      <c r="C12" s="1" t="n">
        <v>3.123</v>
      </c>
    </row>
    <row r="13" customFormat="false" ht="12.8" hidden="false" customHeight="false" outlineLevel="0" collapsed="false">
      <c r="A13" s="1" t="s">
        <v>51</v>
      </c>
      <c r="B13" s="1" t="n">
        <f aca="false">COM.DUHADLER.RELEASE.MPFUNLAB.PYTHON.MPFUNLABIMPL.APY2("result = math.copysign(P1, P2)",C13, D13)</f>
        <v>-3.123</v>
      </c>
      <c r="C13" s="1" t="n">
        <v>3.123</v>
      </c>
      <c r="D13" s="1" t="n">
        <v>-7.3</v>
      </c>
    </row>
    <row r="14" customFormat="false" ht="12.8" hidden="false" customHeight="false" outlineLevel="0" collapsed="false">
      <c r="A14" s="1" t="s">
        <v>52</v>
      </c>
      <c r="B14" s="1" t="n">
        <f aca="false">COM.DUHADLER.RELEASE.MPFUNLAB.PYTHON.MPFUNLABIMPL.APY1("result = math.fabs(P1)",C14)</f>
        <v>3.123</v>
      </c>
      <c r="C14" s="1" t="n">
        <v>-3.123</v>
      </c>
    </row>
    <row r="15" customFormat="false" ht="12.8" hidden="false" customHeight="false" outlineLevel="0" collapsed="false">
      <c r="A15" s="1" t="s">
        <v>53</v>
      </c>
      <c r="B15" s="1" t="n">
        <f aca="false">COM.DUHADLER.RELEASE.MPFUNLAB.PYTHON.MPFUNLABIMPL.APY1("result = math.factorial(int(P1))",C15)</f>
        <v>5040</v>
      </c>
      <c r="C15" s="1" t="n">
        <v>7</v>
      </c>
    </row>
    <row r="16" customFormat="false" ht="12.8" hidden="false" customHeight="false" outlineLevel="0" collapsed="false">
      <c r="A16" s="1" t="s">
        <v>54</v>
      </c>
      <c r="B16" s="1" t="n">
        <f aca="false">COM.DUHADLER.RELEASE.MPFUNLAB.PYTHON.MPFUNLABIMPL.APY1("result = math.floor(P1)",C16)</f>
        <v>3</v>
      </c>
      <c r="C16" s="1" t="n">
        <v>3.123</v>
      </c>
    </row>
    <row r="17" customFormat="false" ht="12.8" hidden="false" customHeight="false" outlineLevel="0" collapsed="false">
      <c r="A17" s="1" t="s">
        <v>55</v>
      </c>
      <c r="B17" s="1" t="n">
        <f aca="false">COM.DUHADLER.RELEASE.MPFUNLAB.PYTHON.MPFUNLABIMPL.APY2("result = math.fmod(P1, P2)",C17, D17)</f>
        <v>5.92300000000008</v>
      </c>
      <c r="C17" s="1" t="n">
        <v>743.123</v>
      </c>
      <c r="D17" s="1" t="n">
        <v>-7.6</v>
      </c>
    </row>
    <row r="18" customFormat="false" ht="12.8" hidden="false" customHeight="false" outlineLevel="0" collapsed="false">
      <c r="A18" s="1" t="s">
        <v>56</v>
      </c>
      <c r="B18" s="1" t="str">
        <f aca="false">COM.DUHADLER.RELEASE.MPFUNLAB.PYTHON.MPFUNLABIMPL.APY1("result = str(math.frexp(P1))",C18)</f>
        <v>(0.78075, 2)</v>
      </c>
      <c r="C18" s="1" t="n">
        <v>3.123</v>
      </c>
    </row>
    <row r="19" customFormat="false" ht="12.8" hidden="false" customHeight="false" outlineLevel="0" collapsed="false">
      <c r="A19" s="1" t="s">
        <v>57</v>
      </c>
      <c r="B19" s="1" t="n">
        <f aca="false">COM.DUHADLER.RELEASE.MPFUNLAB.PYTHON.MPFUNLABIMPL.APY1("result = math.frexp(P1)[0]",C19)</f>
        <v>0.78075</v>
      </c>
      <c r="C19" s="1" t="n">
        <v>3.123</v>
      </c>
    </row>
    <row r="20" customFormat="false" ht="12.8" hidden="false" customHeight="false" outlineLevel="0" collapsed="false">
      <c r="A20" s="1" t="s">
        <v>58</v>
      </c>
      <c r="B20" s="1" t="n">
        <f aca="false">COM.DUHADLER.RELEASE.MPFUNLAB.PYTHON.MPFUNLABIMPL.APY1("result = math.frexp(P1)[1]",C20)</f>
        <v>2</v>
      </c>
      <c r="C20" s="1" t="n">
        <v>3.123</v>
      </c>
    </row>
    <row r="21" customFormat="false" ht="12.8" hidden="false" customHeight="false" outlineLevel="0" collapsed="false">
      <c r="A21" s="1" t="s">
        <v>59</v>
      </c>
      <c r="B21" s="1" t="str">
        <f aca="false">COM.DUHADLER.RELEASE.MPFUNLAB.PYTHON.MPFUNLABIMPL.APY1("result = math.fsum(P1)",matA)</f>
        <v>Exception: must be real number, not tuple</v>
      </c>
    </row>
    <row r="22" customFormat="false" ht="12.8" hidden="false" customHeight="false" outlineLevel="0" collapsed="false">
      <c r="A22" s="1" t="s">
        <v>60</v>
      </c>
      <c r="B22" s="1" t="e">
        <f aca="false">COM.DUHADLER.RELEASE.MPFUNLAB.PYTHON.MPFUNLABIMPL.APY1("result = math.isinf(float(P1))",B5)</f>
        <v>#NUM!</v>
      </c>
    </row>
    <row r="23" customFormat="false" ht="12.8" hidden="false" customHeight="false" outlineLevel="0" collapsed="false">
      <c r="A23" s="1" t="s">
        <v>61</v>
      </c>
      <c r="B23" s="1" t="n">
        <f aca="false">COM.DUHADLER.RELEASE.MPFUNLAB.PYTHON.MPFUNLABIMPL.APY1("result = math.isinf(float(str(P1)))",B9)</f>
        <v>1</v>
      </c>
    </row>
    <row r="24" customFormat="false" ht="12.8" hidden="false" customHeight="false" outlineLevel="0" collapsed="false">
      <c r="A24" s="1" t="s">
        <v>62</v>
      </c>
      <c r="B24" s="1" t="n">
        <f aca="false">COM.DUHADLER.RELEASE.MPFUNLAB.PYTHON.MPFUNLABIMPL.APY1("result = math.isinf(float(P1))",C24)</f>
        <v>1</v>
      </c>
      <c r="C24" s="1" t="n">
        <v>34346</v>
      </c>
    </row>
    <row r="25" customFormat="false" ht="12.8" hidden="false" customHeight="false" outlineLevel="0" collapsed="false">
      <c r="A25" s="1" t="s">
        <v>63</v>
      </c>
      <c r="B25" s="1" t="e">
        <f aca="false">COM.DUHADLER.RELEASE.MPFUNLAB.PYTHON.MPFUNLABIMPL.APY1("result = math.isnan(float(P1))",B4)</f>
        <v>#NUM!</v>
      </c>
    </row>
    <row r="26" customFormat="false" ht="12.8" hidden="false" customHeight="false" outlineLevel="0" collapsed="false">
      <c r="A26" s="1" t="s">
        <v>64</v>
      </c>
      <c r="B26" s="1" t="n">
        <f aca="false">COM.DUHADLER.RELEASE.MPFUNLAB.PYTHON.MPFUNLABIMPL.APY1("result = math.isnan(float(str(P1)))",B7)</f>
        <v>1</v>
      </c>
    </row>
    <row r="27" customFormat="false" ht="12.8" hidden="false" customHeight="false" outlineLevel="0" collapsed="false">
      <c r="A27" s="1" t="s">
        <v>65</v>
      </c>
      <c r="B27" s="1" t="n">
        <f aca="false">COM.DUHADLER.RELEASE.MPFUNLAB.PYTHON.MPFUNLABIMPL.APY1("result = math.isnan(float(P1))",C27)</f>
        <v>1</v>
      </c>
      <c r="C27" s="1" t="n">
        <v>34346</v>
      </c>
    </row>
    <row r="28" customFormat="false" ht="12.8" hidden="false" customHeight="false" outlineLevel="0" collapsed="false">
      <c r="A28" s="1" t="s">
        <v>66</v>
      </c>
      <c r="B28" s="1" t="n">
        <f aca="false">COM.DUHADLER.RELEASE.MPFUNLAB.PYTHON.MPFUNLABIMPL.APY2("result = math.ldexp(P1,int(P2))",C28,D28)</f>
        <v>30529.1264</v>
      </c>
      <c r="C28" s="1" t="n">
        <v>7.4534</v>
      </c>
      <c r="D28" s="1" t="n">
        <v>12</v>
      </c>
    </row>
    <row r="29" customFormat="false" ht="12.8" hidden="false" customHeight="false" outlineLevel="0" collapsed="false">
      <c r="A29" s="1" t="s">
        <v>67</v>
      </c>
      <c r="B29" s="1" t="str">
        <f aca="false">COM.DUHADLER.RELEASE.MPFUNLAB.PYTHON.MPFUNLABIMPL.APY1("result = str(math.modf(P1))",C29)</f>
        <v>(0.12300000000000022, 3.0)</v>
      </c>
      <c r="C29" s="1" t="n">
        <v>3.123</v>
      </c>
    </row>
    <row r="30" customFormat="false" ht="12.8" hidden="false" customHeight="false" outlineLevel="0" collapsed="false">
      <c r="A30" s="1" t="s">
        <v>68</v>
      </c>
      <c r="B30" s="1" t="n">
        <f aca="false">COM.DUHADLER.RELEASE.MPFUNLAB.PYTHON.MPFUNLABIMPL.APY1("result = math.modf(P1)[0]",C30)</f>
        <v>0.123</v>
      </c>
      <c r="C30" s="1" t="n">
        <v>3.123</v>
      </c>
    </row>
    <row r="31" customFormat="false" ht="12.8" hidden="false" customHeight="false" outlineLevel="0" collapsed="false">
      <c r="A31" s="1" t="s">
        <v>69</v>
      </c>
      <c r="B31" s="1" t="n">
        <f aca="false">COM.DUHADLER.RELEASE.MPFUNLAB.PYTHON.MPFUNLABIMPL.APY1("result = math.modf(P1)[1]",C31)</f>
        <v>3</v>
      </c>
      <c r="C31" s="1" t="n">
        <v>3.123</v>
      </c>
    </row>
    <row r="32" customFormat="false" ht="12.8" hidden="false" customHeight="false" outlineLevel="0" collapsed="false">
      <c r="A32" s="1" t="s">
        <v>70</v>
      </c>
      <c r="B32" s="1" t="n">
        <f aca="false">COM.DUHADLER.RELEASE.MPFUNLAB.PYTHON.MPFUNLABIMPL.APY1("result = math.exp(P1)",C32)</f>
        <v>1.0000010000005</v>
      </c>
      <c r="C32" s="1" t="n">
        <v>1E-006</v>
      </c>
    </row>
    <row r="33" customFormat="false" ht="12.8" hidden="false" customHeight="false" outlineLevel="0" collapsed="false">
      <c r="A33" s="1" t="s">
        <v>71</v>
      </c>
      <c r="B33" s="1" t="n">
        <f aca="false">COM.DUHADLER.RELEASE.MPFUNLAB.PYTHON.MPFUNLABIMPL.APY1("result = math.exp(P1)-1",C33)</f>
        <v>1.00000500000696E-005</v>
      </c>
      <c r="C33" s="1" t="n">
        <v>1E-005</v>
      </c>
    </row>
    <row r="34" customFormat="false" ht="12.8" hidden="false" customHeight="false" outlineLevel="0" collapsed="false">
      <c r="A34" s="1" t="s">
        <v>72</v>
      </c>
      <c r="B34" s="1" t="n">
        <f aca="false">COM.DUHADLER.RELEASE.MPFUNLAB.PYTHON.MPFUNLABIMPL.APY1("result = math.expm1(P1)",C34)</f>
        <v>1.00000500001667E-005</v>
      </c>
      <c r="C34" s="1" t="n">
        <v>1E-005</v>
      </c>
    </row>
    <row r="35" customFormat="false" ht="12.8" hidden="false" customHeight="false" outlineLevel="0" collapsed="false">
      <c r="A35" s="1" t="s">
        <v>73</v>
      </c>
      <c r="B35" s="1" t="n">
        <f aca="false">COM.DUHADLER.RELEASE.MPFUNLAB.PYTHON.MPFUNLABIMPL.APY1("result = math.log(P1)",C35)</f>
        <v>1.13879407830094</v>
      </c>
      <c r="C35" s="1" t="n">
        <v>3.123</v>
      </c>
    </row>
    <row r="36" customFormat="false" ht="12.8" hidden="false" customHeight="false" outlineLevel="0" collapsed="false">
      <c r="A36" s="1" t="s">
        <v>74</v>
      </c>
      <c r="B36" s="1" t="n">
        <f aca="false">COM.DUHADLER.RELEASE.MPFUNLAB.PYTHON.MPFUNLABIMPL.APY2("result = math.log(P1, P2)",C36, D36)</f>
        <v>0.494571984230199</v>
      </c>
      <c r="C36" s="1" t="n">
        <v>3.123</v>
      </c>
      <c r="D36" s="1" t="n">
        <v>10</v>
      </c>
    </row>
    <row r="37" customFormat="false" ht="12.8" hidden="false" customHeight="false" outlineLevel="0" collapsed="false">
      <c r="A37" s="1" t="s">
        <v>75</v>
      </c>
      <c r="B37" s="1" t="n">
        <f aca="false">COM.DUHADLER.RELEASE.MPFUNLAB.PYTHON.MPFUNLABIMPL.APY2("result = math.log(P1, P2)",C37, D37)</f>
        <v>1.64293256935849</v>
      </c>
      <c r="C37" s="1" t="n">
        <v>3.123</v>
      </c>
      <c r="D37" s="1" t="n">
        <v>2</v>
      </c>
    </row>
    <row r="38" customFormat="false" ht="12.8" hidden="false" customHeight="false" outlineLevel="0" collapsed="false">
      <c r="A38" s="1" t="s">
        <v>76</v>
      </c>
      <c r="B38" s="1" t="n">
        <f aca="false">COM.DUHADLER.RELEASE.MPFUNLAB.PYTHON.MPFUNLABIMPL.APY1("result = math.log1p(P1)",C38)</f>
        <v>1.41658105372476</v>
      </c>
      <c r="C38" s="1" t="n">
        <v>3.123</v>
      </c>
    </row>
    <row r="39" customFormat="false" ht="12.8" hidden="false" customHeight="false" outlineLevel="0" collapsed="false">
      <c r="A39" s="1" t="s">
        <v>77</v>
      </c>
      <c r="B39" s="1" t="n">
        <f aca="false">COM.DUHADLER.RELEASE.MPFUNLAB.PYTHON.MPFUNLABIMPL.APY1("result = math.log10(P1)",C39)</f>
        <v>0.494571984230199</v>
      </c>
      <c r="C39" s="1" t="n">
        <v>3.123</v>
      </c>
    </row>
    <row r="40" customFormat="false" ht="12.8" hidden="false" customHeight="false" outlineLevel="0" collapsed="false">
      <c r="A40" s="1" t="s">
        <v>78</v>
      </c>
      <c r="B40" s="1" t="n">
        <f aca="false">COM.DUHADLER.RELEASE.MPFUNLAB.PYTHON.MPFUNLABIMPL.APY2("result = math.pow(P1, P2)",C40, D40)</f>
        <v>88251.0420810268</v>
      </c>
      <c r="C40" s="1" t="n">
        <v>3.123</v>
      </c>
      <c r="D40" s="1" t="n">
        <v>10</v>
      </c>
    </row>
    <row r="41" customFormat="false" ht="12.8" hidden="false" customHeight="false" outlineLevel="0" collapsed="false">
      <c r="A41" s="1" t="s">
        <v>79</v>
      </c>
      <c r="B41" s="1" t="n">
        <f aca="false">COM.DUHADLER.RELEASE.MPFUNLAB.PYTHON.MPFUNLABIMPL.APY1("result = math.sqrt(P1)",C41)</f>
        <v>1.76720117700278</v>
      </c>
      <c r="C41" s="1" t="n">
        <v>3.123</v>
      </c>
    </row>
    <row r="42" customFormat="false" ht="12.8" hidden="false" customHeight="false" outlineLevel="0" collapsed="false">
      <c r="A42" s="1" t="s">
        <v>80</v>
      </c>
      <c r="B42" s="1" t="n">
        <f aca="false">COM.DUHADLER.RELEASE.MPFUNLAB.PYTHON.MPFUNLABIMPL.APY1("result = math.degrees(P1)",C42)</f>
        <v>178.934719419356</v>
      </c>
      <c r="C42" s="1" t="n">
        <v>3.123</v>
      </c>
    </row>
    <row r="43" customFormat="false" ht="12.8" hidden="false" customHeight="false" outlineLevel="0" collapsed="false">
      <c r="A43" s="1" t="s">
        <v>81</v>
      </c>
      <c r="B43" s="1" t="n">
        <f aca="false">COM.DUHADLER.RELEASE.MPFUNLAB.PYTHON.MPFUNLABIMPL.APY1("result = math.radians(P1)",C43)</f>
        <v>0.698131700797732</v>
      </c>
      <c r="C43" s="1" t="n">
        <v>40</v>
      </c>
    </row>
    <row r="44" customFormat="false" ht="12.8" hidden="false" customHeight="false" outlineLevel="0" collapsed="false">
      <c r="A44" s="1" t="s">
        <v>82</v>
      </c>
      <c r="B44" s="1" t="n">
        <f aca="false">COM.DUHADLER.RELEASE.MPFUNLAB.PYTHON.MPFUNLABIMPL.APY1("result = math.acos(P1)",C44)</f>
        <v>1.0471975511966</v>
      </c>
      <c r="C44" s="1" t="n">
        <v>0.5</v>
      </c>
    </row>
    <row r="45" customFormat="false" ht="12.8" hidden="false" customHeight="false" outlineLevel="0" collapsed="false">
      <c r="A45" s="1" t="s">
        <v>83</v>
      </c>
      <c r="B45" s="1" t="n">
        <f aca="false">COM.DUHADLER.RELEASE.MPFUNLAB.PYTHON.MPFUNLABIMPL.APY1("result = math.asin(P1)",C45)</f>
        <v>0.523598775598299</v>
      </c>
      <c r="C45" s="1" t="n">
        <v>0.5</v>
      </c>
    </row>
    <row r="46" customFormat="false" ht="12.8" hidden="false" customHeight="false" outlineLevel="0" collapsed="false">
      <c r="A46" s="1" t="s">
        <v>84</v>
      </c>
      <c r="B46" s="1" t="n">
        <f aca="false">COM.DUHADLER.RELEASE.MPFUNLAB.PYTHON.MPFUNLABIMPL.APY1("result = math.atan(P1)",C46)</f>
        <v>1.26090749785144</v>
      </c>
      <c r="C46" s="1" t="n">
        <v>3.123</v>
      </c>
    </row>
    <row r="47" customFormat="false" ht="12.8" hidden="false" customHeight="false" outlineLevel="0" collapsed="false">
      <c r="A47" s="1" t="s">
        <v>85</v>
      </c>
      <c r="B47" s="1" t="n">
        <f aca="false">COM.DUHADLER.RELEASE.MPFUNLAB.PYTHON.MPFUNLABIMPL.APY2("result = math.atan2(P1, P2)",C47, D47)</f>
        <v>2.07844461218962</v>
      </c>
      <c r="C47" s="1" t="n">
        <v>13.123</v>
      </c>
      <c r="D47" s="1" t="n">
        <v>-7.3</v>
      </c>
    </row>
    <row r="48" customFormat="false" ht="12.8" hidden="false" customHeight="false" outlineLevel="0" collapsed="false">
      <c r="A48" s="1" t="s">
        <v>86</v>
      </c>
      <c r="B48" s="1" t="n">
        <f aca="false">COM.DUHADLER.RELEASE.MPFUNLAB.PYTHON.MPFUNLABIMPL.APY1("result = math.cos(P1)",C48)</f>
        <v>-0.999827161595327</v>
      </c>
      <c r="C48" s="1" t="n">
        <v>3.123</v>
      </c>
    </row>
    <row r="49" customFormat="false" ht="12.8" hidden="false" customHeight="false" outlineLevel="0" collapsed="false">
      <c r="A49" s="1" t="s">
        <v>87</v>
      </c>
      <c r="B49" s="1" t="n">
        <f aca="false">COM.DUHADLER.RELEASE.MPFUNLAB.PYTHON.MPFUNLABIMPL.APY2("result = math.hypot(P1, P2)",C49, D49)</f>
        <v>7.93997033999498</v>
      </c>
      <c r="C49" s="1" t="n">
        <v>3.123</v>
      </c>
      <c r="D49" s="1" t="n">
        <v>-7.3</v>
      </c>
    </row>
    <row r="50" customFormat="false" ht="12.8" hidden="false" customHeight="false" outlineLevel="0" collapsed="false">
      <c r="A50" s="1" t="s">
        <v>88</v>
      </c>
      <c r="B50" s="1" t="n">
        <f aca="false">COM.DUHADLER.RELEASE.MPFUNLAB.PYTHON.MPFUNLABIMPL.APY1("result = math.sin(P1)",C50)</f>
        <v>0.0185915824025881</v>
      </c>
      <c r="C50" s="1" t="n">
        <v>3.123</v>
      </c>
    </row>
    <row r="51" customFormat="false" ht="12.8" hidden="false" customHeight="false" outlineLevel="0" collapsed="false">
      <c r="A51" s="1" t="s">
        <v>89</v>
      </c>
      <c r="B51" s="1" t="n">
        <f aca="false">COM.DUHADLER.RELEASE.MPFUNLAB.PYTHON.MPFUNLABIMPL.APY1("result = math.tan(P1)",C51)</f>
        <v>-0.0185947962975154</v>
      </c>
      <c r="C51" s="1" t="n">
        <v>3.123</v>
      </c>
    </row>
    <row r="52" customFormat="false" ht="12.8" hidden="false" customHeight="false" outlineLevel="0" collapsed="false">
      <c r="A52" s="1" t="s">
        <v>90</v>
      </c>
      <c r="B52" s="1" t="n">
        <f aca="false">COM.DUHADLER.RELEASE.MPFUNLAB.PYTHON.MPFUNLABIMPL.APY1("result = math.acosh(P1)",C52)</f>
        <v>1.31695789692482</v>
      </c>
      <c r="C52" s="1" t="n">
        <v>2</v>
      </c>
    </row>
    <row r="53" customFormat="false" ht="12.8" hidden="false" customHeight="false" outlineLevel="0" collapsed="false">
      <c r="A53" s="1" t="s">
        <v>91</v>
      </c>
      <c r="B53" s="1" t="n">
        <f aca="false">COM.DUHADLER.RELEASE.MPFUNLAB.PYTHON.MPFUNLABIMPL.APY1("result = math.asinh(P1)",C53)</f>
        <v>0.481211825059603</v>
      </c>
      <c r="C53" s="1" t="n">
        <v>0.5</v>
      </c>
    </row>
    <row r="54" customFormat="false" ht="12.8" hidden="false" customHeight="false" outlineLevel="0" collapsed="false">
      <c r="A54" s="1" t="s">
        <v>92</v>
      </c>
      <c r="B54" s="1" t="n">
        <f aca="false">COM.DUHADLER.RELEASE.MPFUNLAB.PYTHON.MPFUNLABIMPL.APY1("result = math.atanh(P1)",C54)</f>
        <v>0.100335347731076</v>
      </c>
      <c r="C54" s="1" t="n">
        <v>0.1</v>
      </c>
    </row>
    <row r="55" customFormat="false" ht="12.8" hidden="false" customHeight="false" outlineLevel="0" collapsed="false">
      <c r="A55" s="1" t="s">
        <v>93</v>
      </c>
      <c r="B55" s="1" t="n">
        <f aca="false">COM.DUHADLER.RELEASE.MPFUNLAB.PYTHON.MPFUNLABIMPL.APY1("result = math.cosh(P1)",C55)</f>
        <v>11.3792228441108</v>
      </c>
      <c r="C55" s="1" t="n">
        <v>3.123</v>
      </c>
    </row>
    <row r="56" customFormat="false" ht="12.8" hidden="false" customHeight="false" outlineLevel="0" collapsed="false">
      <c r="A56" s="1" t="s">
        <v>94</v>
      </c>
      <c r="B56" s="1" t="n">
        <f aca="false">COM.DUHADLER.RELEASE.MPFUNLAB.PYTHON.MPFUNLABIMPL.APY1("result = math.sinh(P1)",C56)</f>
        <v>11.3351979486877</v>
      </c>
      <c r="C56" s="1" t="n">
        <v>3.123</v>
      </c>
    </row>
    <row r="57" customFormat="false" ht="12.8" hidden="false" customHeight="false" outlineLevel="0" collapsed="false">
      <c r="A57" s="1" t="s">
        <v>95</v>
      </c>
      <c r="B57" s="1" t="n">
        <f aca="false">COM.DUHADLER.RELEASE.MPFUNLAB.PYTHON.MPFUNLABIMPL.APY1("result = math.tanh(P1)",C57)</f>
        <v>0.996131115804106</v>
      </c>
      <c r="C57" s="1" t="n">
        <v>3.123</v>
      </c>
    </row>
    <row r="58" customFormat="false" ht="12.8" hidden="false" customHeight="false" outlineLevel="0" collapsed="false">
      <c r="A58" s="1" t="s">
        <v>96</v>
      </c>
      <c r="B58" s="1" t="n">
        <f aca="false">COM.DUHADLER.RELEASE.MPFUNLAB.PYTHON.MPFUNLABIMPL.APY1("result = math.erf(P1)",C58)</f>
        <v>0.999989972935316</v>
      </c>
      <c r="C58" s="1" t="n">
        <v>3.123</v>
      </c>
    </row>
    <row r="59" customFormat="false" ht="12.8" hidden="false" customHeight="false" outlineLevel="0" collapsed="false">
      <c r="A59" s="1" t="s">
        <v>97</v>
      </c>
      <c r="B59" s="1" t="n">
        <f aca="false">COM.DUHADLER.RELEASE.MPFUNLAB.PYTHON.MPFUNLABIMPL.APY1("result = math.erfc(P1)",C59)</f>
        <v>1.00270646843534E-005</v>
      </c>
      <c r="C59" s="1" t="n">
        <v>3.123</v>
      </c>
    </row>
    <row r="60" customFormat="false" ht="12.8" hidden="false" customHeight="false" outlineLevel="0" collapsed="false">
      <c r="A60" s="1" t="s">
        <v>98</v>
      </c>
      <c r="B60" s="1" t="n">
        <f aca="false">COM.DUHADLER.RELEASE.MPFUNLAB.PYTHON.MPFUNLABIMPL.APY1("result = math.gamma(P1)",C60)</f>
        <v>2.24698751813443</v>
      </c>
      <c r="C60" s="1" t="n">
        <v>3.123</v>
      </c>
    </row>
    <row r="61" customFormat="false" ht="12.8" hidden="false" customHeight="false" outlineLevel="0" collapsed="false">
      <c r="A61" s="1" t="s">
        <v>99</v>
      </c>
      <c r="B61" s="1" t="n">
        <f aca="false">COM.DUHADLER.RELEASE.MPFUNLAB.PYTHON.MPFUNLABIMPL.APY1("result = math.lgamma(P1)",C61)</f>
        <v>0.809590438285418</v>
      </c>
      <c r="C61" s="1" t="n">
        <v>3.123</v>
      </c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5.89"/>
    <col collapsed="false" customWidth="true" hidden="false" outlineLevel="0" max="2" min="2" style="1" width="11.7"/>
    <col collapsed="false" customWidth="false" hidden="false" outlineLevel="0" max="4" min="4" style="1" width="11.55"/>
  </cols>
  <sheetData>
    <row r="3" customFormat="false" ht="12.8" hidden="false" customHeight="false" outlineLevel="0" collapsed="false">
      <c r="A3" s="1" t="s">
        <v>100</v>
      </c>
      <c r="B3" s="1" t="str">
        <f aca="false">COM.DUHADLER.RELEASE.MPFUNLAB.PYTHON.MPFUNLABIMPL.APY0("result = str(sys.path)")</f>
        <v>['C:\\Python38\\Lib\\site-packages', 'C:\\Python38\\Lib', 'C:\\Python38\\DLLs', 'C:\\Python38', 'C:\\Program Files\\LibreOffice\\program\\python-core-3.8.12\\lib', 'C:\\Program Files\\LibreOffice\\program\\python-core-3.8.12\\lib\\site-packages', 'C:\\Program Files\\LibreOffice\\program', 'C:\\Program Files\\LibreOffice\\program\\python38.zip', 'C:\\Program Files\\LibreOffice\\program\\python-core-3.8.12\\DLLs', 'C:\\Program Files\\LibreOffice\\program\\python-core-3.8.12']</v>
      </c>
    </row>
    <row r="4" customFormat="false" ht="12.8" hidden="false" customHeight="false" outlineLevel="0" collapsed="false">
      <c r="A4" s="4" t="str">
        <f aca="false" t="array" ref="A4:A13">COM.DUHADLER.RELEASE.MPFUNLAB.PYTHON.MPFUNLABIMPL.APY0("result = sys.path",1,0)</f>
        <v>C:\Python38\Lib\site-packages</v>
      </c>
    </row>
    <row r="5" customFormat="false" ht="12.8" hidden="false" customHeight="false" outlineLevel="0" collapsed="false">
      <c r="A5" s="1" t="str">
        <v>C:\Python38\Lib</v>
      </c>
    </row>
    <row r="6" customFormat="false" ht="12.8" hidden="false" customHeight="false" outlineLevel="0" collapsed="false">
      <c r="A6" s="1" t="str">
        <v>C:\Python38\DLLs</v>
      </c>
    </row>
    <row r="7" customFormat="false" ht="12.8" hidden="false" customHeight="false" outlineLevel="0" collapsed="false">
      <c r="A7" s="1" t="str">
        <v>C:\Python38</v>
      </c>
    </row>
    <row r="8" customFormat="false" ht="12.8" hidden="false" customHeight="false" outlineLevel="0" collapsed="false">
      <c r="A8" s="1" t="str">
        <v>C:\Program Files\LibreOffice\program\python-core-3.8.12\lib</v>
      </c>
    </row>
    <row r="9" customFormat="false" ht="12.8" hidden="false" customHeight="false" outlineLevel="0" collapsed="false">
      <c r="A9" s="1" t="str">
        <v>C:\Program Files\LibreOffice\program\python-core-3.8.12\lib\site-packages</v>
      </c>
    </row>
    <row r="10" customFormat="false" ht="12.8" hidden="false" customHeight="false" outlineLevel="0" collapsed="false">
      <c r="A10" s="1" t="str">
        <v>C:\Program Files\LibreOffice\program</v>
      </c>
    </row>
    <row r="11" customFormat="false" ht="12.8" hidden="false" customHeight="false" outlineLevel="0" collapsed="false">
      <c r="A11" s="1" t="str">
        <v>C:\Program Files\LibreOffice\program\python38.zip</v>
      </c>
    </row>
    <row r="12" customFormat="false" ht="12.8" hidden="false" customHeight="false" outlineLevel="0" collapsed="false">
      <c r="A12" s="1" t="str">
        <v>C:\Program Files\LibreOffice\program\python-core-3.8.12\DLLs</v>
      </c>
    </row>
    <row r="13" customFormat="false" ht="12.8" hidden="false" customHeight="false" outlineLevel="0" collapsed="false">
      <c r="A13" s="1" t="str">
        <v>C:\Program Files\LibreOffice\program\python-core-3.8.12</v>
      </c>
    </row>
    <row r="16" customFormat="false" ht="12.8" hidden="false" customHeight="false" outlineLevel="0" collapsed="false">
      <c r="A16" s="1" t="s">
        <v>101</v>
      </c>
    </row>
    <row r="17" customFormat="false" ht="12.8" hidden="false" customHeight="false" outlineLevel="0" collapsed="false">
      <c r="A17" s="1" t="n">
        <f aca="false" t="array" ref="A17:C17">COM.DUHADLER.RELEASE.MPFUNLAB.PYTHON.MPFUNLABIMPL.APY0("result = [1,2,3]" )</f>
        <v>1</v>
      </c>
      <c r="B17" s="1" t="n">
        <v>2</v>
      </c>
      <c r="C17" s="1" t="n">
        <v>3</v>
      </c>
    </row>
    <row r="18" customFormat="false" ht="12.8" hidden="false" customHeight="false" outlineLevel="0" collapsed="false">
      <c r="C18" s="1"/>
    </row>
    <row r="19" customFormat="false" ht="12.8" hidden="false" customHeight="false" outlineLevel="0" collapsed="false">
      <c r="A19" s="1" t="s">
        <v>102</v>
      </c>
    </row>
    <row r="20" customFormat="false" ht="12.8" hidden="false" customHeight="false" outlineLevel="0" collapsed="false">
      <c r="A20" s="1" t="n">
        <f aca="false" t="array" ref="A20:A22">COM.DUHADLER.RELEASE.MPFUNLAB.PYTHON.MPFUNLABIMPL.APY0("result = [1,2,3]",1,0)</f>
        <v>1</v>
      </c>
    </row>
    <row r="21" customFormat="false" ht="12.8" hidden="false" customHeight="false" outlineLevel="0" collapsed="false">
      <c r="A21" s="1" t="n">
        <v>2</v>
      </c>
    </row>
    <row r="22" customFormat="false" ht="12.8" hidden="false" customHeight="false" outlineLevel="0" collapsed="false">
      <c r="A22" s="1" t="n">
        <v>3</v>
      </c>
    </row>
    <row r="23" customFormat="false" ht="12.8" hidden="false" customHeight="false" outlineLevel="0" collapsed="false">
      <c r="A23" s="0"/>
      <c r="B23" s="0"/>
      <c r="D23" s="0"/>
    </row>
    <row r="25" customFormat="false" ht="12.8" hidden="false" customHeight="false" outlineLevel="0" collapsed="false">
      <c r="A25" s="1" t="s">
        <v>103</v>
      </c>
    </row>
    <row r="26" customFormat="false" ht="12.8" hidden="false" customHeight="false" outlineLevel="0" collapsed="false">
      <c r="A26" s="1" t="n">
        <f aca="false" t="array" ref="A26:A30">COM.DUHADLER.RELEASE.MPFUNLAB.PYTHON.MPFUNLABIMPL.APY1("result = (P1)",matA)</f>
        <v>1</v>
      </c>
    </row>
    <row r="27" customFormat="false" ht="12.8" hidden="false" customHeight="false" outlineLevel="0" collapsed="false">
      <c r="A27" s="1" t="n">
        <v>2</v>
      </c>
    </row>
    <row r="28" customFormat="false" ht="12.8" hidden="false" customHeight="false" outlineLevel="0" collapsed="false">
      <c r="A28" s="1" t="n">
        <v>3</v>
      </c>
    </row>
    <row r="29" customFormat="false" ht="12.8" hidden="false" customHeight="false" outlineLevel="0" collapsed="false">
      <c r="A29" s="1" t="n">
        <v>4</v>
      </c>
    </row>
    <row r="30" customFormat="false" ht="12.8" hidden="false" customHeight="false" outlineLevel="0" collapsed="false">
      <c r="A30" s="1" t="n">
        <v>5</v>
      </c>
    </row>
    <row r="32" customFormat="false" ht="12.8" hidden="false" customHeight="false" outlineLevel="0" collapsed="false">
      <c r="A32" s="1" t="s">
        <v>104</v>
      </c>
    </row>
    <row r="33" customFormat="false" ht="12.8" hidden="false" customHeight="false" outlineLevel="0" collapsed="false">
      <c r="A33" s="1" t="n">
        <f aca="false" t="array" ref="A33:B37">COM.DUHADLER.RELEASE.MPFUNLAB.PYTHON.MPFUNLABIMPL.APY1("result = (P1)",matB)</f>
        <v>1</v>
      </c>
      <c r="B33" s="1" t="n">
        <v>10</v>
      </c>
    </row>
    <row r="34" customFormat="false" ht="12.8" hidden="false" customHeight="false" outlineLevel="0" collapsed="false">
      <c r="A34" s="1" t="n">
        <v>2</v>
      </c>
      <c r="B34" s="1" t="n">
        <v>20</v>
      </c>
    </row>
    <row r="35" customFormat="false" ht="12.8" hidden="false" customHeight="false" outlineLevel="0" collapsed="false">
      <c r="A35" s="1" t="n">
        <v>3</v>
      </c>
      <c r="B35" s="1" t="n">
        <v>30</v>
      </c>
    </row>
    <row r="36" customFormat="false" ht="12.8" hidden="false" customHeight="false" outlineLevel="0" collapsed="false">
      <c r="A36" s="1" t="n">
        <v>4</v>
      </c>
      <c r="B36" s="1" t="n">
        <v>40</v>
      </c>
    </row>
    <row r="37" customFormat="false" ht="12.8" hidden="false" customHeight="false" outlineLevel="0" collapsed="false">
      <c r="A37" s="1" t="n">
        <v>5</v>
      </c>
      <c r="B37" s="1" t="n">
        <v>50</v>
      </c>
    </row>
    <row r="40" customFormat="false" ht="12.8" hidden="false" customHeight="false" outlineLevel="0" collapsed="false">
      <c r="A40" s="1" t="s">
        <v>105</v>
      </c>
      <c r="B40" s="0"/>
      <c r="D40" s="0"/>
    </row>
    <row r="41" customFormat="false" ht="12.8" hidden="false" customHeight="false" outlineLevel="0" collapsed="false">
      <c r="A41" s="1" t="n">
        <f aca="false" t="array" ref="A41:E41"> COM.DUHADLER.RELEASE.MPFUNLAB.PYTHON.MPFUNLABIMPL.APY1("result = P1",matA,1,0)</f>
        <v>1</v>
      </c>
      <c r="B41" s="0" t="n">
        <v>2</v>
      </c>
      <c r="C41" s="1" t="n">
        <v>3</v>
      </c>
      <c r="D41" s="0" t="n">
        <v>4</v>
      </c>
      <c r="E41" s="0" t="n">
        <v>5</v>
      </c>
    </row>
    <row r="43" customFormat="false" ht="12.8" hidden="false" customHeight="false" outlineLevel="0" collapsed="false">
      <c r="A43" s="1" t="s">
        <v>106</v>
      </c>
    </row>
    <row r="44" customFormat="false" ht="12.8" hidden="false" customHeight="false" outlineLevel="0" collapsed="false">
      <c r="A44" s="1" t="n">
        <f aca="false" t="array" ref="A44:E45">COM.DUHADLER.RELEASE.MPFUNLAB.PYTHON.MPFUNLABIMPL.APY1("result = P1",matB,1,0)</f>
        <v>1</v>
      </c>
      <c r="B44" s="1" t="n">
        <v>2</v>
      </c>
      <c r="C44" s="0" t="n">
        <v>3</v>
      </c>
      <c r="D44" s="1" t="n">
        <v>4</v>
      </c>
      <c r="E44" s="0" t="n">
        <v>5</v>
      </c>
    </row>
    <row r="45" customFormat="false" ht="12.8" hidden="false" customHeight="false" outlineLevel="0" collapsed="false">
      <c r="A45" s="1" t="n">
        <v>10</v>
      </c>
      <c r="B45" s="1" t="n">
        <v>20</v>
      </c>
      <c r="C45" s="0" t="n">
        <v>30</v>
      </c>
      <c r="D45" s="1" t="n">
        <v>40</v>
      </c>
      <c r="E45" s="0" t="n">
        <v>50</v>
      </c>
    </row>
    <row r="48" customFormat="false" ht="12.8" hidden="false" customHeight="false" outlineLevel="0" collapsed="false">
      <c r="A48" s="5" t="n">
        <v>36219</v>
      </c>
      <c r="B48" s="1" t="n">
        <f aca="false">COM.DUHADLER.RELEASE.MPFUNLAB.PYTHON.MPFUNLABIMPL.APY1("result = P1",A48)</f>
        <v>36219</v>
      </c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E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0.51"/>
    <col collapsed="false" customWidth="true" hidden="false" outlineLevel="0" max="4" min="4" style="1" width="27.32"/>
    <col collapsed="false" customWidth="true" hidden="false" outlineLevel="0" max="5" min="5" style="1" width="25.05"/>
  </cols>
  <sheetData>
    <row r="3" customFormat="false" ht="12.8" hidden="false" customHeight="false" outlineLevel="0" collapsed="false">
      <c r="A3" s="1" t="s">
        <v>107</v>
      </c>
      <c r="B3" s="1" t="n">
        <f aca="false">COM.DUHADLER.RELEASE.MPFUNLAB.PYTHON.MPFUNLABIMPL.APY0("temp = 0 $n for i in range(14): $n$t temp += i $n result = 2 * temp")</f>
        <v>182</v>
      </c>
    </row>
    <row r="4" customFormat="false" ht="12.8" hidden="false" customHeight="false" outlineLevel="0" collapsed="false">
      <c r="A4" s="1" t="s">
        <v>108</v>
      </c>
      <c r="B4" s="1" t="n">
        <f aca="false">COM.DUHADLER.RELEASE.MPFUNLAB.PYTHON.MPFUNLABIMPL.APY1("temp = 0 $n for i in range(int(P1)): $n$t temp += i $n result = 2 * temp", C4)</f>
        <v>1980</v>
      </c>
      <c r="C4" s="1" t="n">
        <v>45</v>
      </c>
    </row>
    <row r="8" customFormat="false" ht="12.8" hidden="false" customHeight="false" outlineLevel="0" collapsed="false">
      <c r="A8" s="1" t="s">
        <v>109</v>
      </c>
    </row>
    <row r="9" customFormat="false" ht="12.8" hidden="false" customHeight="false" outlineLevel="0" collapsed="false">
      <c r="A9" s="6" t="str">
        <f aca="false">COM.DUHADLER.RELEASE.MPFUNLAB.PYTHON.MPFUNLABIMPL.ASPY0("from mpfunlab import mpm $n  mpm.dps=40 $n result = str(mpm.sqrt(2))")</f>
        <v>1.41421356237309504880168872420969807857</v>
      </c>
    </row>
    <row r="10" customFormat="false" ht="12.8" hidden="false" customHeight="false" outlineLevel="0" collapsed="false">
      <c r="A10" s="6"/>
    </row>
    <row r="11" customFormat="false" ht="12.8" hidden="false" customHeight="false" outlineLevel="0" collapsed="false">
      <c r="A11" s="6"/>
    </row>
    <row r="12" customFormat="false" ht="12.8" hidden="false" customHeight="false" outlineLevel="0" collapsed="false">
      <c r="A12" s="1" t="s">
        <v>110</v>
      </c>
    </row>
    <row r="13" customFormat="false" ht="12.8" hidden="false" customHeight="false" outlineLevel="0" collapsed="false">
      <c r="A13" s="1" t="str">
        <f aca="false">COM.DUHADLER.RELEASE.MPFUNLAB.PYTHON.MPFUNLABIMPL.ASPY0("from scipy.integrate import quad $n def integrand(x, a, b): return a*x**2 + b $n a = 2.1; b = 1.1;  $n I = quad(integrand, 0, 1, args=(a,b))   $n result = str(I) ")</f>
        <v>(1.8000000000000003, 1.998401444325282e-14)</v>
      </c>
    </row>
    <row r="14" customFormat="false" ht="12.8" hidden="false" customHeight="false" outlineLevel="0" collapsed="false">
      <c r="A14" s="6"/>
    </row>
    <row r="17" customFormat="false" ht="12.8" hidden="false" customHeight="false" outlineLevel="0" collapsed="false">
      <c r="A17" s="1" t="s">
        <v>111</v>
      </c>
    </row>
    <row r="18" customFormat="false" ht="12.8" hidden="false" customHeight="false" outlineLevel="0" collapsed="false">
      <c r="A18" s="1" t="str">
        <f aca="false">COM.DUHADLER.RELEASE.MPFUNLAB.PYTHON.MPFUNLABIMPL.ASPY0("from mpfunlab import mpa, mpm $n  mpm.dps=15 $n res  = mpm.student_t_1sample_test(n = [10, 20, 30], mu0 = 1.0, mean = [4.5,4.6], std = [1,2,3,4], alpha=0.015) $n # mpa.table(res, r'C:\Temp\Temp.py', 'Student t-test, 1 sample: p-values and confidence intervals')  $n result = 'Table Done' ")</f>
        <v>Table Done</v>
      </c>
    </row>
    <row r="21" customFormat="false" ht="12.8" hidden="false" customHeight="false" outlineLevel="0" collapsed="false">
      <c r="A21" s="0"/>
      <c r="D21" s="0"/>
      <c r="E21" s="0"/>
    </row>
    <row r="22" customFormat="false" ht="12.8" hidden="false" customHeight="false" outlineLevel="0" collapsed="false">
      <c r="A22" s="0"/>
      <c r="D22" s="0"/>
      <c r="E22" s="0"/>
    </row>
    <row r="25" customFormat="false" ht="12.8" hidden="false" customHeight="false" outlineLevel="0" collapsed="false">
      <c r="A25" s="1" t="s">
        <v>112</v>
      </c>
    </row>
    <row r="26" customFormat="false" ht="12.8" hidden="false" customHeight="false" outlineLevel="0" collapsed="false">
      <c r="A26" s="6" t="str">
        <f aca="false">COM.DUHADLER.RELEASE.MPFUNLAB.PYTHON.MPFUNLABIMPL.ASPY0("from mpfunlab import mpa $n import matplotlib.pyplot as plt $n import numpy as np $n t = np.arange(0.0, 2.0, 0.01) $n s = 1 + np.sin(2 * np.pi * t) $n fig, ax = plt.subplots() $n ax.plot(t, s) $n ax.set(xlabel='time (s)', ylabel='voltage (mV)', title='About as simple as it gets, folks') $n ax.grid() $n # mpa.plot(fig, r'C:\Temp\Temp.py', 'Simpleplot3') $n result  = 'Graphics Done' ")</f>
        <v>Graphics Done</v>
      </c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B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1.53515625" defaultRowHeight="12.8" zeroHeight="false" outlineLevelRow="0" outlineLevelCol="0"/>
  <sheetData>
    <row r="3" customFormat="false" ht="12.8" hidden="false" customHeight="false" outlineLevel="0" collapsed="false">
      <c r="A3" s="1" t="n">
        <v>1</v>
      </c>
      <c r="B3" s="1" t="n">
        <v>10</v>
      </c>
    </row>
    <row r="4" customFormat="false" ht="12.8" hidden="false" customHeight="false" outlineLevel="0" collapsed="false">
      <c r="A4" s="1" t="n">
        <v>2</v>
      </c>
      <c r="B4" s="1" t="n">
        <v>20</v>
      </c>
    </row>
    <row r="5" customFormat="false" ht="12.8" hidden="false" customHeight="false" outlineLevel="0" collapsed="false">
      <c r="A5" s="1" t="n">
        <v>3</v>
      </c>
      <c r="B5" s="1" t="n">
        <v>30</v>
      </c>
    </row>
    <row r="6" customFormat="false" ht="12.8" hidden="false" customHeight="false" outlineLevel="0" collapsed="false">
      <c r="A6" s="1" t="n">
        <v>4</v>
      </c>
      <c r="B6" s="1" t="n">
        <v>40</v>
      </c>
    </row>
    <row r="7" customFormat="false" ht="12.8" hidden="false" customHeight="false" outlineLevel="0" collapsed="false">
      <c r="A7" s="1" t="n">
        <v>5</v>
      </c>
      <c r="B7" s="1" t="n">
        <v>50</v>
      </c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3010</TotalTime>
  <Application>LibreOffice/7.4.0.3$Windows_X86_64 LibreOffice_project/f85e47c08ddd19c015c0114a68350214f7066f5a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2020-06-09T21:24:37Z</dcterms:created>
  <dc:creator/>
  <dc:description/>
  <dc:language>en-GB</dc:language>
  <cp:lastModifiedBy/>
  <dcterms:modified xsi:type="dcterms:W3CDTF">2025-03-26T08:23:02Z</dcterms:modified>
  <cp:revision>250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