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senoner/Downloads/"/>
    </mc:Choice>
  </mc:AlternateContent>
  <xr:revisionPtr revIDLastSave="0" documentId="8_{B358009A-0937-6248-88C9-693D024C5D47}" xr6:coauthVersionLast="47" xr6:coauthVersionMax="47" xr10:uidLastSave="{00000000-0000-0000-0000-000000000000}"/>
  <bookViews>
    <workbookView xWindow="6940" yWindow="4880" windowWidth="27640" windowHeight="16680" xr2:uid="{0FEFE43A-1E2C-1641-8F1A-0258602861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I1892" i="1" l="1"/>
  <c r="AI1891" i="1"/>
  <c r="AI1890" i="1"/>
  <c r="AI1889" i="1"/>
  <c r="AI1888" i="1"/>
  <c r="AI1887" i="1"/>
  <c r="AI1886" i="1"/>
  <c r="AI1885" i="1"/>
  <c r="AI1884" i="1"/>
  <c r="AI1883" i="1"/>
  <c r="AI1882" i="1"/>
  <c r="AI1881" i="1"/>
  <c r="AI1880" i="1"/>
  <c r="AI1879" i="1"/>
  <c r="AI1878" i="1"/>
  <c r="AI1877" i="1"/>
  <c r="AI1876" i="1"/>
  <c r="AI1875" i="1"/>
  <c r="AI1874" i="1"/>
  <c r="AI1873" i="1"/>
  <c r="AI1872" i="1"/>
  <c r="AI1871" i="1"/>
  <c r="AI1870" i="1"/>
  <c r="AI1869" i="1"/>
  <c r="AI1868" i="1"/>
  <c r="AI1867" i="1"/>
  <c r="AI1866" i="1"/>
  <c r="AI1865" i="1"/>
  <c r="AI1864" i="1"/>
  <c r="AI1863" i="1"/>
  <c r="AI1862" i="1"/>
  <c r="AI1861" i="1"/>
  <c r="AI1860" i="1"/>
  <c r="AI1859" i="1"/>
  <c r="AI1858" i="1"/>
  <c r="AI1857" i="1"/>
  <c r="AI1856" i="1"/>
  <c r="AI1855" i="1"/>
  <c r="AI1854" i="1"/>
  <c r="AI1853" i="1"/>
  <c r="AI1852" i="1"/>
  <c r="AI1851" i="1"/>
  <c r="AI1850" i="1"/>
  <c r="AI1849" i="1"/>
  <c r="AI1848" i="1"/>
  <c r="AI1847" i="1"/>
  <c r="AI1846" i="1"/>
  <c r="AI1845" i="1"/>
  <c r="AI1844" i="1"/>
  <c r="AI1843" i="1"/>
  <c r="AI1842" i="1"/>
  <c r="AI1841" i="1"/>
  <c r="AI1840" i="1"/>
  <c r="AI1839" i="1"/>
  <c r="AI1838" i="1"/>
  <c r="AI1837" i="1"/>
  <c r="AI1836" i="1"/>
  <c r="AI1835" i="1"/>
  <c r="AI1834" i="1"/>
  <c r="AI1833" i="1"/>
  <c r="AI1832" i="1"/>
  <c r="AI1831" i="1"/>
  <c r="AI1830" i="1"/>
  <c r="AI1829" i="1"/>
  <c r="AI1828" i="1"/>
  <c r="AI1827" i="1"/>
  <c r="AI1826" i="1"/>
  <c r="AI1825" i="1"/>
  <c r="AI1824" i="1"/>
  <c r="AI1823" i="1"/>
  <c r="AI1822" i="1"/>
  <c r="AI1821" i="1"/>
  <c r="AI1820" i="1"/>
  <c r="AI1819" i="1"/>
  <c r="AI1818" i="1"/>
  <c r="AI1817" i="1"/>
  <c r="AI1816" i="1"/>
  <c r="AI1815" i="1"/>
  <c r="AI1814" i="1"/>
  <c r="AI1813" i="1"/>
  <c r="AI1812" i="1"/>
  <c r="AI1811" i="1"/>
  <c r="AI1810" i="1"/>
  <c r="AI1809" i="1"/>
  <c r="AI1808" i="1"/>
  <c r="AI1807" i="1"/>
  <c r="AI1806" i="1"/>
  <c r="AI1805" i="1"/>
  <c r="AI1804" i="1"/>
  <c r="AI1803" i="1"/>
  <c r="AI1802" i="1"/>
  <c r="AI1801" i="1"/>
  <c r="AI1800" i="1"/>
  <c r="AI1799" i="1"/>
  <c r="AI1798" i="1"/>
  <c r="AI1797" i="1"/>
  <c r="AI1796" i="1"/>
  <c r="AI1795" i="1"/>
  <c r="AI1794" i="1"/>
  <c r="AI1793" i="1"/>
  <c r="AI1792" i="1"/>
  <c r="AI1791" i="1"/>
  <c r="AI1790" i="1"/>
  <c r="AI1789" i="1"/>
  <c r="AI1788" i="1"/>
  <c r="AI1787" i="1"/>
  <c r="AI1786" i="1"/>
  <c r="AI1785" i="1"/>
  <c r="AI1784" i="1"/>
  <c r="AI1783" i="1"/>
  <c r="AI1782" i="1"/>
  <c r="AI1781" i="1"/>
  <c r="AI1780" i="1"/>
  <c r="AI1779" i="1"/>
  <c r="AI1778" i="1"/>
  <c r="AI1777" i="1"/>
  <c r="AI1776" i="1"/>
  <c r="AI1775" i="1"/>
  <c r="AI1774" i="1"/>
  <c r="AI1773" i="1"/>
  <c r="AI1772" i="1"/>
  <c r="AI1771" i="1"/>
  <c r="AI1770" i="1"/>
  <c r="AI1769" i="1"/>
  <c r="AI1768" i="1"/>
  <c r="AI1767" i="1"/>
  <c r="AI1766" i="1"/>
  <c r="AI1765" i="1"/>
  <c r="AI1764" i="1"/>
  <c r="AI1763" i="1"/>
  <c r="AI1762" i="1"/>
  <c r="AI1761" i="1"/>
  <c r="AI1760" i="1"/>
  <c r="AI1759" i="1"/>
  <c r="AI1758" i="1"/>
  <c r="AI1757" i="1"/>
  <c r="AI1756" i="1"/>
  <c r="AI1755" i="1"/>
  <c r="AI1754" i="1"/>
  <c r="AI1753" i="1"/>
  <c r="AI1752" i="1"/>
  <c r="AI1751" i="1"/>
  <c r="AI1750" i="1"/>
  <c r="AI1749" i="1"/>
  <c r="AI1748" i="1"/>
  <c r="AI1747" i="1"/>
  <c r="AI1746" i="1"/>
  <c r="AI1745" i="1"/>
  <c r="AI1744" i="1"/>
  <c r="AI1743" i="1"/>
  <c r="AI1742" i="1"/>
  <c r="AI1741" i="1"/>
  <c r="AI1740" i="1"/>
  <c r="AI1739" i="1"/>
  <c r="AI1738" i="1"/>
  <c r="AI1737" i="1"/>
  <c r="AI1736" i="1"/>
  <c r="AI1735" i="1"/>
  <c r="AI1734" i="1"/>
  <c r="AI1733" i="1"/>
  <c r="AI1732" i="1"/>
  <c r="AI1731" i="1"/>
  <c r="AI1730" i="1"/>
  <c r="AI1729" i="1"/>
  <c r="AI1728" i="1"/>
  <c r="AI1727" i="1"/>
  <c r="AI1726" i="1"/>
  <c r="AI1725" i="1"/>
  <c r="AI1724" i="1"/>
  <c r="AI1723" i="1"/>
  <c r="AI1722" i="1"/>
  <c r="AI1721" i="1"/>
  <c r="AI1720" i="1"/>
  <c r="AI1719" i="1"/>
  <c r="AI1718" i="1"/>
  <c r="AI1717" i="1"/>
  <c r="AI1716" i="1"/>
  <c r="AI1715" i="1"/>
  <c r="AI1714" i="1"/>
  <c r="AI1713" i="1"/>
  <c r="AI1712" i="1"/>
  <c r="AI1711" i="1"/>
  <c r="AI1710" i="1"/>
  <c r="AI1709" i="1"/>
  <c r="AI1708" i="1"/>
  <c r="AI1707" i="1"/>
  <c r="AI1706" i="1"/>
  <c r="AI1705" i="1"/>
  <c r="AI1704" i="1"/>
  <c r="AI1703" i="1"/>
  <c r="AI1702" i="1"/>
  <c r="AI1701" i="1"/>
  <c r="AI1700" i="1"/>
  <c r="AI1699" i="1"/>
  <c r="AI1698" i="1"/>
  <c r="AI1697" i="1"/>
  <c r="AI1696" i="1"/>
  <c r="AI1695" i="1"/>
  <c r="AI1694" i="1"/>
  <c r="AI1693" i="1"/>
  <c r="AI1692" i="1"/>
  <c r="AI1691" i="1"/>
  <c r="AI1690" i="1"/>
  <c r="AI1689" i="1"/>
  <c r="AI1688" i="1"/>
  <c r="AI1687" i="1"/>
  <c r="AI1686" i="1"/>
  <c r="AI1685" i="1"/>
  <c r="AI1684" i="1"/>
  <c r="AI1683" i="1"/>
  <c r="AI1682" i="1"/>
  <c r="AI1681" i="1"/>
  <c r="AI1680" i="1"/>
  <c r="AI1679" i="1"/>
  <c r="AI1678" i="1"/>
  <c r="AI1677" i="1"/>
  <c r="AI1676" i="1"/>
  <c r="AI1675" i="1"/>
  <c r="AI1674" i="1"/>
  <c r="AI1673" i="1"/>
  <c r="AI1672" i="1"/>
  <c r="AI1671" i="1"/>
  <c r="AI1670" i="1"/>
  <c r="AI1669" i="1"/>
  <c r="AI1668" i="1"/>
  <c r="AI1667" i="1"/>
  <c r="AI1666" i="1"/>
  <c r="AI1665" i="1"/>
  <c r="AI1664" i="1"/>
  <c r="AI1663" i="1"/>
  <c r="AI1662" i="1"/>
  <c r="AI1661" i="1"/>
  <c r="AI1660" i="1"/>
  <c r="AI1659" i="1"/>
  <c r="AI1658" i="1"/>
  <c r="AI1657" i="1"/>
  <c r="AI1656" i="1"/>
  <c r="AI1655" i="1"/>
  <c r="AI1654" i="1"/>
  <c r="AI1653" i="1"/>
  <c r="AI1652" i="1"/>
  <c r="AI1651" i="1"/>
  <c r="AI1650" i="1"/>
  <c r="AI1649" i="1"/>
  <c r="AI1648" i="1"/>
  <c r="AI1647" i="1"/>
  <c r="AI1646" i="1"/>
  <c r="AI1645" i="1"/>
  <c r="AI1644" i="1"/>
  <c r="AI1643" i="1"/>
  <c r="AI1642" i="1"/>
  <c r="AI1641" i="1"/>
  <c r="AI1640" i="1"/>
  <c r="AI1639" i="1"/>
  <c r="AI1638" i="1"/>
  <c r="AI1637" i="1"/>
  <c r="AI1636" i="1"/>
  <c r="AI1635" i="1"/>
  <c r="AI1634" i="1"/>
  <c r="AI1633" i="1"/>
  <c r="AI1632" i="1"/>
  <c r="AI1631" i="1"/>
  <c r="AI1630" i="1"/>
  <c r="AI1629" i="1"/>
  <c r="AI1628" i="1"/>
  <c r="AI1627" i="1"/>
  <c r="AI1626" i="1"/>
  <c r="AI1625" i="1"/>
  <c r="AI1624" i="1"/>
  <c r="AI1623" i="1"/>
  <c r="AI1622" i="1"/>
  <c r="AI1621" i="1"/>
  <c r="AI1620" i="1"/>
  <c r="AI1619" i="1"/>
  <c r="AI1618" i="1"/>
  <c r="AI1617" i="1"/>
  <c r="AI1616" i="1"/>
  <c r="AI1615" i="1"/>
  <c r="AI1614" i="1"/>
  <c r="AI1613" i="1"/>
  <c r="AI1612" i="1"/>
  <c r="AI1611" i="1"/>
  <c r="AI1610" i="1"/>
  <c r="AI1609" i="1"/>
  <c r="AI1608" i="1"/>
  <c r="AI1607" i="1"/>
  <c r="AI1606" i="1"/>
  <c r="AI1605" i="1"/>
  <c r="AI1604" i="1"/>
  <c r="AI1603" i="1"/>
  <c r="AI1602" i="1"/>
  <c r="AI1601" i="1"/>
  <c r="AI1600" i="1"/>
  <c r="AI1599" i="1"/>
  <c r="AI1598" i="1"/>
  <c r="AI1597" i="1"/>
  <c r="AI1596" i="1"/>
  <c r="AI1595" i="1"/>
  <c r="AI1594" i="1"/>
  <c r="AI1593" i="1"/>
  <c r="AI1592" i="1"/>
  <c r="AI1591" i="1"/>
  <c r="AI1590" i="1"/>
  <c r="AI1589" i="1"/>
  <c r="AI1588" i="1"/>
  <c r="AI1587" i="1"/>
  <c r="AI1586" i="1"/>
  <c r="AI1585" i="1"/>
  <c r="AI1584" i="1"/>
  <c r="AI1583" i="1"/>
  <c r="AI1582" i="1"/>
  <c r="AI1581" i="1"/>
  <c r="AI1580" i="1"/>
  <c r="AI1579" i="1"/>
  <c r="AI1578" i="1"/>
  <c r="AI1577" i="1"/>
  <c r="AI1576" i="1"/>
  <c r="AI1575" i="1"/>
  <c r="AI1574" i="1"/>
  <c r="AI1573" i="1"/>
  <c r="AI1572" i="1"/>
  <c r="AI1571" i="1"/>
  <c r="AI1570" i="1"/>
  <c r="AI1569" i="1"/>
  <c r="AI1568" i="1"/>
  <c r="AI1567" i="1"/>
  <c r="AI1566" i="1"/>
  <c r="AI1565" i="1"/>
  <c r="AI1564" i="1"/>
  <c r="AI1563" i="1"/>
  <c r="AI1562" i="1"/>
  <c r="AI1561" i="1"/>
  <c r="AI1560" i="1"/>
  <c r="AI1559" i="1"/>
  <c r="AI1558" i="1"/>
  <c r="AI1557" i="1"/>
  <c r="AI1556" i="1"/>
  <c r="AI1555" i="1"/>
  <c r="AI1554" i="1"/>
  <c r="AI1553" i="1"/>
  <c r="AI1552" i="1"/>
  <c r="AI1551" i="1"/>
  <c r="AI1550" i="1"/>
  <c r="AI1549" i="1"/>
  <c r="AI1548" i="1"/>
  <c r="AI1547" i="1"/>
  <c r="AI1546" i="1"/>
  <c r="AI1545" i="1"/>
  <c r="AI1544" i="1"/>
  <c r="AI1543" i="1"/>
  <c r="AI1542" i="1"/>
  <c r="AI1541" i="1"/>
  <c r="AI1540" i="1"/>
  <c r="AI1539" i="1"/>
  <c r="AI1538" i="1"/>
  <c r="AI1537" i="1"/>
  <c r="AI1536" i="1"/>
  <c r="AI1535" i="1"/>
  <c r="AI1534" i="1"/>
  <c r="AI1533" i="1"/>
  <c r="AI1532" i="1"/>
  <c r="AI1531" i="1"/>
  <c r="AI1530" i="1"/>
  <c r="AI1529" i="1"/>
  <c r="AI1528" i="1"/>
  <c r="AI1527" i="1"/>
  <c r="AI1526" i="1"/>
  <c r="AI1525" i="1"/>
  <c r="AI1524" i="1"/>
  <c r="AI1523" i="1"/>
  <c r="AI1522" i="1"/>
  <c r="AI1521" i="1"/>
  <c r="AI1520" i="1"/>
  <c r="AI1519" i="1"/>
  <c r="AI1518" i="1"/>
  <c r="AI1517" i="1"/>
  <c r="AI1516" i="1"/>
  <c r="AI1515" i="1"/>
  <c r="AI1514" i="1"/>
  <c r="AI1513" i="1"/>
  <c r="AI1512" i="1"/>
  <c r="AI1511" i="1"/>
  <c r="AI1510" i="1"/>
  <c r="AI1509" i="1"/>
  <c r="AI1508" i="1"/>
  <c r="AI1507" i="1"/>
  <c r="AI1506" i="1"/>
  <c r="AI1505" i="1"/>
  <c r="AI1504" i="1"/>
  <c r="AI1503" i="1"/>
  <c r="AI1502" i="1"/>
  <c r="AI1501" i="1"/>
  <c r="AI1500" i="1"/>
  <c r="AI1499" i="1"/>
  <c r="AI1498" i="1"/>
  <c r="AI1497" i="1"/>
  <c r="AI1496" i="1"/>
  <c r="AI1495" i="1"/>
  <c r="AI1494" i="1"/>
  <c r="AI1493" i="1"/>
  <c r="AI1492" i="1"/>
  <c r="AI1491" i="1"/>
  <c r="AI1490" i="1"/>
  <c r="AI1489" i="1"/>
  <c r="AI1488" i="1"/>
  <c r="AI1487" i="1"/>
  <c r="AI1486" i="1"/>
  <c r="AI1485" i="1"/>
  <c r="AI1484" i="1"/>
  <c r="AI1483" i="1"/>
  <c r="AI1482" i="1"/>
  <c r="AI1481" i="1"/>
  <c r="AI1480" i="1"/>
  <c r="AI1479" i="1"/>
  <c r="AI1478" i="1"/>
  <c r="AI1477" i="1"/>
  <c r="AI1476" i="1"/>
  <c r="AI1475" i="1"/>
  <c r="AI1474" i="1"/>
  <c r="AI1473" i="1"/>
  <c r="AI1472" i="1"/>
  <c r="AI1471" i="1"/>
  <c r="AI1470" i="1"/>
  <c r="AI1469" i="1"/>
  <c r="AI1468" i="1"/>
  <c r="AI1467" i="1"/>
  <c r="AI1466" i="1"/>
  <c r="AI1465" i="1"/>
  <c r="AI1464" i="1"/>
  <c r="AI1463" i="1"/>
  <c r="AI1462" i="1"/>
  <c r="AI1461" i="1"/>
  <c r="AI1460" i="1"/>
  <c r="AI1459" i="1"/>
  <c r="AI1458" i="1"/>
  <c r="AI1457" i="1"/>
  <c r="AI1456" i="1"/>
  <c r="AI1455" i="1"/>
  <c r="AI1454" i="1"/>
  <c r="AI1453" i="1"/>
  <c r="AI1452" i="1"/>
  <c r="AI1451" i="1"/>
  <c r="AI1450" i="1"/>
  <c r="AI1449" i="1"/>
  <c r="AI1448" i="1"/>
  <c r="AI1447" i="1"/>
  <c r="AI1446" i="1"/>
  <c r="AI1445" i="1"/>
  <c r="AI1444" i="1"/>
  <c r="AI1443" i="1"/>
  <c r="AI1442" i="1"/>
  <c r="AI1441" i="1"/>
  <c r="AI1440" i="1"/>
  <c r="AI1439" i="1"/>
  <c r="AI1438" i="1"/>
  <c r="AI1437" i="1"/>
  <c r="AI1436" i="1"/>
  <c r="AI1435" i="1"/>
  <c r="AI1434" i="1"/>
  <c r="AI1433" i="1"/>
  <c r="AI1432" i="1"/>
  <c r="AI1431" i="1"/>
  <c r="AI1430" i="1"/>
  <c r="AI1429" i="1"/>
  <c r="BG1428" i="1"/>
  <c r="BF1428" i="1"/>
  <c r="BE1428" i="1"/>
  <c r="BD1428" i="1"/>
  <c r="BH1428" i="1" s="1"/>
  <c r="BC1428" i="1"/>
  <c r="AI1428" i="1"/>
  <c r="BH1427" i="1"/>
  <c r="BE1427" i="1"/>
  <c r="BG1427" i="1" s="1"/>
  <c r="BD1427" i="1"/>
  <c r="BC1427" i="1"/>
  <c r="AI1427" i="1"/>
  <c r="BE1426" i="1"/>
  <c r="BG1426" i="1" s="1"/>
  <c r="BD1426" i="1"/>
  <c r="BC1426" i="1"/>
  <c r="AI1426" i="1"/>
  <c r="BE1425" i="1"/>
  <c r="BG1425" i="1" s="1"/>
  <c r="BD1425" i="1"/>
  <c r="BC1425" i="1"/>
  <c r="AI1425" i="1"/>
  <c r="BG1424" i="1"/>
  <c r="BH1424" i="1" s="1"/>
  <c r="BE1424" i="1"/>
  <c r="BF1424" i="1" s="1"/>
  <c r="BJ1424" i="1" s="1"/>
  <c r="BD1424" i="1"/>
  <c r="BC1424" i="1"/>
  <c r="AI1424" i="1"/>
  <c r="BG1423" i="1"/>
  <c r="BF1423" i="1"/>
  <c r="BJ1423" i="1" s="1"/>
  <c r="BE1423" i="1"/>
  <c r="BD1423" i="1"/>
  <c r="BC1423" i="1"/>
  <c r="AI1423" i="1"/>
  <c r="BE1422" i="1"/>
  <c r="BG1422" i="1" s="1"/>
  <c r="BD1422" i="1"/>
  <c r="BH1422" i="1" s="1"/>
  <c r="BC1422" i="1"/>
  <c r="AI1422" i="1"/>
  <c r="BG1421" i="1"/>
  <c r="BH1421" i="1" s="1"/>
  <c r="BF1421" i="1"/>
  <c r="BJ1421" i="1" s="1"/>
  <c r="BE1421" i="1"/>
  <c r="BD1421" i="1"/>
  <c r="BC1421" i="1"/>
  <c r="AI1421" i="1"/>
  <c r="BE1420" i="1"/>
  <c r="BG1420" i="1" s="1"/>
  <c r="BD1420" i="1"/>
  <c r="BC1420" i="1"/>
  <c r="AI1420" i="1"/>
  <c r="BE1419" i="1"/>
  <c r="BD1419" i="1"/>
  <c r="BC1419" i="1"/>
  <c r="AI1419" i="1"/>
  <c r="BF1418" i="1"/>
  <c r="BE1418" i="1"/>
  <c r="BG1418" i="1" s="1"/>
  <c r="BH1418" i="1" s="1"/>
  <c r="BD1418" i="1"/>
  <c r="BC1418" i="1"/>
  <c r="AI1418" i="1"/>
  <c r="BI1417" i="1"/>
  <c r="BH1417" i="1"/>
  <c r="BG1417" i="1"/>
  <c r="BE1417" i="1"/>
  <c r="BF1417" i="1" s="1"/>
  <c r="BJ1417" i="1" s="1"/>
  <c r="BD1417" i="1"/>
  <c r="BC1417" i="1"/>
  <c r="AI1417" i="1"/>
  <c r="BE1416" i="1"/>
  <c r="BG1416" i="1" s="1"/>
  <c r="BD1416" i="1"/>
  <c r="BH1416" i="1" s="1"/>
  <c r="BC1416" i="1"/>
  <c r="AI1416" i="1"/>
  <c r="BH1415" i="1"/>
  <c r="BG1415" i="1"/>
  <c r="BE1415" i="1"/>
  <c r="BF1415" i="1" s="1"/>
  <c r="BD1415" i="1"/>
  <c r="BC1415" i="1"/>
  <c r="AI1415" i="1"/>
  <c r="BG1414" i="1"/>
  <c r="BF1414" i="1"/>
  <c r="BE1414" i="1"/>
  <c r="BD1414" i="1"/>
  <c r="BC1414" i="1"/>
  <c r="AI1414" i="1"/>
  <c r="BE1413" i="1"/>
  <c r="BG1413" i="1" s="1"/>
  <c r="BD1413" i="1"/>
  <c r="BC1413" i="1"/>
  <c r="BH1413" i="1" s="1"/>
  <c r="AI1413" i="1"/>
  <c r="BG1412" i="1"/>
  <c r="BF1412" i="1"/>
  <c r="BE1412" i="1"/>
  <c r="BD1412" i="1"/>
  <c r="BC1412" i="1"/>
  <c r="AI1412" i="1"/>
  <c r="BG1411" i="1"/>
  <c r="BE1411" i="1"/>
  <c r="BF1411" i="1" s="1"/>
  <c r="BD1411" i="1"/>
  <c r="BC1411" i="1"/>
  <c r="AI1411" i="1"/>
  <c r="BG1410" i="1"/>
  <c r="BH1410" i="1" s="1"/>
  <c r="BE1410" i="1"/>
  <c r="BF1410" i="1" s="1"/>
  <c r="BD1410" i="1"/>
  <c r="BC1410" i="1"/>
  <c r="AI1410" i="1"/>
  <c r="BE1409" i="1"/>
  <c r="BG1409" i="1" s="1"/>
  <c r="BD1409" i="1"/>
  <c r="BC1409" i="1"/>
  <c r="AI1409" i="1"/>
  <c r="BE1408" i="1"/>
  <c r="BG1408" i="1" s="1"/>
  <c r="BD1408" i="1"/>
  <c r="BH1408" i="1" s="1"/>
  <c r="BC1408" i="1"/>
  <c r="AI1408" i="1"/>
  <c r="BJ1407" i="1"/>
  <c r="BI1407" i="1"/>
  <c r="BG1407" i="1"/>
  <c r="BH1407" i="1" s="1"/>
  <c r="BF1407" i="1"/>
  <c r="BE1407" i="1"/>
  <c r="BD1407" i="1"/>
  <c r="BC1407" i="1"/>
  <c r="AI1407" i="1"/>
  <c r="BF1406" i="1"/>
  <c r="BE1406" i="1"/>
  <c r="BG1406" i="1" s="1"/>
  <c r="BD1406" i="1"/>
  <c r="BC1406" i="1"/>
  <c r="AI1406" i="1"/>
  <c r="BE1405" i="1"/>
  <c r="BD1405" i="1"/>
  <c r="BC1405" i="1"/>
  <c r="AI1405" i="1"/>
  <c r="BE1404" i="1"/>
  <c r="BG1404" i="1" s="1"/>
  <c r="BH1404" i="1" s="1"/>
  <c r="BD1404" i="1"/>
  <c r="BC1404" i="1"/>
  <c r="AI1404" i="1"/>
  <c r="BE1403" i="1"/>
  <c r="BF1403" i="1" s="1"/>
  <c r="BJ1403" i="1" s="1"/>
  <c r="BD1403" i="1"/>
  <c r="BC1403" i="1"/>
  <c r="AI1403" i="1"/>
  <c r="BE1402" i="1"/>
  <c r="BG1402" i="1" s="1"/>
  <c r="BD1402" i="1"/>
  <c r="BH1402" i="1" s="1"/>
  <c r="BC1402" i="1"/>
  <c r="AI1402" i="1"/>
  <c r="BE1401" i="1"/>
  <c r="BG1401" i="1" s="1"/>
  <c r="BD1401" i="1"/>
  <c r="BH1401" i="1" s="1"/>
  <c r="BC1401" i="1"/>
  <c r="AI1401" i="1"/>
  <c r="BG1400" i="1"/>
  <c r="BH1400" i="1" s="1"/>
  <c r="BF1400" i="1"/>
  <c r="BE1400" i="1"/>
  <c r="BD1400" i="1"/>
  <c r="BC1400" i="1"/>
  <c r="AI1400" i="1"/>
  <c r="BJ1399" i="1"/>
  <c r="BI1399" i="1"/>
  <c r="BF1399" i="1"/>
  <c r="BE1399" i="1"/>
  <c r="BG1399" i="1" s="1"/>
  <c r="BD1399" i="1"/>
  <c r="BC1399" i="1"/>
  <c r="BH1399" i="1" s="1"/>
  <c r="AI1399" i="1"/>
  <c r="BH1398" i="1"/>
  <c r="BG1398" i="1"/>
  <c r="BE1398" i="1"/>
  <c r="BF1398" i="1" s="1"/>
  <c r="BI1398" i="1" s="1"/>
  <c r="BD1398" i="1"/>
  <c r="BC1398" i="1"/>
  <c r="AI1398" i="1"/>
  <c r="BE1397" i="1"/>
  <c r="BG1397" i="1" s="1"/>
  <c r="BD1397" i="1"/>
  <c r="BC1397" i="1"/>
  <c r="BH1397" i="1" s="1"/>
  <c r="AI1397" i="1"/>
  <c r="BG1396" i="1"/>
  <c r="BH1396" i="1" s="1"/>
  <c r="BE1396" i="1"/>
  <c r="BF1396" i="1" s="1"/>
  <c r="BJ1396" i="1" s="1"/>
  <c r="BD1396" i="1"/>
  <c r="BC1396" i="1"/>
  <c r="AI1396" i="1"/>
  <c r="BE1395" i="1"/>
  <c r="BG1395" i="1" s="1"/>
  <c r="BD1395" i="1"/>
  <c r="BC1395" i="1"/>
  <c r="AI1395" i="1"/>
  <c r="BF1394" i="1"/>
  <c r="BE1394" i="1"/>
  <c r="BG1394" i="1" s="1"/>
  <c r="BD1394" i="1"/>
  <c r="BC1394" i="1"/>
  <c r="AI1394" i="1"/>
  <c r="BG1393" i="1"/>
  <c r="BH1393" i="1" s="1"/>
  <c r="BF1393" i="1"/>
  <c r="BE1393" i="1"/>
  <c r="BD1393" i="1"/>
  <c r="BC1393" i="1"/>
  <c r="AI1393" i="1"/>
  <c r="BH1392" i="1"/>
  <c r="BE1392" i="1"/>
  <c r="BG1392" i="1" s="1"/>
  <c r="BD1392" i="1"/>
  <c r="BC1392" i="1"/>
  <c r="AI1392" i="1"/>
  <c r="BE1391" i="1"/>
  <c r="BD1391" i="1"/>
  <c r="BC1391" i="1"/>
  <c r="AI1391" i="1"/>
  <c r="BG1390" i="1"/>
  <c r="BH1390" i="1" s="1"/>
  <c r="BE1390" i="1"/>
  <c r="BF1390" i="1" s="1"/>
  <c r="BD1390" i="1"/>
  <c r="BC1390" i="1"/>
  <c r="AI1390" i="1"/>
  <c r="BI1389" i="1"/>
  <c r="BG1389" i="1"/>
  <c r="BH1389" i="1" s="1"/>
  <c r="BE1389" i="1"/>
  <c r="BF1389" i="1" s="1"/>
  <c r="BJ1389" i="1" s="1"/>
  <c r="BD1389" i="1"/>
  <c r="BC1389" i="1"/>
  <c r="AI1389" i="1"/>
  <c r="BE1388" i="1"/>
  <c r="BG1388" i="1" s="1"/>
  <c r="BD1388" i="1"/>
  <c r="BH1388" i="1" s="1"/>
  <c r="BC1388" i="1"/>
  <c r="AI1388" i="1"/>
  <c r="BE1387" i="1"/>
  <c r="BG1387" i="1" s="1"/>
  <c r="BH1387" i="1" s="1"/>
  <c r="BD1387" i="1"/>
  <c r="BC1387" i="1"/>
  <c r="AI1387" i="1"/>
  <c r="BG1386" i="1"/>
  <c r="BH1386" i="1" s="1"/>
  <c r="BF1386" i="1"/>
  <c r="BE1386" i="1"/>
  <c r="BD1386" i="1"/>
  <c r="BC1386" i="1"/>
  <c r="AI1386" i="1"/>
  <c r="BH1385" i="1"/>
  <c r="BE1385" i="1"/>
  <c r="BG1385" i="1" s="1"/>
  <c r="BD1385" i="1"/>
  <c r="BC1385" i="1"/>
  <c r="AI1385" i="1"/>
  <c r="BJ1384" i="1"/>
  <c r="BH1384" i="1"/>
  <c r="BG1384" i="1"/>
  <c r="BF1384" i="1"/>
  <c r="BI1384" i="1" s="1"/>
  <c r="BE1384" i="1"/>
  <c r="BD1384" i="1"/>
  <c r="BC1384" i="1"/>
  <c r="AI1384" i="1"/>
  <c r="BE1383" i="1"/>
  <c r="BD1383" i="1"/>
  <c r="BC1383" i="1"/>
  <c r="AI1383" i="1"/>
  <c r="BJ1382" i="1"/>
  <c r="BI1382" i="1"/>
  <c r="BG1382" i="1"/>
  <c r="BH1382" i="1" s="1"/>
  <c r="BE1382" i="1"/>
  <c r="BF1382" i="1" s="1"/>
  <c r="BD1382" i="1"/>
  <c r="BC1382" i="1"/>
  <c r="AI1382" i="1"/>
  <c r="BG1381" i="1"/>
  <c r="BF1381" i="1"/>
  <c r="BE1381" i="1"/>
  <c r="BD1381" i="1"/>
  <c r="BC1381" i="1"/>
  <c r="AI1381" i="1"/>
  <c r="BE1380" i="1"/>
  <c r="BG1380" i="1" s="1"/>
  <c r="BD1380" i="1"/>
  <c r="BC1380" i="1"/>
  <c r="AI1380" i="1"/>
  <c r="BH1379" i="1"/>
  <c r="BG1379" i="1"/>
  <c r="BF1379" i="1"/>
  <c r="BE1379" i="1"/>
  <c r="BD1379" i="1"/>
  <c r="BC1379" i="1"/>
  <c r="AI1379" i="1"/>
  <c r="BE1378" i="1"/>
  <c r="BG1378" i="1" s="1"/>
  <c r="BD1378" i="1"/>
  <c r="BH1378" i="1" s="1"/>
  <c r="BC1378" i="1"/>
  <c r="AI1378" i="1"/>
  <c r="BE1377" i="1"/>
  <c r="BD1377" i="1"/>
  <c r="BC1377" i="1"/>
  <c r="AI1377" i="1"/>
  <c r="BE1376" i="1"/>
  <c r="BG1376" i="1" s="1"/>
  <c r="BH1376" i="1" s="1"/>
  <c r="BD1376" i="1"/>
  <c r="BC1376" i="1"/>
  <c r="AI1376" i="1"/>
  <c r="BE1375" i="1"/>
  <c r="BF1375" i="1" s="1"/>
  <c r="BJ1375" i="1" s="1"/>
  <c r="BD1375" i="1"/>
  <c r="BC1375" i="1"/>
  <c r="AI1375" i="1"/>
  <c r="BE1374" i="1"/>
  <c r="BG1374" i="1" s="1"/>
  <c r="BD1374" i="1"/>
  <c r="BC1374" i="1"/>
  <c r="AI1374" i="1"/>
  <c r="BE1373" i="1"/>
  <c r="BG1373" i="1" s="1"/>
  <c r="BD1373" i="1"/>
  <c r="BH1373" i="1" s="1"/>
  <c r="BC1373" i="1"/>
  <c r="AI1373" i="1"/>
  <c r="BG1372" i="1"/>
  <c r="BF1372" i="1"/>
  <c r="BE1372" i="1"/>
  <c r="BD1372" i="1"/>
  <c r="BH1372" i="1" s="1"/>
  <c r="BC1372" i="1"/>
  <c r="AI1372" i="1"/>
  <c r="BE1371" i="1"/>
  <c r="BG1371" i="1" s="1"/>
  <c r="BD1371" i="1"/>
  <c r="BC1371" i="1"/>
  <c r="BH1371" i="1" s="1"/>
  <c r="AI1371" i="1"/>
  <c r="BE1370" i="1"/>
  <c r="BD1370" i="1"/>
  <c r="BC1370" i="1"/>
  <c r="AI1370" i="1"/>
  <c r="BG1369" i="1"/>
  <c r="BF1369" i="1"/>
  <c r="BE1369" i="1"/>
  <c r="BD1369" i="1"/>
  <c r="BC1369" i="1"/>
  <c r="AI1369" i="1"/>
  <c r="BG1368" i="1"/>
  <c r="BH1368" i="1" s="1"/>
  <c r="BE1368" i="1"/>
  <c r="BF1368" i="1" s="1"/>
  <c r="BD1368" i="1"/>
  <c r="BC1368" i="1"/>
  <c r="AI1368" i="1"/>
  <c r="BE1367" i="1"/>
  <c r="BG1367" i="1" s="1"/>
  <c r="BD1367" i="1"/>
  <c r="BC1367" i="1"/>
  <c r="AI1367" i="1"/>
  <c r="BE1366" i="1"/>
  <c r="BG1366" i="1" s="1"/>
  <c r="BD1366" i="1"/>
  <c r="BH1366" i="1" s="1"/>
  <c r="BC1366" i="1"/>
  <c r="AI1366" i="1"/>
  <c r="BG1365" i="1"/>
  <c r="BH1365" i="1" s="1"/>
  <c r="BF1365" i="1"/>
  <c r="BE1365" i="1"/>
  <c r="BD1365" i="1"/>
  <c r="BC1365" i="1"/>
  <c r="AI1365" i="1"/>
  <c r="BE1364" i="1"/>
  <c r="BG1364" i="1" s="1"/>
  <c r="BD1364" i="1"/>
  <c r="BH1364" i="1" s="1"/>
  <c r="BC1364" i="1"/>
  <c r="AI1364" i="1"/>
  <c r="BE1363" i="1"/>
  <c r="BD1363" i="1"/>
  <c r="BC1363" i="1"/>
  <c r="AI1363" i="1"/>
  <c r="BG1362" i="1"/>
  <c r="BH1362" i="1" s="1"/>
  <c r="BF1362" i="1"/>
  <c r="BE1362" i="1"/>
  <c r="BD1362" i="1"/>
  <c r="BC1362" i="1"/>
  <c r="AI1362" i="1"/>
  <c r="BI1361" i="1"/>
  <c r="BG1361" i="1"/>
  <c r="BH1361" i="1" s="1"/>
  <c r="BE1361" i="1"/>
  <c r="BF1361" i="1" s="1"/>
  <c r="BJ1361" i="1" s="1"/>
  <c r="BD1361" i="1"/>
  <c r="BC1361" i="1"/>
  <c r="AI1361" i="1"/>
  <c r="BE1360" i="1"/>
  <c r="BG1360" i="1" s="1"/>
  <c r="BD1360" i="1"/>
  <c r="BH1360" i="1" s="1"/>
  <c r="BC1360" i="1"/>
  <c r="AI1360" i="1"/>
  <c r="BG1359" i="1"/>
  <c r="BH1359" i="1" s="1"/>
  <c r="BF1359" i="1"/>
  <c r="BJ1359" i="1" s="1"/>
  <c r="BE1359" i="1"/>
  <c r="BD1359" i="1"/>
  <c r="BC1359" i="1"/>
  <c r="AI1359" i="1"/>
  <c r="BG1358" i="1"/>
  <c r="BF1358" i="1"/>
  <c r="BE1358" i="1"/>
  <c r="BD1358" i="1"/>
  <c r="BC1358" i="1"/>
  <c r="AI1358" i="1"/>
  <c r="BH1357" i="1"/>
  <c r="BE1357" i="1"/>
  <c r="BG1357" i="1" s="1"/>
  <c r="BD1357" i="1"/>
  <c r="BC1357" i="1"/>
  <c r="AI1357" i="1"/>
  <c r="BE1356" i="1"/>
  <c r="BG1356" i="1" s="1"/>
  <c r="BD1356" i="1"/>
  <c r="BH1356" i="1" s="1"/>
  <c r="BC1356" i="1"/>
  <c r="AI1356" i="1"/>
  <c r="BG1355" i="1"/>
  <c r="BF1355" i="1"/>
  <c r="BE1355" i="1"/>
  <c r="BD1355" i="1"/>
  <c r="BC1355" i="1"/>
  <c r="AI1355" i="1"/>
  <c r="BH1354" i="1"/>
  <c r="BG1354" i="1"/>
  <c r="BE1354" i="1"/>
  <c r="BF1354" i="1" s="1"/>
  <c r="BJ1354" i="1" s="1"/>
  <c r="BD1354" i="1"/>
  <c r="BC1354" i="1"/>
  <c r="AI1354" i="1"/>
  <c r="BJ1353" i="1"/>
  <c r="BI1353" i="1"/>
  <c r="BG1353" i="1"/>
  <c r="BF1353" i="1"/>
  <c r="BE1353" i="1"/>
  <c r="BD1353" i="1"/>
  <c r="BC1353" i="1"/>
  <c r="AI1353" i="1"/>
  <c r="BF1352" i="1"/>
  <c r="BE1352" i="1"/>
  <c r="BG1352" i="1" s="1"/>
  <c r="BD1352" i="1"/>
  <c r="BH1352" i="1" s="1"/>
  <c r="BC1352" i="1"/>
  <c r="AI1352" i="1"/>
  <c r="BJ1351" i="1"/>
  <c r="BI1351" i="1"/>
  <c r="BH1351" i="1"/>
  <c r="BG1351" i="1"/>
  <c r="BF1351" i="1"/>
  <c r="BE1351" i="1"/>
  <c r="BD1351" i="1"/>
  <c r="BC1351" i="1"/>
  <c r="AI1351" i="1"/>
  <c r="BE1350" i="1"/>
  <c r="BG1350" i="1" s="1"/>
  <c r="BH1350" i="1" s="1"/>
  <c r="BD1350" i="1"/>
  <c r="BC1350" i="1"/>
  <c r="AI1350" i="1"/>
  <c r="BE1349" i="1"/>
  <c r="BD1349" i="1"/>
  <c r="BC1349" i="1"/>
  <c r="AI1349" i="1"/>
  <c r="BE1348" i="1"/>
  <c r="BG1348" i="1" s="1"/>
  <c r="BH1348" i="1" s="1"/>
  <c r="BD1348" i="1"/>
  <c r="BC1348" i="1"/>
  <c r="AI1348" i="1"/>
  <c r="BE1347" i="1"/>
  <c r="BF1347" i="1" s="1"/>
  <c r="BJ1347" i="1" s="1"/>
  <c r="BD1347" i="1"/>
  <c r="BC1347" i="1"/>
  <c r="AI1347" i="1"/>
  <c r="BE1346" i="1"/>
  <c r="BG1346" i="1" s="1"/>
  <c r="BD1346" i="1"/>
  <c r="BC1346" i="1"/>
  <c r="AI1346" i="1"/>
  <c r="BE1345" i="1"/>
  <c r="BG1345" i="1" s="1"/>
  <c r="BD1345" i="1"/>
  <c r="BC1345" i="1"/>
  <c r="AI1345" i="1"/>
  <c r="BG1344" i="1"/>
  <c r="BF1344" i="1"/>
  <c r="BE1344" i="1"/>
  <c r="BD1344" i="1"/>
  <c r="BH1344" i="1" s="1"/>
  <c r="BC1344" i="1"/>
  <c r="AI1344" i="1"/>
  <c r="BE1343" i="1"/>
  <c r="BG1343" i="1" s="1"/>
  <c r="BD1343" i="1"/>
  <c r="BC1343" i="1"/>
  <c r="BH1343" i="1" s="1"/>
  <c r="AI1343" i="1"/>
  <c r="BE1342" i="1"/>
  <c r="BG1342" i="1" s="1"/>
  <c r="BD1342" i="1"/>
  <c r="BH1342" i="1" s="1"/>
  <c r="BC1342" i="1"/>
  <c r="AI1342" i="1"/>
  <c r="BE1341" i="1"/>
  <c r="BG1341" i="1" s="1"/>
  <c r="BD1341" i="1"/>
  <c r="BC1341" i="1"/>
  <c r="BH1341" i="1" s="1"/>
  <c r="AI1341" i="1"/>
  <c r="BJ1340" i="1"/>
  <c r="BI1340" i="1"/>
  <c r="BG1340" i="1"/>
  <c r="BH1340" i="1" s="1"/>
  <c r="BE1340" i="1"/>
  <c r="BF1340" i="1" s="1"/>
  <c r="BD1340" i="1"/>
  <c r="BC1340" i="1"/>
  <c r="AI1340" i="1"/>
  <c r="BE1339" i="1"/>
  <c r="BD1339" i="1"/>
  <c r="BC1339" i="1"/>
  <c r="AI1339" i="1"/>
  <c r="BE1338" i="1"/>
  <c r="BG1338" i="1" s="1"/>
  <c r="BD1338" i="1"/>
  <c r="BH1338" i="1" s="1"/>
  <c r="BC1338" i="1"/>
  <c r="AI1338" i="1"/>
  <c r="BG1337" i="1"/>
  <c r="BH1337" i="1" s="1"/>
  <c r="BF1337" i="1"/>
  <c r="BJ1337" i="1" s="1"/>
  <c r="BE1337" i="1"/>
  <c r="BD1337" i="1"/>
  <c r="BC1337" i="1"/>
  <c r="AI1337" i="1"/>
  <c r="BE1336" i="1"/>
  <c r="BG1336" i="1" s="1"/>
  <c r="BH1336" i="1" s="1"/>
  <c r="BD1336" i="1"/>
  <c r="BC1336" i="1"/>
  <c r="AI1336" i="1"/>
  <c r="BE1335" i="1"/>
  <c r="BD1335" i="1"/>
  <c r="BC1335" i="1"/>
  <c r="AI1335" i="1"/>
  <c r="BG1334" i="1"/>
  <c r="BH1334" i="1" s="1"/>
  <c r="BF1334" i="1"/>
  <c r="BE1334" i="1"/>
  <c r="BD1334" i="1"/>
  <c r="BC1334" i="1"/>
  <c r="AI1334" i="1"/>
  <c r="BE1333" i="1"/>
  <c r="BF1333" i="1" s="1"/>
  <c r="BD1333" i="1"/>
  <c r="BC1333" i="1"/>
  <c r="AI1333" i="1"/>
  <c r="BE1332" i="1"/>
  <c r="BG1332" i="1" s="1"/>
  <c r="BD1332" i="1"/>
  <c r="BC1332" i="1"/>
  <c r="AI1332" i="1"/>
  <c r="BE1331" i="1"/>
  <c r="BG1331" i="1" s="1"/>
  <c r="BD1331" i="1"/>
  <c r="BC1331" i="1"/>
  <c r="AI1331" i="1"/>
  <c r="BG1330" i="1"/>
  <c r="BH1330" i="1" s="1"/>
  <c r="BF1330" i="1"/>
  <c r="BE1330" i="1"/>
  <c r="BD1330" i="1"/>
  <c r="BC1330" i="1"/>
  <c r="AI1330" i="1"/>
  <c r="BE1329" i="1"/>
  <c r="BG1329" i="1" s="1"/>
  <c r="BD1329" i="1"/>
  <c r="BC1329" i="1"/>
  <c r="BH1329" i="1" s="1"/>
  <c r="AI1329" i="1"/>
  <c r="BG1328" i="1"/>
  <c r="BH1328" i="1" s="1"/>
  <c r="BF1328" i="1"/>
  <c r="BI1328" i="1" s="1"/>
  <c r="BE1328" i="1"/>
  <c r="BD1328" i="1"/>
  <c r="BC1328" i="1"/>
  <c r="AI1328" i="1"/>
  <c r="BF1327" i="1"/>
  <c r="BE1327" i="1"/>
  <c r="BG1327" i="1" s="1"/>
  <c r="BD1327" i="1"/>
  <c r="BC1327" i="1"/>
  <c r="BH1327" i="1" s="1"/>
  <c r="AI1327" i="1"/>
  <c r="BJ1326" i="1"/>
  <c r="BI1326" i="1"/>
  <c r="BG1326" i="1"/>
  <c r="BH1326" i="1" s="1"/>
  <c r="BE1326" i="1"/>
  <c r="BF1326" i="1" s="1"/>
  <c r="BD1326" i="1"/>
  <c r="BC1326" i="1"/>
  <c r="AI1326" i="1"/>
  <c r="BG1325" i="1"/>
  <c r="BF1325" i="1"/>
  <c r="BJ1325" i="1" s="1"/>
  <c r="BE1325" i="1"/>
  <c r="BD1325" i="1"/>
  <c r="BC1325" i="1"/>
  <c r="AI1325" i="1"/>
  <c r="BE1324" i="1"/>
  <c r="BG1324" i="1" s="1"/>
  <c r="BD1324" i="1"/>
  <c r="BC1324" i="1"/>
  <c r="AI1324" i="1"/>
  <c r="BG1323" i="1"/>
  <c r="BH1323" i="1" s="1"/>
  <c r="BF1323" i="1"/>
  <c r="BE1323" i="1"/>
  <c r="BD1323" i="1"/>
  <c r="BC1323" i="1"/>
  <c r="AI1323" i="1"/>
  <c r="BJ1322" i="1"/>
  <c r="BI1322" i="1"/>
  <c r="BF1322" i="1"/>
  <c r="BE1322" i="1"/>
  <c r="BG1322" i="1" s="1"/>
  <c r="BD1322" i="1"/>
  <c r="BH1322" i="1" s="1"/>
  <c r="BC1322" i="1"/>
  <c r="AI1322" i="1"/>
  <c r="BE1321" i="1"/>
  <c r="BD1321" i="1"/>
  <c r="BC1321" i="1"/>
  <c r="AI1321" i="1"/>
  <c r="BJ1320" i="1"/>
  <c r="BI1320" i="1"/>
  <c r="BH1320" i="1"/>
  <c r="BG1320" i="1"/>
  <c r="BF1320" i="1"/>
  <c r="BE1320" i="1"/>
  <c r="BD1320" i="1"/>
  <c r="BC1320" i="1"/>
  <c r="AI1320" i="1"/>
  <c r="BG1319" i="1"/>
  <c r="BE1319" i="1"/>
  <c r="BF1319" i="1" s="1"/>
  <c r="BD1319" i="1"/>
  <c r="BH1319" i="1" s="1"/>
  <c r="BC1319" i="1"/>
  <c r="AI1319" i="1"/>
  <c r="BE1318" i="1"/>
  <c r="BG1318" i="1" s="1"/>
  <c r="BD1318" i="1"/>
  <c r="BC1318" i="1"/>
  <c r="AI1318" i="1"/>
  <c r="BE1317" i="1"/>
  <c r="BD1317" i="1"/>
  <c r="BC1317" i="1"/>
  <c r="AI1317" i="1"/>
  <c r="BH1316" i="1"/>
  <c r="BG1316" i="1"/>
  <c r="BF1316" i="1"/>
  <c r="BE1316" i="1"/>
  <c r="BD1316" i="1"/>
  <c r="BC1316" i="1"/>
  <c r="AI1316" i="1"/>
  <c r="BE1315" i="1"/>
  <c r="BG1315" i="1" s="1"/>
  <c r="BD1315" i="1"/>
  <c r="BC1315" i="1"/>
  <c r="AI1315" i="1"/>
  <c r="BE1314" i="1"/>
  <c r="BG1314" i="1" s="1"/>
  <c r="BD1314" i="1"/>
  <c r="BH1314" i="1" s="1"/>
  <c r="BC1314" i="1"/>
  <c r="AI1314" i="1"/>
  <c r="BE1313" i="1"/>
  <c r="BG1313" i="1" s="1"/>
  <c r="BD1313" i="1"/>
  <c r="BC1313" i="1"/>
  <c r="AI1313" i="1"/>
  <c r="BJ1312" i="1"/>
  <c r="BH1312" i="1"/>
  <c r="BG1312" i="1"/>
  <c r="BE1312" i="1"/>
  <c r="BF1312" i="1" s="1"/>
  <c r="BI1312" i="1" s="1"/>
  <c r="BD1312" i="1"/>
  <c r="BC1312" i="1"/>
  <c r="AI1312" i="1"/>
  <c r="BF1311" i="1"/>
  <c r="BJ1311" i="1" s="1"/>
  <c r="BE1311" i="1"/>
  <c r="BG1311" i="1" s="1"/>
  <c r="BD1311" i="1"/>
  <c r="BC1311" i="1"/>
  <c r="AI1311" i="1"/>
  <c r="BF1310" i="1"/>
  <c r="BE1310" i="1"/>
  <c r="BG1310" i="1" s="1"/>
  <c r="BD1310" i="1"/>
  <c r="BH1310" i="1" s="1"/>
  <c r="BC1310" i="1"/>
  <c r="AI1310" i="1"/>
  <c r="BH1309" i="1"/>
  <c r="BG1309" i="1"/>
  <c r="BF1309" i="1"/>
  <c r="BJ1309" i="1" s="1"/>
  <c r="BE1309" i="1"/>
  <c r="BD1309" i="1"/>
  <c r="BC1309" i="1"/>
  <c r="AI1309" i="1"/>
  <c r="BE1308" i="1"/>
  <c r="BD1308" i="1"/>
  <c r="BC1308" i="1"/>
  <c r="AI1308" i="1"/>
  <c r="BE1307" i="1"/>
  <c r="BD1307" i="1"/>
  <c r="BC1307" i="1"/>
  <c r="AI1307" i="1"/>
  <c r="BE1306" i="1"/>
  <c r="BD1306" i="1"/>
  <c r="BC1306" i="1"/>
  <c r="AI1306" i="1"/>
  <c r="BG1305" i="1"/>
  <c r="BH1305" i="1" s="1"/>
  <c r="BE1305" i="1"/>
  <c r="BF1305" i="1" s="1"/>
  <c r="BD1305" i="1"/>
  <c r="BC1305" i="1"/>
  <c r="AI1305" i="1"/>
  <c r="BE1304" i="1"/>
  <c r="BG1304" i="1" s="1"/>
  <c r="BD1304" i="1"/>
  <c r="BH1304" i="1" s="1"/>
  <c r="BC1304" i="1"/>
  <c r="AI1304" i="1"/>
  <c r="BE1303" i="1"/>
  <c r="BG1303" i="1" s="1"/>
  <c r="BD1303" i="1"/>
  <c r="BC1303" i="1"/>
  <c r="AI1303" i="1"/>
  <c r="BG1302" i="1"/>
  <c r="BF1302" i="1"/>
  <c r="BE1302" i="1"/>
  <c r="BD1302" i="1"/>
  <c r="BH1302" i="1" s="1"/>
  <c r="BC1302" i="1"/>
  <c r="AI1302" i="1"/>
  <c r="BE1301" i="1"/>
  <c r="BG1301" i="1" s="1"/>
  <c r="BH1301" i="1" s="1"/>
  <c r="BD1301" i="1"/>
  <c r="BC1301" i="1"/>
  <c r="AI1301" i="1"/>
  <c r="BE1300" i="1"/>
  <c r="BD1300" i="1"/>
  <c r="BC1300" i="1"/>
  <c r="AI1300" i="1"/>
  <c r="BF1299" i="1"/>
  <c r="BE1299" i="1"/>
  <c r="BG1299" i="1" s="1"/>
  <c r="BD1299" i="1"/>
  <c r="BC1299" i="1"/>
  <c r="AI1299" i="1"/>
  <c r="BG1298" i="1"/>
  <c r="BH1298" i="1" s="1"/>
  <c r="BE1298" i="1"/>
  <c r="BF1298" i="1" s="1"/>
  <c r="BD1298" i="1"/>
  <c r="BC1298" i="1"/>
  <c r="AI1298" i="1"/>
  <c r="BG1297" i="1"/>
  <c r="BF1297" i="1"/>
  <c r="BJ1297" i="1" s="1"/>
  <c r="BE1297" i="1"/>
  <c r="BD1297" i="1"/>
  <c r="BC1297" i="1"/>
  <c r="AI1297" i="1"/>
  <c r="BE1296" i="1"/>
  <c r="BD1296" i="1"/>
  <c r="BC1296" i="1"/>
  <c r="AI1296" i="1"/>
  <c r="BJ1295" i="1"/>
  <c r="BI1295" i="1"/>
  <c r="BG1295" i="1"/>
  <c r="BH1295" i="1" s="1"/>
  <c r="BF1295" i="1"/>
  <c r="BE1295" i="1"/>
  <c r="BD1295" i="1"/>
  <c r="BC1295" i="1"/>
  <c r="AI1295" i="1"/>
  <c r="BH1294" i="1"/>
  <c r="BE1294" i="1"/>
  <c r="BG1294" i="1" s="1"/>
  <c r="BD1294" i="1"/>
  <c r="BC1294" i="1"/>
  <c r="AI1294" i="1"/>
  <c r="BE1293" i="1"/>
  <c r="BD1293" i="1"/>
  <c r="BC1293" i="1"/>
  <c r="AI1293" i="1"/>
  <c r="BF1292" i="1"/>
  <c r="BE1292" i="1"/>
  <c r="BG1292" i="1" s="1"/>
  <c r="BH1292" i="1" s="1"/>
  <c r="BD1292" i="1"/>
  <c r="BC1292" i="1"/>
  <c r="AI1292" i="1"/>
  <c r="BI1291" i="1"/>
  <c r="BE1291" i="1"/>
  <c r="BF1291" i="1" s="1"/>
  <c r="BJ1291" i="1" s="1"/>
  <c r="BD1291" i="1"/>
  <c r="BC1291" i="1"/>
  <c r="AI1291" i="1"/>
  <c r="BE1290" i="1"/>
  <c r="BG1290" i="1" s="1"/>
  <c r="BD1290" i="1"/>
  <c r="BC1290" i="1"/>
  <c r="AI1290" i="1"/>
  <c r="BG1289" i="1"/>
  <c r="BH1289" i="1" s="1"/>
  <c r="BE1289" i="1"/>
  <c r="BF1289" i="1" s="1"/>
  <c r="BD1289" i="1"/>
  <c r="BC1289" i="1"/>
  <c r="AI1289" i="1"/>
  <c r="BG1288" i="1"/>
  <c r="BF1288" i="1"/>
  <c r="BE1288" i="1"/>
  <c r="BD1288" i="1"/>
  <c r="BH1288" i="1" s="1"/>
  <c r="BC1288" i="1"/>
  <c r="AI1288" i="1"/>
  <c r="BE1287" i="1"/>
  <c r="BG1287" i="1" s="1"/>
  <c r="BD1287" i="1"/>
  <c r="BC1287" i="1"/>
  <c r="BH1287" i="1" s="1"/>
  <c r="AI1287" i="1"/>
  <c r="BG1286" i="1"/>
  <c r="BE1286" i="1"/>
  <c r="BF1286" i="1" s="1"/>
  <c r="BD1286" i="1"/>
  <c r="BC1286" i="1"/>
  <c r="AI1286" i="1"/>
  <c r="BG1285" i="1"/>
  <c r="BE1285" i="1"/>
  <c r="BF1285" i="1" s="1"/>
  <c r="BD1285" i="1"/>
  <c r="BC1285" i="1"/>
  <c r="AI1285" i="1"/>
  <c r="BG1284" i="1"/>
  <c r="BH1284" i="1" s="1"/>
  <c r="BE1284" i="1"/>
  <c r="BF1284" i="1" s="1"/>
  <c r="BJ1284" i="1" s="1"/>
  <c r="BD1284" i="1"/>
  <c r="BC1284" i="1"/>
  <c r="AI1284" i="1"/>
  <c r="BE1283" i="1"/>
  <c r="BG1283" i="1" s="1"/>
  <c r="BD1283" i="1"/>
  <c r="BC1283" i="1"/>
  <c r="AI1283" i="1"/>
  <c r="BE1282" i="1"/>
  <c r="BG1282" i="1" s="1"/>
  <c r="BD1282" i="1"/>
  <c r="BH1282" i="1" s="1"/>
  <c r="BC1282" i="1"/>
  <c r="AI1282" i="1"/>
  <c r="BJ1281" i="1"/>
  <c r="BI1281" i="1"/>
  <c r="BG1281" i="1"/>
  <c r="BH1281" i="1" s="1"/>
  <c r="BF1281" i="1"/>
  <c r="BE1281" i="1"/>
  <c r="BD1281" i="1"/>
  <c r="BC1281" i="1"/>
  <c r="AI1281" i="1"/>
  <c r="BJ1280" i="1"/>
  <c r="BF1280" i="1"/>
  <c r="BI1280" i="1" s="1"/>
  <c r="BE1280" i="1"/>
  <c r="BG1280" i="1" s="1"/>
  <c r="BD1280" i="1"/>
  <c r="BH1280" i="1" s="1"/>
  <c r="BC1280" i="1"/>
  <c r="AI1280" i="1"/>
  <c r="BE1279" i="1"/>
  <c r="BD1279" i="1"/>
  <c r="BC1279" i="1"/>
  <c r="AI1279" i="1"/>
  <c r="BE1278" i="1"/>
  <c r="BG1278" i="1" s="1"/>
  <c r="BH1278" i="1" s="1"/>
  <c r="BD1278" i="1"/>
  <c r="BC1278" i="1"/>
  <c r="AI1278" i="1"/>
  <c r="BE1277" i="1"/>
  <c r="BF1277" i="1" s="1"/>
  <c r="BJ1277" i="1" s="1"/>
  <c r="BD1277" i="1"/>
  <c r="BC1277" i="1"/>
  <c r="AI1277" i="1"/>
  <c r="BE1276" i="1"/>
  <c r="BG1276" i="1" s="1"/>
  <c r="BD1276" i="1"/>
  <c r="BH1276" i="1" s="1"/>
  <c r="BC1276" i="1"/>
  <c r="AI1276" i="1"/>
  <c r="BE1275" i="1"/>
  <c r="BG1275" i="1" s="1"/>
  <c r="BD1275" i="1"/>
  <c r="BC1275" i="1"/>
  <c r="AI1275" i="1"/>
  <c r="BG1274" i="1"/>
  <c r="BF1274" i="1"/>
  <c r="BE1274" i="1"/>
  <c r="BD1274" i="1"/>
  <c r="BC1274" i="1"/>
  <c r="AI1274" i="1"/>
  <c r="BE1273" i="1"/>
  <c r="BG1273" i="1" s="1"/>
  <c r="BD1273" i="1"/>
  <c r="BC1273" i="1"/>
  <c r="BH1273" i="1" s="1"/>
  <c r="AI1273" i="1"/>
  <c r="BE1272" i="1"/>
  <c r="BD1272" i="1"/>
  <c r="BC1272" i="1"/>
  <c r="AI1272" i="1"/>
  <c r="BE1271" i="1"/>
  <c r="BG1271" i="1" s="1"/>
  <c r="BD1271" i="1"/>
  <c r="BC1271" i="1"/>
  <c r="AI1271" i="1"/>
  <c r="BG1270" i="1"/>
  <c r="BH1270" i="1" s="1"/>
  <c r="BE1270" i="1"/>
  <c r="BF1270" i="1" s="1"/>
  <c r="BJ1270" i="1" s="1"/>
  <c r="BD1270" i="1"/>
  <c r="BC1270" i="1"/>
  <c r="AI1270" i="1"/>
  <c r="BE1269" i="1"/>
  <c r="BG1269" i="1" s="1"/>
  <c r="BD1269" i="1"/>
  <c r="BH1269" i="1" s="1"/>
  <c r="BC1269" i="1"/>
  <c r="AI1269" i="1"/>
  <c r="BE1268" i="1"/>
  <c r="BG1268" i="1" s="1"/>
  <c r="BD1268" i="1"/>
  <c r="BH1268" i="1" s="1"/>
  <c r="BC1268" i="1"/>
  <c r="AI1268" i="1"/>
  <c r="BG1267" i="1"/>
  <c r="BH1267" i="1" s="1"/>
  <c r="BF1267" i="1"/>
  <c r="BE1267" i="1"/>
  <c r="BD1267" i="1"/>
  <c r="BC1267" i="1"/>
  <c r="AI1267" i="1"/>
  <c r="BJ1266" i="1"/>
  <c r="BI1266" i="1"/>
  <c r="BH1266" i="1"/>
  <c r="BF1266" i="1"/>
  <c r="BE1266" i="1"/>
  <c r="BG1266" i="1" s="1"/>
  <c r="BD1266" i="1"/>
  <c r="BC1266" i="1"/>
  <c r="AI1266" i="1"/>
  <c r="BE1265" i="1"/>
  <c r="BD1265" i="1"/>
  <c r="BC1265" i="1"/>
  <c r="AI1265" i="1"/>
  <c r="BI1264" i="1"/>
  <c r="BG1264" i="1"/>
  <c r="BH1264" i="1" s="1"/>
  <c r="BF1264" i="1"/>
  <c r="BJ1264" i="1" s="1"/>
  <c r="BE1264" i="1"/>
  <c r="BD1264" i="1"/>
  <c r="BC1264" i="1"/>
  <c r="AI1264" i="1"/>
  <c r="BE1263" i="1"/>
  <c r="BF1263" i="1" s="1"/>
  <c r="BD1263" i="1"/>
  <c r="BC1263" i="1"/>
  <c r="AI1263" i="1"/>
  <c r="BE1262" i="1"/>
  <c r="BG1262" i="1" s="1"/>
  <c r="BD1262" i="1"/>
  <c r="BC1262" i="1"/>
  <c r="AI1262" i="1"/>
  <c r="BE1261" i="1"/>
  <c r="BD1261" i="1"/>
  <c r="BC1261" i="1"/>
  <c r="AI1261" i="1"/>
  <c r="BH1260" i="1"/>
  <c r="BG1260" i="1"/>
  <c r="BF1260" i="1"/>
  <c r="BE1260" i="1"/>
  <c r="BD1260" i="1"/>
  <c r="BC1260" i="1"/>
  <c r="AI1260" i="1"/>
  <c r="BE1259" i="1"/>
  <c r="BG1259" i="1" s="1"/>
  <c r="BD1259" i="1"/>
  <c r="BC1259" i="1"/>
  <c r="BH1259" i="1" s="1"/>
  <c r="AI1259" i="1"/>
  <c r="BH1258" i="1"/>
  <c r="BG1258" i="1"/>
  <c r="BE1258" i="1"/>
  <c r="BF1258" i="1" s="1"/>
  <c r="BD1258" i="1"/>
  <c r="BC1258" i="1"/>
  <c r="AI1258" i="1"/>
  <c r="BE1257" i="1"/>
  <c r="BG1257" i="1" s="1"/>
  <c r="BD1257" i="1"/>
  <c r="BC1257" i="1"/>
  <c r="AI1257" i="1"/>
  <c r="BJ1256" i="1"/>
  <c r="BI1256" i="1"/>
  <c r="BH1256" i="1"/>
  <c r="BG1256" i="1"/>
  <c r="BE1256" i="1"/>
  <c r="BF1256" i="1" s="1"/>
  <c r="BD1256" i="1"/>
  <c r="BC1256" i="1"/>
  <c r="AI1256" i="1"/>
  <c r="BE1255" i="1"/>
  <c r="BD1255" i="1"/>
  <c r="BC1255" i="1"/>
  <c r="AI1255" i="1"/>
  <c r="BF1254" i="1"/>
  <c r="BE1254" i="1"/>
  <c r="BG1254" i="1" s="1"/>
  <c r="BD1254" i="1"/>
  <c r="BH1254" i="1" s="1"/>
  <c r="BC1254" i="1"/>
  <c r="AI1254" i="1"/>
  <c r="BI1253" i="1"/>
  <c r="BG1253" i="1"/>
  <c r="BF1253" i="1"/>
  <c r="BJ1253" i="1" s="1"/>
  <c r="BE1253" i="1"/>
  <c r="BD1253" i="1"/>
  <c r="BH1253" i="1" s="1"/>
  <c r="BC1253" i="1"/>
  <c r="AI1253" i="1"/>
  <c r="BE1252" i="1"/>
  <c r="BG1252" i="1" s="1"/>
  <c r="BD1252" i="1"/>
  <c r="BC1252" i="1"/>
  <c r="AI1252" i="1"/>
  <c r="BH1251" i="1"/>
  <c r="BE1251" i="1"/>
  <c r="BG1251" i="1" s="1"/>
  <c r="BD1251" i="1"/>
  <c r="BC1251" i="1"/>
  <c r="AI1251" i="1"/>
  <c r="BG1250" i="1"/>
  <c r="BF1250" i="1"/>
  <c r="BE1250" i="1"/>
  <c r="BD1250" i="1"/>
  <c r="BC1250" i="1"/>
  <c r="BH1250" i="1" s="1"/>
  <c r="AI1250" i="1"/>
  <c r="BJ1249" i="1"/>
  <c r="BI1249" i="1"/>
  <c r="BH1249" i="1"/>
  <c r="BG1249" i="1"/>
  <c r="BF1249" i="1"/>
  <c r="BE1249" i="1"/>
  <c r="BD1249" i="1"/>
  <c r="BC1249" i="1"/>
  <c r="AI1249" i="1"/>
  <c r="BE1248" i="1"/>
  <c r="BG1248" i="1" s="1"/>
  <c r="BD1248" i="1"/>
  <c r="BC1248" i="1"/>
  <c r="AI1248" i="1"/>
  <c r="BE1247" i="1"/>
  <c r="BD1247" i="1"/>
  <c r="BC1247" i="1"/>
  <c r="AI1247" i="1"/>
  <c r="BI1246" i="1"/>
  <c r="BG1246" i="1"/>
  <c r="BH1246" i="1" s="1"/>
  <c r="BF1246" i="1"/>
  <c r="BJ1246" i="1" s="1"/>
  <c r="BE1246" i="1"/>
  <c r="BD1246" i="1"/>
  <c r="BC1246" i="1"/>
  <c r="AI1246" i="1"/>
  <c r="BE1245" i="1"/>
  <c r="BD1245" i="1"/>
  <c r="BC1245" i="1"/>
  <c r="AI1245" i="1"/>
  <c r="BJ1244" i="1"/>
  <c r="BI1244" i="1"/>
  <c r="BG1244" i="1"/>
  <c r="BE1244" i="1"/>
  <c r="BF1244" i="1" s="1"/>
  <c r="BD1244" i="1"/>
  <c r="BH1244" i="1" s="1"/>
  <c r="BC1244" i="1"/>
  <c r="AI1244" i="1"/>
  <c r="BE1243" i="1"/>
  <c r="BF1243" i="1" s="1"/>
  <c r="BD1243" i="1"/>
  <c r="BC1243" i="1"/>
  <c r="AI1243" i="1"/>
  <c r="BE1242" i="1"/>
  <c r="BF1242" i="1" s="1"/>
  <c r="BD1242" i="1"/>
  <c r="BC1242" i="1"/>
  <c r="AI1242" i="1"/>
  <c r="BH1241" i="1"/>
  <c r="BG1241" i="1"/>
  <c r="BE1241" i="1"/>
  <c r="BF1241" i="1" s="1"/>
  <c r="BD1241" i="1"/>
  <c r="BC1241" i="1"/>
  <c r="AI1241" i="1"/>
  <c r="BG1240" i="1"/>
  <c r="BH1240" i="1" s="1"/>
  <c r="BF1240" i="1"/>
  <c r="BE1240" i="1"/>
  <c r="BD1240" i="1"/>
  <c r="BC1240" i="1"/>
  <c r="AI1240" i="1"/>
  <c r="BJ1239" i="1"/>
  <c r="BG1239" i="1"/>
  <c r="BF1239" i="1"/>
  <c r="BI1239" i="1" s="1"/>
  <c r="BE1239" i="1"/>
  <c r="BD1239" i="1"/>
  <c r="BC1239" i="1"/>
  <c r="AI1239" i="1"/>
  <c r="BE1238" i="1"/>
  <c r="BG1238" i="1" s="1"/>
  <c r="BH1238" i="1" s="1"/>
  <c r="BD1238" i="1"/>
  <c r="BC1238" i="1"/>
  <c r="AI1238" i="1"/>
  <c r="BE1237" i="1"/>
  <c r="BG1237" i="1" s="1"/>
  <c r="BD1237" i="1"/>
  <c r="BH1237" i="1" s="1"/>
  <c r="BC1237" i="1"/>
  <c r="AI1237" i="1"/>
  <c r="BJ1236" i="1"/>
  <c r="BI1236" i="1"/>
  <c r="BG1236" i="1"/>
  <c r="BF1236" i="1"/>
  <c r="BE1236" i="1"/>
  <c r="BD1236" i="1"/>
  <c r="BC1236" i="1"/>
  <c r="BH1236" i="1" s="1"/>
  <c r="AI1236" i="1"/>
  <c r="BG1235" i="1"/>
  <c r="BH1235" i="1" s="1"/>
  <c r="BF1235" i="1"/>
  <c r="BJ1235" i="1" s="1"/>
  <c r="BE1235" i="1"/>
  <c r="BD1235" i="1"/>
  <c r="BC1235" i="1"/>
  <c r="AI1235" i="1"/>
  <c r="BE1234" i="1"/>
  <c r="BD1234" i="1"/>
  <c r="BC1234" i="1"/>
  <c r="AI1234" i="1"/>
  <c r="BG1233" i="1"/>
  <c r="BH1233" i="1" s="1"/>
  <c r="BF1233" i="1"/>
  <c r="BJ1233" i="1" s="1"/>
  <c r="BE1233" i="1"/>
  <c r="BD1233" i="1"/>
  <c r="BC1233" i="1"/>
  <c r="AI1233" i="1"/>
  <c r="BF1232" i="1"/>
  <c r="BE1232" i="1"/>
  <c r="BG1232" i="1" s="1"/>
  <c r="BD1232" i="1"/>
  <c r="BC1232" i="1"/>
  <c r="AI1232" i="1"/>
  <c r="BE1231" i="1"/>
  <c r="BG1231" i="1" s="1"/>
  <c r="BD1231" i="1"/>
  <c r="BC1231" i="1"/>
  <c r="AI1231" i="1"/>
  <c r="BG1230" i="1"/>
  <c r="BF1230" i="1"/>
  <c r="BJ1230" i="1" s="1"/>
  <c r="BE1230" i="1"/>
  <c r="BD1230" i="1"/>
  <c r="BH1230" i="1" s="1"/>
  <c r="BC1230" i="1"/>
  <c r="AI1230" i="1"/>
  <c r="BH1229" i="1"/>
  <c r="BG1229" i="1"/>
  <c r="BE1229" i="1"/>
  <c r="BF1229" i="1" s="1"/>
  <c r="BD1229" i="1"/>
  <c r="BC1229" i="1"/>
  <c r="AI1229" i="1"/>
  <c r="BJ1228" i="1"/>
  <c r="BI1228" i="1"/>
  <c r="BE1228" i="1"/>
  <c r="BF1228" i="1" s="1"/>
  <c r="BD1228" i="1"/>
  <c r="BC1228" i="1"/>
  <c r="AI1228" i="1"/>
  <c r="BJ1227" i="1"/>
  <c r="BI1227" i="1"/>
  <c r="BG1227" i="1"/>
  <c r="BF1227" i="1"/>
  <c r="BE1227" i="1"/>
  <c r="BD1227" i="1"/>
  <c r="BH1227" i="1" s="1"/>
  <c r="BC1227" i="1"/>
  <c r="AI1227" i="1"/>
  <c r="BE1226" i="1"/>
  <c r="BD1226" i="1"/>
  <c r="BC1226" i="1"/>
  <c r="AI1226" i="1"/>
  <c r="BJ1225" i="1"/>
  <c r="BI1225" i="1"/>
  <c r="BH1225" i="1"/>
  <c r="BG1225" i="1"/>
  <c r="BF1225" i="1"/>
  <c r="BE1225" i="1"/>
  <c r="BD1225" i="1"/>
  <c r="BC1225" i="1"/>
  <c r="AI1225" i="1"/>
  <c r="BE1224" i="1"/>
  <c r="BG1224" i="1" s="1"/>
  <c r="BD1224" i="1"/>
  <c r="BC1224" i="1"/>
  <c r="AI1224" i="1"/>
  <c r="BJ1223" i="1"/>
  <c r="BG1223" i="1"/>
  <c r="BF1223" i="1"/>
  <c r="BI1223" i="1" s="1"/>
  <c r="BE1223" i="1"/>
  <c r="BD1223" i="1"/>
  <c r="BC1223" i="1"/>
  <c r="BH1223" i="1" s="1"/>
  <c r="AI1223" i="1"/>
  <c r="BE1222" i="1"/>
  <c r="BD1222" i="1"/>
  <c r="BC1222" i="1"/>
  <c r="AI1222" i="1"/>
  <c r="BF1221" i="1"/>
  <c r="BE1221" i="1"/>
  <c r="BG1221" i="1" s="1"/>
  <c r="BD1221" i="1"/>
  <c r="BC1221" i="1"/>
  <c r="AI1221" i="1"/>
  <c r="BG1220" i="1"/>
  <c r="BF1220" i="1"/>
  <c r="BJ1220" i="1" s="1"/>
  <c r="BE1220" i="1"/>
  <c r="BD1220" i="1"/>
  <c r="BC1220" i="1"/>
  <c r="AI1220" i="1"/>
  <c r="BE1219" i="1"/>
  <c r="BG1219" i="1" s="1"/>
  <c r="BD1219" i="1"/>
  <c r="BC1219" i="1"/>
  <c r="AI1219" i="1"/>
  <c r="BE1218" i="1"/>
  <c r="BD1218" i="1"/>
  <c r="BC1218" i="1"/>
  <c r="AI1218" i="1"/>
  <c r="BF1217" i="1"/>
  <c r="BJ1217" i="1" s="1"/>
  <c r="BE1217" i="1"/>
  <c r="BG1217" i="1" s="1"/>
  <c r="BD1217" i="1"/>
  <c r="BH1217" i="1" s="1"/>
  <c r="BC1217" i="1"/>
  <c r="AI1217" i="1"/>
  <c r="BH1216" i="1"/>
  <c r="BG1216" i="1"/>
  <c r="BF1216" i="1"/>
  <c r="BE1216" i="1"/>
  <c r="BD1216" i="1"/>
  <c r="BC1216" i="1"/>
  <c r="AI1216" i="1"/>
  <c r="BJ1215" i="1"/>
  <c r="BI1215" i="1"/>
  <c r="BG1215" i="1"/>
  <c r="BF1215" i="1"/>
  <c r="BE1215" i="1"/>
  <c r="BD1215" i="1"/>
  <c r="BC1215" i="1"/>
  <c r="BH1215" i="1" s="1"/>
  <c r="AI1215" i="1"/>
  <c r="BJ1214" i="1"/>
  <c r="BG1214" i="1"/>
  <c r="BE1214" i="1"/>
  <c r="BF1214" i="1" s="1"/>
  <c r="BI1214" i="1" s="1"/>
  <c r="BD1214" i="1"/>
  <c r="BH1214" i="1" s="1"/>
  <c r="BC1214" i="1"/>
  <c r="AI1214" i="1"/>
  <c r="BE1213" i="1"/>
  <c r="BG1213" i="1" s="1"/>
  <c r="BD1213" i="1"/>
  <c r="BC1213" i="1"/>
  <c r="AI1213" i="1"/>
  <c r="BH1212" i="1"/>
  <c r="BE1212" i="1"/>
  <c r="BG1212" i="1" s="1"/>
  <c r="BD1212" i="1"/>
  <c r="BC1212" i="1"/>
  <c r="AI1212" i="1"/>
  <c r="BI1211" i="1"/>
  <c r="BG1211" i="1"/>
  <c r="BH1211" i="1" s="1"/>
  <c r="BF1211" i="1"/>
  <c r="BJ1211" i="1" s="1"/>
  <c r="BE1211" i="1"/>
  <c r="BD1211" i="1"/>
  <c r="BC1211" i="1"/>
  <c r="AI1211" i="1"/>
  <c r="BI1210" i="1"/>
  <c r="BG1210" i="1"/>
  <c r="BE1210" i="1"/>
  <c r="BF1210" i="1" s="1"/>
  <c r="BJ1210" i="1" s="1"/>
  <c r="BD1210" i="1"/>
  <c r="BH1210" i="1" s="1"/>
  <c r="BC1210" i="1"/>
  <c r="AI1210" i="1"/>
  <c r="BJ1209" i="1"/>
  <c r="BG1209" i="1"/>
  <c r="BH1209" i="1" s="1"/>
  <c r="BE1209" i="1"/>
  <c r="BF1209" i="1" s="1"/>
  <c r="BI1209" i="1" s="1"/>
  <c r="BD1209" i="1"/>
  <c r="BC1209" i="1"/>
  <c r="AI1209" i="1"/>
  <c r="BG1208" i="1"/>
  <c r="BF1208" i="1"/>
  <c r="BE1208" i="1"/>
  <c r="BD1208" i="1"/>
  <c r="BC1208" i="1"/>
  <c r="BH1208" i="1" s="1"/>
  <c r="AI1208" i="1"/>
  <c r="BJ1207" i="1"/>
  <c r="BI1207" i="1"/>
  <c r="BH1207" i="1"/>
  <c r="BG1207" i="1"/>
  <c r="BE1207" i="1"/>
  <c r="BF1207" i="1" s="1"/>
  <c r="BD1207" i="1"/>
  <c r="BC1207" i="1"/>
  <c r="AI1207" i="1"/>
  <c r="BF1206" i="1"/>
  <c r="BE1206" i="1"/>
  <c r="BG1206" i="1" s="1"/>
  <c r="BD1206" i="1"/>
  <c r="BC1206" i="1"/>
  <c r="AI1206" i="1"/>
  <c r="BE1205" i="1"/>
  <c r="BD1205" i="1"/>
  <c r="BC1205" i="1"/>
  <c r="AI1205" i="1"/>
  <c r="BF1204" i="1"/>
  <c r="BE1204" i="1"/>
  <c r="BG1204" i="1" s="1"/>
  <c r="BH1204" i="1" s="1"/>
  <c r="BD1204" i="1"/>
  <c r="BC1204" i="1"/>
  <c r="AI1204" i="1"/>
  <c r="BE1203" i="1"/>
  <c r="BD1203" i="1"/>
  <c r="BC1203" i="1"/>
  <c r="AI1203" i="1"/>
  <c r="BJ1202" i="1"/>
  <c r="BI1202" i="1"/>
  <c r="BG1202" i="1"/>
  <c r="BF1202" i="1"/>
  <c r="BE1202" i="1"/>
  <c r="BD1202" i="1"/>
  <c r="BC1202" i="1"/>
  <c r="BH1202" i="1" s="1"/>
  <c r="AI1202" i="1"/>
  <c r="BE1201" i="1"/>
  <c r="BG1201" i="1" s="1"/>
  <c r="BD1201" i="1"/>
  <c r="BC1201" i="1"/>
  <c r="BH1201" i="1" s="1"/>
  <c r="AI1201" i="1"/>
  <c r="BG1200" i="1"/>
  <c r="BE1200" i="1"/>
  <c r="BF1200" i="1" s="1"/>
  <c r="BD1200" i="1"/>
  <c r="BC1200" i="1"/>
  <c r="AI1200" i="1"/>
  <c r="BJ1199" i="1"/>
  <c r="BI1199" i="1"/>
  <c r="BH1199" i="1"/>
  <c r="BG1199" i="1"/>
  <c r="BF1199" i="1"/>
  <c r="BE1199" i="1"/>
  <c r="BD1199" i="1"/>
  <c r="BC1199" i="1"/>
  <c r="AI1199" i="1"/>
  <c r="BE1198" i="1"/>
  <c r="BG1198" i="1" s="1"/>
  <c r="BD1198" i="1"/>
  <c r="BC1198" i="1"/>
  <c r="AI1198" i="1"/>
  <c r="BJ1197" i="1"/>
  <c r="BI1197" i="1"/>
  <c r="BG1197" i="1"/>
  <c r="BF1197" i="1"/>
  <c r="BE1197" i="1"/>
  <c r="BD1197" i="1"/>
  <c r="BC1197" i="1"/>
  <c r="AI1197" i="1"/>
  <c r="BE1196" i="1"/>
  <c r="BF1196" i="1" s="1"/>
  <c r="BD1196" i="1"/>
  <c r="BC1196" i="1"/>
  <c r="AI1196" i="1"/>
  <c r="BF1195" i="1"/>
  <c r="BE1195" i="1"/>
  <c r="BG1195" i="1" s="1"/>
  <c r="BD1195" i="1"/>
  <c r="BC1195" i="1"/>
  <c r="AI1195" i="1"/>
  <c r="BJ1194" i="1"/>
  <c r="BI1194" i="1"/>
  <c r="BG1194" i="1"/>
  <c r="BH1194" i="1" s="1"/>
  <c r="BE1194" i="1"/>
  <c r="BF1194" i="1" s="1"/>
  <c r="BD1194" i="1"/>
  <c r="BC1194" i="1"/>
  <c r="AI1194" i="1"/>
  <c r="BG1193" i="1"/>
  <c r="BF1193" i="1"/>
  <c r="BJ1193" i="1" s="1"/>
  <c r="BE1193" i="1"/>
  <c r="BD1193" i="1"/>
  <c r="BC1193" i="1"/>
  <c r="AI1193" i="1"/>
  <c r="BE1192" i="1"/>
  <c r="BD1192" i="1"/>
  <c r="BC1192" i="1"/>
  <c r="AI1192" i="1"/>
  <c r="BE1191" i="1"/>
  <c r="BG1191" i="1" s="1"/>
  <c r="BH1191" i="1" s="1"/>
  <c r="BD1191" i="1"/>
  <c r="BC1191" i="1"/>
  <c r="AI1191" i="1"/>
  <c r="BH1190" i="1"/>
  <c r="BG1190" i="1"/>
  <c r="BE1190" i="1"/>
  <c r="BF1190" i="1" s="1"/>
  <c r="BJ1190" i="1" s="1"/>
  <c r="BD1190" i="1"/>
  <c r="BC1190" i="1"/>
  <c r="AI1190" i="1"/>
  <c r="BG1189" i="1"/>
  <c r="BE1189" i="1"/>
  <c r="BF1189" i="1" s="1"/>
  <c r="BD1189" i="1"/>
  <c r="BC1189" i="1"/>
  <c r="AI1189" i="1"/>
  <c r="BJ1188" i="1"/>
  <c r="BI1188" i="1"/>
  <c r="BG1188" i="1"/>
  <c r="BF1188" i="1"/>
  <c r="BE1188" i="1"/>
  <c r="BD1188" i="1"/>
  <c r="BH1188" i="1" s="1"/>
  <c r="BC1188" i="1"/>
  <c r="AI1188" i="1"/>
  <c r="BE1187" i="1"/>
  <c r="BG1187" i="1" s="1"/>
  <c r="BD1187" i="1"/>
  <c r="BC1187" i="1"/>
  <c r="AI1187" i="1"/>
  <c r="BJ1186" i="1"/>
  <c r="BI1186" i="1"/>
  <c r="BG1186" i="1"/>
  <c r="BF1186" i="1"/>
  <c r="BE1186" i="1"/>
  <c r="BD1186" i="1"/>
  <c r="BC1186" i="1"/>
  <c r="BH1186" i="1" s="1"/>
  <c r="AI1186" i="1"/>
  <c r="BH1185" i="1"/>
  <c r="BG1185" i="1"/>
  <c r="BF1185" i="1"/>
  <c r="BE1185" i="1"/>
  <c r="BD1185" i="1"/>
  <c r="BC1185" i="1"/>
  <c r="AI1185" i="1"/>
  <c r="BE1184" i="1"/>
  <c r="BF1184" i="1" s="1"/>
  <c r="BD1184" i="1"/>
  <c r="BC1184" i="1"/>
  <c r="AI1184" i="1"/>
  <c r="BJ1183" i="1"/>
  <c r="BI1183" i="1"/>
  <c r="BG1183" i="1"/>
  <c r="BH1183" i="1" s="1"/>
  <c r="BE1183" i="1"/>
  <c r="BF1183" i="1" s="1"/>
  <c r="BD1183" i="1"/>
  <c r="BC1183" i="1"/>
  <c r="AI1183" i="1"/>
  <c r="BE1182" i="1"/>
  <c r="BD1182" i="1"/>
  <c r="BC1182" i="1"/>
  <c r="AI1182" i="1"/>
  <c r="BF1181" i="1"/>
  <c r="BE1181" i="1"/>
  <c r="BG1181" i="1" s="1"/>
  <c r="BD1181" i="1"/>
  <c r="BC1181" i="1"/>
  <c r="AI1181" i="1"/>
  <c r="BG1180" i="1"/>
  <c r="BH1180" i="1" s="1"/>
  <c r="BF1180" i="1"/>
  <c r="BI1180" i="1" s="1"/>
  <c r="BE1180" i="1"/>
  <c r="BD1180" i="1"/>
  <c r="BC1180" i="1"/>
  <c r="AI1180" i="1"/>
  <c r="BE1179" i="1"/>
  <c r="BD1179" i="1"/>
  <c r="BC1179" i="1"/>
  <c r="AI1179" i="1"/>
  <c r="BE1178" i="1"/>
  <c r="BD1178" i="1"/>
  <c r="BC1178" i="1"/>
  <c r="AI1178" i="1"/>
  <c r="BE1177" i="1"/>
  <c r="BD1177" i="1"/>
  <c r="BC1177" i="1"/>
  <c r="AI1177" i="1"/>
  <c r="BG1176" i="1"/>
  <c r="BH1176" i="1" s="1"/>
  <c r="BF1176" i="1"/>
  <c r="BJ1176" i="1" s="1"/>
  <c r="BE1176" i="1"/>
  <c r="BD1176" i="1"/>
  <c r="BC1176" i="1"/>
  <c r="AI1176" i="1"/>
  <c r="BE1175" i="1"/>
  <c r="BG1175" i="1" s="1"/>
  <c r="BD1175" i="1"/>
  <c r="BC1175" i="1"/>
  <c r="AI1175" i="1"/>
  <c r="BE1174" i="1"/>
  <c r="BG1174" i="1" s="1"/>
  <c r="BH1174" i="1" s="1"/>
  <c r="BD1174" i="1"/>
  <c r="BC1174" i="1"/>
  <c r="AI1174" i="1"/>
  <c r="BE1173" i="1"/>
  <c r="BF1173" i="1" s="1"/>
  <c r="BD1173" i="1"/>
  <c r="BC1173" i="1"/>
  <c r="AI1173" i="1"/>
  <c r="BJ1172" i="1"/>
  <c r="BI1172" i="1"/>
  <c r="BH1172" i="1"/>
  <c r="BG1172" i="1"/>
  <c r="BF1172" i="1"/>
  <c r="BE1172" i="1"/>
  <c r="BD1172" i="1"/>
  <c r="BC1172" i="1"/>
  <c r="AI1172" i="1"/>
  <c r="BG1171" i="1"/>
  <c r="BF1171" i="1"/>
  <c r="BE1171" i="1"/>
  <c r="BD1171" i="1"/>
  <c r="BH1171" i="1" s="1"/>
  <c r="BC1171" i="1"/>
  <c r="AI1171" i="1"/>
  <c r="BE1170" i="1"/>
  <c r="BG1170" i="1" s="1"/>
  <c r="BD1170" i="1"/>
  <c r="BC1170" i="1"/>
  <c r="AI1170" i="1"/>
  <c r="BG1169" i="1"/>
  <c r="BH1169" i="1" s="1"/>
  <c r="BE1169" i="1"/>
  <c r="BF1169" i="1" s="1"/>
  <c r="BJ1169" i="1" s="1"/>
  <c r="BD1169" i="1"/>
  <c r="BC1169" i="1"/>
  <c r="AI1169" i="1"/>
  <c r="BF1168" i="1"/>
  <c r="BE1168" i="1"/>
  <c r="BG1168" i="1" s="1"/>
  <c r="BD1168" i="1"/>
  <c r="BC1168" i="1"/>
  <c r="AI1168" i="1"/>
  <c r="BE1167" i="1"/>
  <c r="BG1167" i="1" s="1"/>
  <c r="BD1167" i="1"/>
  <c r="BC1167" i="1"/>
  <c r="AI1167" i="1"/>
  <c r="BH1166" i="1"/>
  <c r="BG1166" i="1"/>
  <c r="BF1166" i="1"/>
  <c r="BE1166" i="1"/>
  <c r="BD1166" i="1"/>
  <c r="BC1166" i="1"/>
  <c r="AI1166" i="1"/>
  <c r="BJ1165" i="1"/>
  <c r="BI1165" i="1"/>
  <c r="BG1165" i="1"/>
  <c r="BH1165" i="1" s="1"/>
  <c r="BF1165" i="1"/>
  <c r="BE1165" i="1"/>
  <c r="BD1165" i="1"/>
  <c r="BC1165" i="1"/>
  <c r="AI1165" i="1"/>
  <c r="BE1164" i="1"/>
  <c r="BD1164" i="1"/>
  <c r="BC1164" i="1"/>
  <c r="AI1164" i="1"/>
  <c r="BJ1163" i="1"/>
  <c r="BI1163" i="1"/>
  <c r="BG1163" i="1"/>
  <c r="BH1163" i="1" s="1"/>
  <c r="BE1163" i="1"/>
  <c r="BF1163" i="1" s="1"/>
  <c r="BD1163" i="1"/>
  <c r="BC1163" i="1"/>
  <c r="AI1163" i="1"/>
  <c r="BE1162" i="1"/>
  <c r="BG1162" i="1" s="1"/>
  <c r="BD1162" i="1"/>
  <c r="BC1162" i="1"/>
  <c r="AI1162" i="1"/>
  <c r="BI1161" i="1"/>
  <c r="BG1161" i="1"/>
  <c r="BE1161" i="1"/>
  <c r="BF1161" i="1" s="1"/>
  <c r="BJ1161" i="1" s="1"/>
  <c r="BD1161" i="1"/>
  <c r="BH1161" i="1" s="1"/>
  <c r="BC1161" i="1"/>
  <c r="AI1161" i="1"/>
  <c r="BE1160" i="1"/>
  <c r="BG1160" i="1" s="1"/>
  <c r="BD1160" i="1"/>
  <c r="BH1160" i="1" s="1"/>
  <c r="BC1160" i="1"/>
  <c r="AI1160" i="1"/>
  <c r="BG1159" i="1"/>
  <c r="BE1159" i="1"/>
  <c r="BF1159" i="1" s="1"/>
  <c r="BD1159" i="1"/>
  <c r="BC1159" i="1"/>
  <c r="AI1159" i="1"/>
  <c r="BJ1158" i="1"/>
  <c r="BI1158" i="1"/>
  <c r="BH1158" i="1"/>
  <c r="BG1158" i="1"/>
  <c r="BF1158" i="1"/>
  <c r="BE1158" i="1"/>
  <c r="BD1158" i="1"/>
  <c r="BC1158" i="1"/>
  <c r="AI1158" i="1"/>
  <c r="BE1157" i="1"/>
  <c r="BG1157" i="1" s="1"/>
  <c r="BD1157" i="1"/>
  <c r="BH1157" i="1" s="1"/>
  <c r="BC1157" i="1"/>
  <c r="AI1157" i="1"/>
  <c r="BE1156" i="1"/>
  <c r="BD1156" i="1"/>
  <c r="BC1156" i="1"/>
  <c r="AI1156" i="1"/>
  <c r="BJ1155" i="1"/>
  <c r="BE1155" i="1"/>
  <c r="BF1155" i="1" s="1"/>
  <c r="BI1155" i="1" s="1"/>
  <c r="BD1155" i="1"/>
  <c r="BC1155" i="1"/>
  <c r="AI1155" i="1"/>
  <c r="BE1154" i="1"/>
  <c r="BD1154" i="1"/>
  <c r="BC1154" i="1"/>
  <c r="AI1154" i="1"/>
  <c r="BI1153" i="1"/>
  <c r="BG1153" i="1"/>
  <c r="BF1153" i="1"/>
  <c r="BJ1153" i="1" s="1"/>
  <c r="BE1153" i="1"/>
  <c r="BD1153" i="1"/>
  <c r="BC1153" i="1"/>
  <c r="AI1153" i="1"/>
  <c r="BJ1152" i="1"/>
  <c r="BG1152" i="1"/>
  <c r="BF1152" i="1"/>
  <c r="BI1152" i="1" s="1"/>
  <c r="BE1152" i="1"/>
  <c r="BD1152" i="1"/>
  <c r="BH1152" i="1" s="1"/>
  <c r="BC1152" i="1"/>
  <c r="AI1152" i="1"/>
  <c r="BE1151" i="1"/>
  <c r="BD1151" i="1"/>
  <c r="BC1151" i="1"/>
  <c r="AI1151" i="1"/>
  <c r="BE1150" i="1"/>
  <c r="BD1150" i="1"/>
  <c r="BC1150" i="1"/>
  <c r="AI1150" i="1"/>
  <c r="BE1149" i="1"/>
  <c r="BD1149" i="1"/>
  <c r="BC1149" i="1"/>
  <c r="AI1149" i="1"/>
  <c r="BJ1148" i="1"/>
  <c r="BI1148" i="1"/>
  <c r="BG1148" i="1"/>
  <c r="BH1148" i="1" s="1"/>
  <c r="BE1148" i="1"/>
  <c r="BF1148" i="1" s="1"/>
  <c r="BD1148" i="1"/>
  <c r="BC1148" i="1"/>
  <c r="AI1148" i="1"/>
  <c r="BI1147" i="1"/>
  <c r="BG1147" i="1"/>
  <c r="BE1147" i="1"/>
  <c r="BF1147" i="1" s="1"/>
  <c r="BJ1147" i="1" s="1"/>
  <c r="BD1147" i="1"/>
  <c r="BC1147" i="1"/>
  <c r="AI1147" i="1"/>
  <c r="BJ1146" i="1"/>
  <c r="BI1146" i="1"/>
  <c r="BG1146" i="1"/>
  <c r="BF1146" i="1"/>
  <c r="BE1146" i="1"/>
  <c r="BD1146" i="1"/>
  <c r="BH1146" i="1" s="1"/>
  <c r="BC1146" i="1"/>
  <c r="AI1146" i="1"/>
  <c r="BH1145" i="1"/>
  <c r="BG1145" i="1"/>
  <c r="BE1145" i="1"/>
  <c r="BF1145" i="1" s="1"/>
  <c r="BD1145" i="1"/>
  <c r="BC1145" i="1"/>
  <c r="AI1145" i="1"/>
  <c r="BG1144" i="1"/>
  <c r="BF1144" i="1"/>
  <c r="BJ1144" i="1" s="1"/>
  <c r="BE1144" i="1"/>
  <c r="BD1144" i="1"/>
  <c r="BC1144" i="1"/>
  <c r="AI1144" i="1"/>
  <c r="BJ1143" i="1"/>
  <c r="BI1143" i="1"/>
  <c r="BH1143" i="1"/>
  <c r="BG1143" i="1"/>
  <c r="BE1143" i="1"/>
  <c r="BF1143" i="1" s="1"/>
  <c r="BD1143" i="1"/>
  <c r="BC1143" i="1"/>
  <c r="AI1143" i="1"/>
  <c r="BE1142" i="1"/>
  <c r="BF1142" i="1" s="1"/>
  <c r="BD1142" i="1"/>
  <c r="BC1142" i="1"/>
  <c r="AI1142" i="1"/>
  <c r="BJ1141" i="1"/>
  <c r="BG1141" i="1"/>
  <c r="BE1141" i="1"/>
  <c r="BF1141" i="1" s="1"/>
  <c r="BI1141" i="1" s="1"/>
  <c r="BD1141" i="1"/>
  <c r="BC1141" i="1"/>
  <c r="BH1141" i="1" s="1"/>
  <c r="AI1141" i="1"/>
  <c r="BE1140" i="1"/>
  <c r="BG1140" i="1" s="1"/>
  <c r="BD1140" i="1"/>
  <c r="BH1140" i="1" s="1"/>
  <c r="BC1140" i="1"/>
  <c r="AI1140" i="1"/>
  <c r="BF1139" i="1"/>
  <c r="BE1139" i="1"/>
  <c r="BG1139" i="1" s="1"/>
  <c r="BD1139" i="1"/>
  <c r="BH1139" i="1" s="1"/>
  <c r="BC1139" i="1"/>
  <c r="AI1139" i="1"/>
  <c r="BH1138" i="1"/>
  <c r="BG1138" i="1"/>
  <c r="BF1138" i="1"/>
  <c r="BE1138" i="1"/>
  <c r="BD1138" i="1"/>
  <c r="BC1138" i="1"/>
  <c r="AI1138" i="1"/>
  <c r="BE1137" i="1"/>
  <c r="BG1137" i="1" s="1"/>
  <c r="BD1137" i="1"/>
  <c r="BC1137" i="1"/>
  <c r="AI1137" i="1"/>
  <c r="BJ1136" i="1"/>
  <c r="BF1136" i="1"/>
  <c r="BI1136" i="1" s="1"/>
  <c r="BE1136" i="1"/>
  <c r="BG1136" i="1" s="1"/>
  <c r="BD1136" i="1"/>
  <c r="BH1136" i="1" s="1"/>
  <c r="BC1136" i="1"/>
  <c r="AI1136" i="1"/>
  <c r="BE1135" i="1"/>
  <c r="BG1135" i="1" s="1"/>
  <c r="BD1135" i="1"/>
  <c r="BC1135" i="1"/>
  <c r="AI1135" i="1"/>
  <c r="BE1134" i="1"/>
  <c r="BF1134" i="1" s="1"/>
  <c r="BD1134" i="1"/>
  <c r="BC1134" i="1"/>
  <c r="AI1134" i="1"/>
  <c r="BJ1133" i="1"/>
  <c r="BG1133" i="1"/>
  <c r="BE1133" i="1"/>
  <c r="BF1133" i="1" s="1"/>
  <c r="BI1133" i="1" s="1"/>
  <c r="BD1133" i="1"/>
  <c r="BC1133" i="1"/>
  <c r="AI1133" i="1"/>
  <c r="BE1132" i="1"/>
  <c r="BG1132" i="1" s="1"/>
  <c r="BD1132" i="1"/>
  <c r="BH1132" i="1" s="1"/>
  <c r="BC1132" i="1"/>
  <c r="AI1132" i="1"/>
  <c r="BI1131" i="1"/>
  <c r="BF1131" i="1"/>
  <c r="BJ1131" i="1" s="1"/>
  <c r="BE1131" i="1"/>
  <c r="BG1131" i="1" s="1"/>
  <c r="BD1131" i="1"/>
  <c r="BC1131" i="1"/>
  <c r="BH1131" i="1" s="1"/>
  <c r="AI1131" i="1"/>
  <c r="BJ1130" i="1"/>
  <c r="BH1130" i="1"/>
  <c r="BG1130" i="1"/>
  <c r="BF1130" i="1"/>
  <c r="BI1130" i="1" s="1"/>
  <c r="BE1130" i="1"/>
  <c r="BD1130" i="1"/>
  <c r="BC1130" i="1"/>
  <c r="AI1130" i="1"/>
  <c r="BG1129" i="1"/>
  <c r="BE1129" i="1"/>
  <c r="BF1129" i="1" s="1"/>
  <c r="BD1129" i="1"/>
  <c r="BC1129" i="1"/>
  <c r="AI1129" i="1"/>
  <c r="BJ1128" i="1"/>
  <c r="BG1128" i="1"/>
  <c r="BH1128" i="1" s="1"/>
  <c r="BF1128" i="1"/>
  <c r="BI1128" i="1" s="1"/>
  <c r="BE1128" i="1"/>
  <c r="BD1128" i="1"/>
  <c r="BC1128" i="1"/>
  <c r="AI1128" i="1"/>
  <c r="BE1127" i="1"/>
  <c r="BF1127" i="1" s="1"/>
  <c r="BI1127" i="1" s="1"/>
  <c r="BD1127" i="1"/>
  <c r="BC1127" i="1"/>
  <c r="AI1127" i="1"/>
  <c r="BJ1126" i="1"/>
  <c r="BI1126" i="1"/>
  <c r="BG1126" i="1"/>
  <c r="BF1126" i="1"/>
  <c r="BE1126" i="1"/>
  <c r="BD1126" i="1"/>
  <c r="BH1126" i="1" s="1"/>
  <c r="BC1126" i="1"/>
  <c r="AI1126" i="1"/>
  <c r="BE1125" i="1"/>
  <c r="BD1125" i="1"/>
  <c r="BC1125" i="1"/>
  <c r="AI1125" i="1"/>
  <c r="BG1124" i="1"/>
  <c r="BF1124" i="1"/>
  <c r="BE1124" i="1"/>
  <c r="BD1124" i="1"/>
  <c r="BH1124" i="1" s="1"/>
  <c r="BC1124" i="1"/>
  <c r="AI1124" i="1"/>
  <c r="BG1123" i="1"/>
  <c r="BH1123" i="1" s="1"/>
  <c r="BF1123" i="1"/>
  <c r="BE1123" i="1"/>
  <c r="BD1123" i="1"/>
  <c r="BC1123" i="1"/>
  <c r="AI1123" i="1"/>
  <c r="BF1122" i="1"/>
  <c r="BI1122" i="1" s="1"/>
  <c r="BE1122" i="1"/>
  <c r="BG1122" i="1" s="1"/>
  <c r="BD1122" i="1"/>
  <c r="BH1122" i="1" s="1"/>
  <c r="BC1122" i="1"/>
  <c r="AI1122" i="1"/>
  <c r="BJ1121" i="1"/>
  <c r="BI1121" i="1"/>
  <c r="BG1121" i="1"/>
  <c r="BF1121" i="1"/>
  <c r="BE1121" i="1"/>
  <c r="BD1121" i="1"/>
  <c r="BH1121" i="1" s="1"/>
  <c r="BC1121" i="1"/>
  <c r="AI1121" i="1"/>
  <c r="BG1120" i="1"/>
  <c r="BH1120" i="1" s="1"/>
  <c r="BE1120" i="1"/>
  <c r="BF1120" i="1" s="1"/>
  <c r="BD1120" i="1"/>
  <c r="BC1120" i="1"/>
  <c r="AI1120" i="1"/>
  <c r="BE1119" i="1"/>
  <c r="BD1119" i="1"/>
  <c r="BC1119" i="1"/>
  <c r="AI1119" i="1"/>
  <c r="BJ1118" i="1"/>
  <c r="BI1118" i="1"/>
  <c r="BH1118" i="1"/>
  <c r="BG1118" i="1"/>
  <c r="BE1118" i="1"/>
  <c r="BF1118" i="1" s="1"/>
  <c r="BD1118" i="1"/>
  <c r="BC1118" i="1"/>
  <c r="AI1118" i="1"/>
  <c r="BI1117" i="1"/>
  <c r="BE1117" i="1"/>
  <c r="BF1117" i="1" s="1"/>
  <c r="BJ1117" i="1" s="1"/>
  <c r="BD1117" i="1"/>
  <c r="BC1117" i="1"/>
  <c r="AI1117" i="1"/>
  <c r="BF1116" i="1"/>
  <c r="BE1116" i="1"/>
  <c r="BG1116" i="1" s="1"/>
  <c r="BD1116" i="1"/>
  <c r="BC1116" i="1"/>
  <c r="AI1116" i="1"/>
  <c r="BJ1115" i="1"/>
  <c r="BI1115" i="1"/>
  <c r="BG1115" i="1"/>
  <c r="BH1115" i="1" s="1"/>
  <c r="BF1115" i="1"/>
  <c r="BE1115" i="1"/>
  <c r="BD1115" i="1"/>
  <c r="BC1115" i="1"/>
  <c r="AI1115" i="1"/>
  <c r="BJ1114" i="1"/>
  <c r="BF1114" i="1"/>
  <c r="BI1114" i="1" s="1"/>
  <c r="BE1114" i="1"/>
  <c r="BG1114" i="1" s="1"/>
  <c r="BD1114" i="1"/>
  <c r="BC1114" i="1"/>
  <c r="BH1114" i="1" s="1"/>
  <c r="AI1114" i="1"/>
  <c r="BE1113" i="1"/>
  <c r="BD1113" i="1"/>
  <c r="BC1113" i="1"/>
  <c r="AI1113" i="1"/>
  <c r="BJ1112" i="1"/>
  <c r="BI1112" i="1"/>
  <c r="BH1112" i="1"/>
  <c r="BF1112" i="1"/>
  <c r="BE1112" i="1"/>
  <c r="BG1112" i="1" s="1"/>
  <c r="BD1112" i="1"/>
  <c r="BC1112" i="1"/>
  <c r="AI1112" i="1"/>
  <c r="BF1111" i="1"/>
  <c r="BE1111" i="1"/>
  <c r="BG1111" i="1" s="1"/>
  <c r="BD1111" i="1"/>
  <c r="BC1111" i="1"/>
  <c r="AI1111" i="1"/>
  <c r="BJ1110" i="1"/>
  <c r="BI1110" i="1"/>
  <c r="BG1110" i="1"/>
  <c r="BF1110" i="1"/>
  <c r="BE1110" i="1"/>
  <c r="BD1110" i="1"/>
  <c r="BH1110" i="1" s="1"/>
  <c r="BC1110" i="1"/>
  <c r="AI1110" i="1"/>
  <c r="BH1109" i="1"/>
  <c r="BG1109" i="1"/>
  <c r="BE1109" i="1"/>
  <c r="BF1109" i="1" s="1"/>
  <c r="BD1109" i="1"/>
  <c r="BC1109" i="1"/>
  <c r="AI1109" i="1"/>
  <c r="BE1108" i="1"/>
  <c r="BD1108" i="1"/>
  <c r="BC1108" i="1"/>
  <c r="AI1108" i="1"/>
  <c r="BJ1107" i="1"/>
  <c r="BI1107" i="1"/>
  <c r="BF1107" i="1"/>
  <c r="BE1107" i="1"/>
  <c r="BG1107" i="1" s="1"/>
  <c r="BH1107" i="1" s="1"/>
  <c r="BD1107" i="1"/>
  <c r="BC1107" i="1"/>
  <c r="AI1107" i="1"/>
  <c r="BG1106" i="1"/>
  <c r="BF1106" i="1"/>
  <c r="BE1106" i="1"/>
  <c r="BD1106" i="1"/>
  <c r="BH1106" i="1" s="1"/>
  <c r="BC1106" i="1"/>
  <c r="AI1106" i="1"/>
  <c r="BG1105" i="1"/>
  <c r="BE1105" i="1"/>
  <c r="BF1105" i="1" s="1"/>
  <c r="BD1105" i="1"/>
  <c r="BH1105" i="1" s="1"/>
  <c r="BC1105" i="1"/>
  <c r="AI1105" i="1"/>
  <c r="BH1104" i="1"/>
  <c r="BG1104" i="1"/>
  <c r="BE1104" i="1"/>
  <c r="BF1104" i="1" s="1"/>
  <c r="BD1104" i="1"/>
  <c r="BC1104" i="1"/>
  <c r="AI1104" i="1"/>
  <c r="BH1103" i="1"/>
  <c r="BG1103" i="1"/>
  <c r="BF1103" i="1"/>
  <c r="BE1103" i="1"/>
  <c r="BD1103" i="1"/>
  <c r="BC1103" i="1"/>
  <c r="AI1103" i="1"/>
  <c r="BF1102" i="1"/>
  <c r="BE1102" i="1"/>
  <c r="BG1102" i="1" s="1"/>
  <c r="BD1102" i="1"/>
  <c r="BH1102" i="1" s="1"/>
  <c r="BC1102" i="1"/>
  <c r="AI1102" i="1"/>
  <c r="BG1101" i="1"/>
  <c r="BH1101" i="1" s="1"/>
  <c r="BF1101" i="1"/>
  <c r="BE1101" i="1"/>
  <c r="BD1101" i="1"/>
  <c r="BC1101" i="1"/>
  <c r="AI1101" i="1"/>
  <c r="BE1100" i="1"/>
  <c r="BF1100" i="1" s="1"/>
  <c r="BI1100" i="1" s="1"/>
  <c r="BD1100" i="1"/>
  <c r="BC1100" i="1"/>
  <c r="AI1100" i="1"/>
  <c r="BE1099" i="1"/>
  <c r="BD1099" i="1"/>
  <c r="BC1099" i="1"/>
  <c r="AI1099" i="1"/>
  <c r="BI1098" i="1"/>
  <c r="BG1098" i="1"/>
  <c r="BH1098" i="1" s="1"/>
  <c r="BE1098" i="1"/>
  <c r="BF1098" i="1" s="1"/>
  <c r="BJ1098" i="1" s="1"/>
  <c r="BD1098" i="1"/>
  <c r="BC1098" i="1"/>
  <c r="AI1098" i="1"/>
  <c r="BG1097" i="1"/>
  <c r="BE1097" i="1"/>
  <c r="BF1097" i="1" s="1"/>
  <c r="BD1097" i="1"/>
  <c r="BC1097" i="1"/>
  <c r="AI1097" i="1"/>
  <c r="BJ1096" i="1"/>
  <c r="BI1096" i="1"/>
  <c r="BG1096" i="1"/>
  <c r="BF1096" i="1"/>
  <c r="BE1096" i="1"/>
  <c r="BD1096" i="1"/>
  <c r="BH1096" i="1" s="1"/>
  <c r="BC1096" i="1"/>
  <c r="AI1096" i="1"/>
  <c r="BE1095" i="1"/>
  <c r="BD1095" i="1"/>
  <c r="BC1095" i="1"/>
  <c r="AI1095" i="1"/>
  <c r="BH1094" i="1"/>
  <c r="BG1094" i="1"/>
  <c r="BF1094" i="1"/>
  <c r="BE1094" i="1"/>
  <c r="BD1094" i="1"/>
  <c r="BC1094" i="1"/>
  <c r="AI1094" i="1"/>
  <c r="BJ1093" i="1"/>
  <c r="BI1093" i="1"/>
  <c r="BF1093" i="1"/>
  <c r="BE1093" i="1"/>
  <c r="BG1093" i="1" s="1"/>
  <c r="BH1093" i="1" s="1"/>
  <c r="BD1093" i="1"/>
  <c r="BC1093" i="1"/>
  <c r="AI1093" i="1"/>
  <c r="BJ1092" i="1"/>
  <c r="BI1092" i="1"/>
  <c r="BH1092" i="1"/>
  <c r="BG1092" i="1"/>
  <c r="BF1092" i="1"/>
  <c r="BE1092" i="1"/>
  <c r="BD1092" i="1"/>
  <c r="BC1092" i="1"/>
  <c r="AI1092" i="1"/>
  <c r="BE1091" i="1"/>
  <c r="BD1091" i="1"/>
  <c r="BC1091" i="1"/>
  <c r="AI1091" i="1"/>
  <c r="BJ1090" i="1"/>
  <c r="BI1090" i="1"/>
  <c r="BG1090" i="1"/>
  <c r="BH1090" i="1" s="1"/>
  <c r="BE1090" i="1"/>
  <c r="BF1090" i="1" s="1"/>
  <c r="BD1090" i="1"/>
  <c r="BC1090" i="1"/>
  <c r="AI1090" i="1"/>
  <c r="BE1089" i="1"/>
  <c r="BG1089" i="1" s="1"/>
  <c r="BD1089" i="1"/>
  <c r="BH1089" i="1" s="1"/>
  <c r="BC1089" i="1"/>
  <c r="AI1089" i="1"/>
  <c r="BF1088" i="1"/>
  <c r="BE1088" i="1"/>
  <c r="BG1088" i="1" s="1"/>
  <c r="BD1088" i="1"/>
  <c r="BH1088" i="1" s="1"/>
  <c r="BC1088" i="1"/>
  <c r="AI1088" i="1"/>
  <c r="BH1087" i="1"/>
  <c r="BG1087" i="1"/>
  <c r="BF1087" i="1"/>
  <c r="BE1087" i="1"/>
  <c r="BD1087" i="1"/>
  <c r="BC1087" i="1"/>
  <c r="AI1087" i="1"/>
  <c r="BE1086" i="1"/>
  <c r="BD1086" i="1"/>
  <c r="BC1086" i="1"/>
  <c r="AI1086" i="1"/>
  <c r="BE1085" i="1"/>
  <c r="BD1085" i="1"/>
  <c r="BC1085" i="1"/>
  <c r="AI1085" i="1"/>
  <c r="BE1084" i="1"/>
  <c r="BD1084" i="1"/>
  <c r="BC1084" i="1"/>
  <c r="AI1084" i="1"/>
  <c r="BF1083" i="1"/>
  <c r="BJ1083" i="1" s="1"/>
  <c r="BE1083" i="1"/>
  <c r="BG1083" i="1" s="1"/>
  <c r="BD1083" i="1"/>
  <c r="BH1083" i="1" s="1"/>
  <c r="BC1083" i="1"/>
  <c r="AI1083" i="1"/>
  <c r="BJ1082" i="1"/>
  <c r="BI1082" i="1"/>
  <c r="BG1082" i="1"/>
  <c r="BF1082" i="1"/>
  <c r="BE1082" i="1"/>
  <c r="BD1082" i="1"/>
  <c r="BC1082" i="1"/>
  <c r="AI1082" i="1"/>
  <c r="BI1081" i="1"/>
  <c r="BG1081" i="1"/>
  <c r="BH1081" i="1" s="1"/>
  <c r="BE1081" i="1"/>
  <c r="BF1081" i="1" s="1"/>
  <c r="BJ1081" i="1" s="1"/>
  <c r="BD1081" i="1"/>
  <c r="BC1081" i="1"/>
  <c r="AI1081" i="1"/>
  <c r="BG1080" i="1"/>
  <c r="BH1080" i="1" s="1"/>
  <c r="BE1080" i="1"/>
  <c r="BF1080" i="1" s="1"/>
  <c r="BD1080" i="1"/>
  <c r="BC1080" i="1"/>
  <c r="AI1080" i="1"/>
  <c r="BJ1079" i="1"/>
  <c r="BI1079" i="1"/>
  <c r="BF1079" i="1"/>
  <c r="BE1079" i="1"/>
  <c r="BG1079" i="1" s="1"/>
  <c r="BD1079" i="1"/>
  <c r="BC1079" i="1"/>
  <c r="BH1079" i="1" s="1"/>
  <c r="AI1079" i="1"/>
  <c r="BG1078" i="1"/>
  <c r="BH1078" i="1" s="1"/>
  <c r="BF1078" i="1"/>
  <c r="BE1078" i="1"/>
  <c r="BD1078" i="1"/>
  <c r="BC1078" i="1"/>
  <c r="AI1078" i="1"/>
  <c r="BE1077" i="1"/>
  <c r="BG1077" i="1" s="1"/>
  <c r="BD1077" i="1"/>
  <c r="BC1077" i="1"/>
  <c r="AI1077" i="1"/>
  <c r="BH1076" i="1"/>
  <c r="BG1076" i="1"/>
  <c r="BE1076" i="1"/>
  <c r="BF1076" i="1" s="1"/>
  <c r="BD1076" i="1"/>
  <c r="BC1076" i="1"/>
  <c r="AI1076" i="1"/>
  <c r="BE1075" i="1"/>
  <c r="BG1075" i="1" s="1"/>
  <c r="BD1075" i="1"/>
  <c r="BC1075" i="1"/>
  <c r="AI1075" i="1"/>
  <c r="BE1074" i="1"/>
  <c r="BD1074" i="1"/>
  <c r="BC1074" i="1"/>
  <c r="AI1074" i="1"/>
  <c r="BG1073" i="1"/>
  <c r="BH1073" i="1" s="1"/>
  <c r="BF1073" i="1"/>
  <c r="BE1073" i="1"/>
  <c r="BD1073" i="1"/>
  <c r="BC1073" i="1"/>
  <c r="AI1073" i="1"/>
  <c r="BH1072" i="1"/>
  <c r="BG1072" i="1"/>
  <c r="BE1072" i="1"/>
  <c r="BF1072" i="1" s="1"/>
  <c r="BD1072" i="1"/>
  <c r="BC1072" i="1"/>
  <c r="AI1072" i="1"/>
  <c r="BE1071" i="1"/>
  <c r="BD1071" i="1"/>
  <c r="BC1071" i="1"/>
  <c r="AI1071" i="1"/>
  <c r="BI1070" i="1"/>
  <c r="BG1070" i="1"/>
  <c r="BH1070" i="1" s="1"/>
  <c r="BE1070" i="1"/>
  <c r="BF1070" i="1" s="1"/>
  <c r="BJ1070" i="1" s="1"/>
  <c r="BD1070" i="1"/>
  <c r="BC1070" i="1"/>
  <c r="AI1070" i="1"/>
  <c r="BH1069" i="1"/>
  <c r="BF1069" i="1"/>
  <c r="BJ1069" i="1" s="1"/>
  <c r="BE1069" i="1"/>
  <c r="BG1069" i="1" s="1"/>
  <c r="BD1069" i="1"/>
  <c r="BC1069" i="1"/>
  <c r="AI1069" i="1"/>
  <c r="BJ1068" i="1"/>
  <c r="BI1068" i="1"/>
  <c r="BG1068" i="1"/>
  <c r="BF1068" i="1"/>
  <c r="BE1068" i="1"/>
  <c r="BD1068" i="1"/>
  <c r="BH1068" i="1" s="1"/>
  <c r="BC1068" i="1"/>
  <c r="AI1068" i="1"/>
  <c r="BE1067" i="1"/>
  <c r="BG1067" i="1" s="1"/>
  <c r="BH1067" i="1" s="1"/>
  <c r="BD1067" i="1"/>
  <c r="BC1067" i="1"/>
  <c r="AI1067" i="1"/>
  <c r="BF1066" i="1"/>
  <c r="BE1066" i="1"/>
  <c r="BG1066" i="1" s="1"/>
  <c r="BD1066" i="1"/>
  <c r="BH1066" i="1" s="1"/>
  <c r="BC1066" i="1"/>
  <c r="AI1066" i="1"/>
  <c r="BJ1065" i="1"/>
  <c r="BI1065" i="1"/>
  <c r="BH1065" i="1"/>
  <c r="BF1065" i="1"/>
  <c r="BE1065" i="1"/>
  <c r="BG1065" i="1" s="1"/>
  <c r="BD1065" i="1"/>
  <c r="BC1065" i="1"/>
  <c r="AI1065" i="1"/>
  <c r="BE1064" i="1"/>
  <c r="BD1064" i="1"/>
  <c r="BC1064" i="1"/>
  <c r="AI1064" i="1"/>
  <c r="BG1063" i="1"/>
  <c r="BF1063" i="1"/>
  <c r="BE1063" i="1"/>
  <c r="BD1063" i="1"/>
  <c r="BC1063" i="1"/>
  <c r="AI1063" i="1"/>
  <c r="BH1062" i="1"/>
  <c r="BG1062" i="1"/>
  <c r="BE1062" i="1"/>
  <c r="BF1062" i="1" s="1"/>
  <c r="BD1062" i="1"/>
  <c r="BC1062" i="1"/>
  <c r="AI1062" i="1"/>
  <c r="BE1061" i="1"/>
  <c r="BG1061" i="1" s="1"/>
  <c r="BD1061" i="1"/>
  <c r="BH1061" i="1" s="1"/>
  <c r="BC1061" i="1"/>
  <c r="AI1061" i="1"/>
  <c r="BE1060" i="1"/>
  <c r="BG1060" i="1" s="1"/>
  <c r="BD1060" i="1"/>
  <c r="BH1060" i="1" s="1"/>
  <c r="BC1060" i="1"/>
  <c r="AI1060" i="1"/>
  <c r="BJ1059" i="1"/>
  <c r="BG1059" i="1"/>
  <c r="BF1059" i="1"/>
  <c r="BI1059" i="1" s="1"/>
  <c r="BE1059" i="1"/>
  <c r="BD1059" i="1"/>
  <c r="BH1059" i="1" s="1"/>
  <c r="BC1059" i="1"/>
  <c r="AI1059" i="1"/>
  <c r="BG1058" i="1"/>
  <c r="BH1058" i="1" s="1"/>
  <c r="BF1058" i="1"/>
  <c r="BJ1058" i="1" s="1"/>
  <c r="BE1058" i="1"/>
  <c r="BD1058" i="1"/>
  <c r="BC1058" i="1"/>
  <c r="AI1058" i="1"/>
  <c r="BE1057" i="1"/>
  <c r="BD1057" i="1"/>
  <c r="BC1057" i="1"/>
  <c r="AI1057" i="1"/>
  <c r="BH1056" i="1"/>
  <c r="BG1056" i="1"/>
  <c r="BF1056" i="1"/>
  <c r="BJ1056" i="1" s="1"/>
  <c r="BE1056" i="1"/>
  <c r="BD1056" i="1"/>
  <c r="BC1056" i="1"/>
  <c r="AI1056" i="1"/>
  <c r="BI1055" i="1"/>
  <c r="BG1055" i="1"/>
  <c r="BH1055" i="1" s="1"/>
  <c r="BE1055" i="1"/>
  <c r="BF1055" i="1" s="1"/>
  <c r="BJ1055" i="1" s="1"/>
  <c r="BD1055" i="1"/>
  <c r="BC1055" i="1"/>
  <c r="AI1055" i="1"/>
  <c r="BJ1054" i="1"/>
  <c r="BI1054" i="1"/>
  <c r="BG1054" i="1"/>
  <c r="BF1054" i="1"/>
  <c r="BE1054" i="1"/>
  <c r="BD1054" i="1"/>
  <c r="BC1054" i="1"/>
  <c r="AI1054" i="1"/>
  <c r="BE1053" i="1"/>
  <c r="BG1053" i="1" s="1"/>
  <c r="BH1053" i="1" s="1"/>
  <c r="BD1053" i="1"/>
  <c r="BC1053" i="1"/>
  <c r="AI1053" i="1"/>
  <c r="BF1052" i="1"/>
  <c r="BE1052" i="1"/>
  <c r="BG1052" i="1" s="1"/>
  <c r="BD1052" i="1"/>
  <c r="BH1052" i="1" s="1"/>
  <c r="BC1052" i="1"/>
  <c r="AI1052" i="1"/>
  <c r="BH1051" i="1"/>
  <c r="BE1051" i="1"/>
  <c r="BG1051" i="1" s="1"/>
  <c r="BD1051" i="1"/>
  <c r="BC1051" i="1"/>
  <c r="AI1051" i="1"/>
  <c r="BE1050" i="1"/>
  <c r="BD1050" i="1"/>
  <c r="BC1050" i="1"/>
  <c r="AI1050" i="1"/>
  <c r="BJ1049" i="1"/>
  <c r="BI1049" i="1"/>
  <c r="BF1049" i="1"/>
  <c r="BE1049" i="1"/>
  <c r="BG1049" i="1" s="1"/>
  <c r="BD1049" i="1"/>
  <c r="BC1049" i="1"/>
  <c r="AI1049" i="1"/>
  <c r="BE1048" i="1"/>
  <c r="BD1048" i="1"/>
  <c r="BC1048" i="1"/>
  <c r="AI1048" i="1"/>
  <c r="BF1047" i="1"/>
  <c r="BE1047" i="1"/>
  <c r="BG1047" i="1" s="1"/>
  <c r="BD1047" i="1"/>
  <c r="BC1047" i="1"/>
  <c r="AI1047" i="1"/>
  <c r="BE1046" i="1"/>
  <c r="BG1046" i="1" s="1"/>
  <c r="BH1046" i="1" s="1"/>
  <c r="BD1046" i="1"/>
  <c r="BC1046" i="1"/>
  <c r="AI1046" i="1"/>
  <c r="BG1045" i="1"/>
  <c r="BH1045" i="1" s="1"/>
  <c r="BF1045" i="1"/>
  <c r="BE1045" i="1"/>
  <c r="BD1045" i="1"/>
  <c r="BC1045" i="1"/>
  <c r="AI1045" i="1"/>
  <c r="BJ1044" i="1"/>
  <c r="BI1044" i="1"/>
  <c r="BF1044" i="1"/>
  <c r="BE1044" i="1"/>
  <c r="BG1044" i="1" s="1"/>
  <c r="BD1044" i="1"/>
  <c r="BC1044" i="1"/>
  <c r="BH1044" i="1" s="1"/>
  <c r="AI1044" i="1"/>
  <c r="BE1043" i="1"/>
  <c r="BF1043" i="1" s="1"/>
  <c r="BI1043" i="1" s="1"/>
  <c r="BD1043" i="1"/>
  <c r="BC1043" i="1"/>
  <c r="AI1043" i="1"/>
  <c r="BE1042" i="1"/>
  <c r="BD1042" i="1"/>
  <c r="BC1042" i="1"/>
  <c r="AI1042" i="1"/>
  <c r="BI1041" i="1"/>
  <c r="BF1041" i="1"/>
  <c r="BJ1041" i="1" s="1"/>
  <c r="BE1041" i="1"/>
  <c r="BG1041" i="1" s="1"/>
  <c r="BD1041" i="1"/>
  <c r="BH1041" i="1" s="1"/>
  <c r="BC1041" i="1"/>
  <c r="AI1041" i="1"/>
  <c r="BE1040" i="1"/>
  <c r="BG1040" i="1" s="1"/>
  <c r="BD1040" i="1"/>
  <c r="BC1040" i="1"/>
  <c r="AI1040" i="1"/>
  <c r="BJ1039" i="1"/>
  <c r="BI1039" i="1"/>
  <c r="BH1039" i="1"/>
  <c r="BG1039" i="1"/>
  <c r="BE1039" i="1"/>
  <c r="BF1039" i="1" s="1"/>
  <c r="BD1039" i="1"/>
  <c r="BC1039" i="1"/>
  <c r="AI1039" i="1"/>
  <c r="BE1038" i="1"/>
  <c r="BG1038" i="1" s="1"/>
  <c r="BD1038" i="1"/>
  <c r="BC1038" i="1"/>
  <c r="AI1038" i="1"/>
  <c r="BE1037" i="1"/>
  <c r="BD1037" i="1"/>
  <c r="BC1037" i="1"/>
  <c r="AI1037" i="1"/>
  <c r="BF1036" i="1"/>
  <c r="BJ1036" i="1" s="1"/>
  <c r="BE1036" i="1"/>
  <c r="BG1036" i="1" s="1"/>
  <c r="BH1036" i="1" s="1"/>
  <c r="BD1036" i="1"/>
  <c r="BC1036" i="1"/>
  <c r="AI1036" i="1"/>
  <c r="BI1035" i="1"/>
  <c r="BG1035" i="1"/>
  <c r="BE1035" i="1"/>
  <c r="BF1035" i="1" s="1"/>
  <c r="BJ1035" i="1" s="1"/>
  <c r="BD1035" i="1"/>
  <c r="BH1035" i="1" s="1"/>
  <c r="BC1035" i="1"/>
  <c r="AI1035" i="1"/>
  <c r="BJ1034" i="1"/>
  <c r="BI1034" i="1"/>
  <c r="BG1034" i="1"/>
  <c r="BE1034" i="1"/>
  <c r="BF1034" i="1" s="1"/>
  <c r="BD1034" i="1"/>
  <c r="BH1034" i="1" s="1"/>
  <c r="BC1034" i="1"/>
  <c r="AI1034" i="1"/>
  <c r="BE1033" i="1"/>
  <c r="BD1033" i="1"/>
  <c r="BC1033" i="1"/>
  <c r="AI1033" i="1"/>
  <c r="BE1032" i="1"/>
  <c r="BG1032" i="1" s="1"/>
  <c r="BD1032" i="1"/>
  <c r="BC1032" i="1"/>
  <c r="AI1032" i="1"/>
  <c r="BG1031" i="1"/>
  <c r="BH1031" i="1" s="1"/>
  <c r="BF1031" i="1"/>
  <c r="BE1031" i="1"/>
  <c r="BD1031" i="1"/>
  <c r="BC1031" i="1"/>
  <c r="AI1031" i="1"/>
  <c r="BF1030" i="1"/>
  <c r="BE1030" i="1"/>
  <c r="BG1030" i="1" s="1"/>
  <c r="BD1030" i="1"/>
  <c r="BH1030" i="1" s="1"/>
  <c r="BC1030" i="1"/>
  <c r="AI1030" i="1"/>
  <c r="BE1029" i="1"/>
  <c r="BG1029" i="1" s="1"/>
  <c r="BD1029" i="1"/>
  <c r="BH1029" i="1" s="1"/>
  <c r="BC1029" i="1"/>
  <c r="AI1029" i="1"/>
  <c r="BE1028" i="1"/>
  <c r="BD1028" i="1"/>
  <c r="BC1028" i="1"/>
  <c r="AI1028" i="1"/>
  <c r="BG1027" i="1"/>
  <c r="BH1027" i="1" s="1"/>
  <c r="BF1027" i="1"/>
  <c r="BE1027" i="1"/>
  <c r="BD1027" i="1"/>
  <c r="BC1027" i="1"/>
  <c r="AI1027" i="1"/>
  <c r="BG1026" i="1"/>
  <c r="BE1026" i="1"/>
  <c r="BF1026" i="1" s="1"/>
  <c r="BD1026" i="1"/>
  <c r="BC1026" i="1"/>
  <c r="AI1026" i="1"/>
  <c r="BG1025" i="1"/>
  <c r="BF1025" i="1"/>
  <c r="BE1025" i="1"/>
  <c r="BD1025" i="1"/>
  <c r="BC1025" i="1"/>
  <c r="AI1025" i="1"/>
  <c r="BF1024" i="1"/>
  <c r="BE1024" i="1"/>
  <c r="BG1024" i="1" s="1"/>
  <c r="BD1024" i="1"/>
  <c r="BH1024" i="1" s="1"/>
  <c r="BC1024" i="1"/>
  <c r="AI1024" i="1"/>
  <c r="BE1023" i="1"/>
  <c r="BD1023" i="1"/>
  <c r="BC1023" i="1"/>
  <c r="AI1023" i="1"/>
  <c r="BE1022" i="1"/>
  <c r="BD1022" i="1"/>
  <c r="BC1022" i="1"/>
  <c r="AI1022" i="1"/>
  <c r="BE1021" i="1"/>
  <c r="BG1021" i="1" s="1"/>
  <c r="BD1021" i="1"/>
  <c r="BC1021" i="1"/>
  <c r="AI1021" i="1"/>
  <c r="BG1020" i="1"/>
  <c r="BE1020" i="1"/>
  <c r="BF1020" i="1" s="1"/>
  <c r="BJ1020" i="1" s="1"/>
  <c r="BD1020" i="1"/>
  <c r="BH1020" i="1" s="1"/>
  <c r="BC1020" i="1"/>
  <c r="AI1020" i="1"/>
  <c r="BE1019" i="1"/>
  <c r="BG1019" i="1" s="1"/>
  <c r="BD1019" i="1"/>
  <c r="BC1019" i="1"/>
  <c r="AI1019" i="1"/>
  <c r="BG1018" i="1"/>
  <c r="BH1018" i="1" s="1"/>
  <c r="BF1018" i="1"/>
  <c r="BJ1018" i="1" s="1"/>
  <c r="BE1018" i="1"/>
  <c r="BD1018" i="1"/>
  <c r="BC1018" i="1"/>
  <c r="AI1018" i="1"/>
  <c r="BH1017" i="1"/>
  <c r="BG1017" i="1"/>
  <c r="BF1017" i="1"/>
  <c r="BJ1017" i="1" s="1"/>
  <c r="BE1017" i="1"/>
  <c r="BD1017" i="1"/>
  <c r="BC1017" i="1"/>
  <c r="AI1017" i="1"/>
  <c r="BE1016" i="1"/>
  <c r="BD1016" i="1"/>
  <c r="BC1016" i="1"/>
  <c r="AI1016" i="1"/>
  <c r="BE1015" i="1"/>
  <c r="BG1015" i="1" s="1"/>
  <c r="BH1015" i="1" s="1"/>
  <c r="BD1015" i="1"/>
  <c r="BC1015" i="1"/>
  <c r="AI1015" i="1"/>
  <c r="BG1014" i="1"/>
  <c r="BF1014" i="1"/>
  <c r="BE1014" i="1"/>
  <c r="BD1014" i="1"/>
  <c r="BC1014" i="1"/>
  <c r="BH1014" i="1" s="1"/>
  <c r="AI1014" i="1"/>
  <c r="BJ1013" i="1"/>
  <c r="BI1013" i="1"/>
  <c r="BH1013" i="1"/>
  <c r="BF1013" i="1"/>
  <c r="BE1013" i="1"/>
  <c r="BG1013" i="1" s="1"/>
  <c r="BD1013" i="1"/>
  <c r="BC1013" i="1"/>
  <c r="AI1013" i="1"/>
  <c r="AI1012" i="1"/>
  <c r="AI1011" i="1"/>
  <c r="BI1010" i="1"/>
  <c r="BG1010" i="1"/>
  <c r="BF1010" i="1"/>
  <c r="BJ1010" i="1" s="1"/>
  <c r="BE1010" i="1"/>
  <c r="BD1010" i="1"/>
  <c r="BC1010" i="1"/>
  <c r="AI1010" i="1"/>
  <c r="BG1009" i="1"/>
  <c r="BF1009" i="1"/>
  <c r="BE1009" i="1"/>
  <c r="BD1009" i="1"/>
  <c r="BH1009" i="1" s="1"/>
  <c r="BC1009" i="1"/>
  <c r="AI1009" i="1"/>
  <c r="BJ1008" i="1"/>
  <c r="BI1008" i="1"/>
  <c r="BH1008" i="1"/>
  <c r="BF1008" i="1"/>
  <c r="BE1008" i="1"/>
  <c r="BG1008" i="1" s="1"/>
  <c r="BD1008" i="1"/>
  <c r="BC1008" i="1"/>
  <c r="AI1008" i="1"/>
  <c r="BE1007" i="1"/>
  <c r="BG1007" i="1" s="1"/>
  <c r="BD1007" i="1"/>
  <c r="BC1007" i="1"/>
  <c r="AI1007" i="1"/>
  <c r="BE1006" i="1"/>
  <c r="BD1006" i="1"/>
  <c r="BC1006" i="1"/>
  <c r="AI1006" i="1"/>
  <c r="BJ1005" i="1"/>
  <c r="BH1005" i="1"/>
  <c r="BG1005" i="1"/>
  <c r="BF1005" i="1"/>
  <c r="BI1005" i="1" s="1"/>
  <c r="BE1005" i="1"/>
  <c r="BD1005" i="1"/>
  <c r="BC1005" i="1"/>
  <c r="AI1005" i="1"/>
  <c r="BE1004" i="1"/>
  <c r="BD1004" i="1"/>
  <c r="BC1004" i="1"/>
  <c r="AI1004" i="1"/>
  <c r="BE1003" i="1"/>
  <c r="BG1003" i="1" s="1"/>
  <c r="BD1003" i="1"/>
  <c r="BH1003" i="1" s="1"/>
  <c r="BC1003" i="1"/>
  <c r="AI1003" i="1"/>
  <c r="BE1002" i="1"/>
  <c r="BD1002" i="1"/>
  <c r="BC1002" i="1"/>
  <c r="AI1002" i="1"/>
  <c r="BE1001" i="1"/>
  <c r="BG1001" i="1" s="1"/>
  <c r="BD1001" i="1"/>
  <c r="BC1001" i="1"/>
  <c r="BH1001" i="1" s="1"/>
  <c r="AI1001" i="1"/>
  <c r="BG1000" i="1"/>
  <c r="BH1000" i="1" s="1"/>
  <c r="BE1000" i="1"/>
  <c r="BF1000" i="1" s="1"/>
  <c r="BJ1000" i="1" s="1"/>
  <c r="BD1000" i="1"/>
  <c r="BC1000" i="1"/>
  <c r="AI1000" i="1"/>
  <c r="BF999" i="1"/>
  <c r="BE999" i="1"/>
  <c r="BG999" i="1" s="1"/>
  <c r="BD999" i="1"/>
  <c r="BC999" i="1"/>
  <c r="AI999" i="1"/>
  <c r="BE998" i="1"/>
  <c r="BD998" i="1"/>
  <c r="BC998" i="1"/>
  <c r="AI998" i="1"/>
  <c r="BE997" i="1"/>
  <c r="BD997" i="1"/>
  <c r="BC997" i="1"/>
  <c r="AI997" i="1"/>
  <c r="BG996" i="1"/>
  <c r="BF996" i="1"/>
  <c r="BE996" i="1"/>
  <c r="BD996" i="1"/>
  <c r="BC996" i="1"/>
  <c r="AI996" i="1"/>
  <c r="BJ995" i="1"/>
  <c r="BI995" i="1"/>
  <c r="BG995" i="1"/>
  <c r="BF995" i="1"/>
  <c r="BE995" i="1"/>
  <c r="BD995" i="1"/>
  <c r="BC995" i="1"/>
  <c r="BH995" i="1" s="1"/>
  <c r="AI995" i="1"/>
  <c r="BJ994" i="1"/>
  <c r="BG994" i="1"/>
  <c r="BH994" i="1" s="1"/>
  <c r="BF994" i="1"/>
  <c r="BI994" i="1" s="1"/>
  <c r="BE994" i="1"/>
  <c r="BD994" i="1"/>
  <c r="BC994" i="1"/>
  <c r="AI994" i="1"/>
  <c r="BF993" i="1"/>
  <c r="BE993" i="1"/>
  <c r="BG993" i="1" s="1"/>
  <c r="BD993" i="1"/>
  <c r="BH993" i="1" s="1"/>
  <c r="BC993" i="1"/>
  <c r="AI993" i="1"/>
  <c r="BI992" i="1"/>
  <c r="BG992" i="1"/>
  <c r="BH992" i="1" s="1"/>
  <c r="BF992" i="1"/>
  <c r="BJ992" i="1" s="1"/>
  <c r="BE992" i="1"/>
  <c r="BD992" i="1"/>
  <c r="BC992" i="1"/>
  <c r="AI992" i="1"/>
  <c r="BE991" i="1"/>
  <c r="BD991" i="1"/>
  <c r="BC991" i="1"/>
  <c r="AI991" i="1"/>
  <c r="BE990" i="1"/>
  <c r="BG990" i="1" s="1"/>
  <c r="BD990" i="1"/>
  <c r="BC990" i="1"/>
  <c r="AI990" i="1"/>
  <c r="BG989" i="1"/>
  <c r="BF989" i="1"/>
  <c r="BE989" i="1"/>
  <c r="BD989" i="1"/>
  <c r="BH989" i="1" s="1"/>
  <c r="BC989" i="1"/>
  <c r="AI989" i="1"/>
  <c r="BG988" i="1"/>
  <c r="BH988" i="1" s="1"/>
  <c r="BF988" i="1"/>
  <c r="BE988" i="1"/>
  <c r="BD988" i="1"/>
  <c r="BC988" i="1"/>
  <c r="AI988" i="1"/>
  <c r="BJ987" i="1"/>
  <c r="BI987" i="1"/>
  <c r="BF987" i="1"/>
  <c r="BE987" i="1"/>
  <c r="BG987" i="1" s="1"/>
  <c r="BD987" i="1"/>
  <c r="BC987" i="1"/>
  <c r="BH987" i="1" s="1"/>
  <c r="AI987" i="1"/>
  <c r="BJ986" i="1"/>
  <c r="BF986" i="1"/>
  <c r="BI986" i="1" s="1"/>
  <c r="BE986" i="1"/>
  <c r="BG986" i="1" s="1"/>
  <c r="BD986" i="1"/>
  <c r="BC986" i="1"/>
  <c r="BH986" i="1" s="1"/>
  <c r="AI986" i="1"/>
  <c r="BE985" i="1"/>
  <c r="BF985" i="1" s="1"/>
  <c r="BD985" i="1"/>
  <c r="BC985" i="1"/>
  <c r="AI985" i="1"/>
  <c r="BJ984" i="1"/>
  <c r="BI984" i="1"/>
  <c r="BG984" i="1"/>
  <c r="BH984" i="1" s="1"/>
  <c r="BE984" i="1"/>
  <c r="BF984" i="1" s="1"/>
  <c r="BD984" i="1"/>
  <c r="BC984" i="1"/>
  <c r="AI984" i="1"/>
  <c r="BE983" i="1"/>
  <c r="BG983" i="1" s="1"/>
  <c r="BD983" i="1"/>
  <c r="BC983" i="1"/>
  <c r="AI983" i="1"/>
  <c r="BE982" i="1"/>
  <c r="BG982" i="1" s="1"/>
  <c r="BD982" i="1"/>
  <c r="BC982" i="1"/>
  <c r="AI982" i="1"/>
  <c r="BG981" i="1"/>
  <c r="BH981" i="1" s="1"/>
  <c r="BF981" i="1"/>
  <c r="BE981" i="1"/>
  <c r="BD981" i="1"/>
  <c r="BC981" i="1"/>
  <c r="AI981" i="1"/>
  <c r="BE980" i="1"/>
  <c r="BD980" i="1"/>
  <c r="BC980" i="1"/>
  <c r="AI980" i="1"/>
  <c r="BE979" i="1"/>
  <c r="BD979" i="1"/>
  <c r="BC979" i="1"/>
  <c r="AI979" i="1"/>
  <c r="BE978" i="1"/>
  <c r="BD978" i="1"/>
  <c r="BC978" i="1"/>
  <c r="AI978" i="1"/>
  <c r="BI977" i="1"/>
  <c r="BG977" i="1"/>
  <c r="BE977" i="1"/>
  <c r="BF977" i="1" s="1"/>
  <c r="BJ977" i="1" s="1"/>
  <c r="BD977" i="1"/>
  <c r="BC977" i="1"/>
  <c r="AI977" i="1"/>
  <c r="BE976" i="1"/>
  <c r="BG976" i="1" s="1"/>
  <c r="BD976" i="1"/>
  <c r="BC976" i="1"/>
  <c r="AI976" i="1"/>
  <c r="BE975" i="1"/>
  <c r="BG975" i="1" s="1"/>
  <c r="BD975" i="1"/>
  <c r="BH975" i="1" s="1"/>
  <c r="BC975" i="1"/>
  <c r="AI975" i="1"/>
  <c r="BG974" i="1"/>
  <c r="BF974" i="1"/>
  <c r="BE974" i="1"/>
  <c r="BD974" i="1"/>
  <c r="BH974" i="1" s="1"/>
  <c r="BC974" i="1"/>
  <c r="AI974" i="1"/>
  <c r="BJ973" i="1"/>
  <c r="BI973" i="1"/>
  <c r="BF973" i="1"/>
  <c r="BE973" i="1"/>
  <c r="BG973" i="1" s="1"/>
  <c r="BH973" i="1" s="1"/>
  <c r="BD973" i="1"/>
  <c r="BC973" i="1"/>
  <c r="AI973" i="1"/>
  <c r="BG972" i="1"/>
  <c r="BE972" i="1"/>
  <c r="BF972" i="1" s="1"/>
  <c r="BD972" i="1"/>
  <c r="BH972" i="1" s="1"/>
  <c r="BC972" i="1"/>
  <c r="AI972" i="1"/>
  <c r="BE971" i="1"/>
  <c r="BG971" i="1" s="1"/>
  <c r="BD971" i="1"/>
  <c r="BC971" i="1"/>
  <c r="AI971" i="1"/>
  <c r="BH970" i="1"/>
  <c r="BG970" i="1"/>
  <c r="BE970" i="1"/>
  <c r="BF970" i="1" s="1"/>
  <c r="BD970" i="1"/>
  <c r="BC970" i="1"/>
  <c r="AI970" i="1"/>
  <c r="BJ969" i="1"/>
  <c r="BI969" i="1"/>
  <c r="BG969" i="1"/>
  <c r="BF969" i="1"/>
  <c r="BE969" i="1"/>
  <c r="BD969" i="1"/>
  <c r="BC969" i="1"/>
  <c r="AI969" i="1"/>
  <c r="BF968" i="1"/>
  <c r="BE968" i="1"/>
  <c r="BG968" i="1" s="1"/>
  <c r="BD968" i="1"/>
  <c r="BH968" i="1" s="1"/>
  <c r="BC968" i="1"/>
  <c r="AI968" i="1"/>
  <c r="BJ967" i="1"/>
  <c r="BI967" i="1"/>
  <c r="BH967" i="1"/>
  <c r="BG967" i="1"/>
  <c r="BF967" i="1"/>
  <c r="BE967" i="1"/>
  <c r="BD967" i="1"/>
  <c r="BC967" i="1"/>
  <c r="AI967" i="1"/>
  <c r="BE966" i="1"/>
  <c r="BD966" i="1"/>
  <c r="BC966" i="1"/>
  <c r="AI966" i="1"/>
  <c r="BE965" i="1"/>
  <c r="BD965" i="1"/>
  <c r="BC965" i="1"/>
  <c r="AI965" i="1"/>
  <c r="BI964" i="1"/>
  <c r="BG964" i="1"/>
  <c r="BH964" i="1" s="1"/>
  <c r="BE964" i="1"/>
  <c r="BF964" i="1" s="1"/>
  <c r="BJ964" i="1" s="1"/>
  <c r="BD964" i="1"/>
  <c r="BC964" i="1"/>
  <c r="AI964" i="1"/>
  <c r="BI963" i="1"/>
  <c r="BE963" i="1"/>
  <c r="BF963" i="1" s="1"/>
  <c r="BJ963" i="1" s="1"/>
  <c r="BD963" i="1"/>
  <c r="BC963" i="1"/>
  <c r="AI963" i="1"/>
  <c r="BE962" i="1"/>
  <c r="BG962" i="1" s="1"/>
  <c r="BD962" i="1"/>
  <c r="BH962" i="1" s="1"/>
  <c r="BC962" i="1"/>
  <c r="AI962" i="1"/>
  <c r="BG961" i="1"/>
  <c r="BH961" i="1" s="1"/>
  <c r="BE961" i="1"/>
  <c r="BF961" i="1" s="1"/>
  <c r="BJ961" i="1" s="1"/>
  <c r="BD961" i="1"/>
  <c r="BC961" i="1"/>
  <c r="AI961" i="1"/>
  <c r="BG960" i="1"/>
  <c r="BF960" i="1"/>
  <c r="BE960" i="1"/>
  <c r="BD960" i="1"/>
  <c r="BH960" i="1" s="1"/>
  <c r="BC960" i="1"/>
  <c r="AI960" i="1"/>
  <c r="BJ959" i="1"/>
  <c r="BI959" i="1"/>
  <c r="BF959" i="1"/>
  <c r="BE959" i="1"/>
  <c r="BG959" i="1" s="1"/>
  <c r="BD959" i="1"/>
  <c r="BC959" i="1"/>
  <c r="BH959" i="1" s="1"/>
  <c r="AI959" i="1"/>
  <c r="BE958" i="1"/>
  <c r="BG958" i="1" s="1"/>
  <c r="BD958" i="1"/>
  <c r="BH958" i="1" s="1"/>
  <c r="BC958" i="1"/>
  <c r="AI958" i="1"/>
  <c r="BF957" i="1"/>
  <c r="BE957" i="1"/>
  <c r="BG957" i="1" s="1"/>
  <c r="BD957" i="1"/>
  <c r="BC957" i="1"/>
  <c r="AI957" i="1"/>
  <c r="BG956" i="1"/>
  <c r="BH956" i="1" s="1"/>
  <c r="BE956" i="1"/>
  <c r="BF956" i="1" s="1"/>
  <c r="BI956" i="1" s="1"/>
  <c r="BD956" i="1"/>
  <c r="BC956" i="1"/>
  <c r="AI956" i="1"/>
  <c r="BE955" i="1"/>
  <c r="BD955" i="1"/>
  <c r="BC955" i="1"/>
  <c r="AI955" i="1"/>
  <c r="BE954" i="1"/>
  <c r="BG954" i="1" s="1"/>
  <c r="BD954" i="1"/>
  <c r="BC954" i="1"/>
  <c r="AI954" i="1"/>
  <c r="BJ953" i="1"/>
  <c r="BH953" i="1"/>
  <c r="BG953" i="1"/>
  <c r="BF953" i="1"/>
  <c r="BI953" i="1" s="1"/>
  <c r="BE953" i="1"/>
  <c r="BD953" i="1"/>
  <c r="BC953" i="1"/>
  <c r="AI953" i="1"/>
  <c r="BH952" i="1"/>
  <c r="BF952" i="1"/>
  <c r="BJ952" i="1" s="1"/>
  <c r="BE952" i="1"/>
  <c r="BG952" i="1" s="1"/>
  <c r="BD952" i="1"/>
  <c r="BC952" i="1"/>
  <c r="AI952" i="1"/>
  <c r="BE951" i="1"/>
  <c r="BD951" i="1"/>
  <c r="BC951" i="1"/>
  <c r="AI951" i="1"/>
  <c r="BH950" i="1"/>
  <c r="BE950" i="1"/>
  <c r="BG950" i="1" s="1"/>
  <c r="BD950" i="1"/>
  <c r="BC950" i="1"/>
  <c r="AI950" i="1"/>
  <c r="BG949" i="1"/>
  <c r="BE949" i="1"/>
  <c r="BF949" i="1" s="1"/>
  <c r="BD949" i="1"/>
  <c r="BH949" i="1" s="1"/>
  <c r="BC949" i="1"/>
  <c r="AI949" i="1"/>
  <c r="BE948" i="1"/>
  <c r="BG948" i="1" s="1"/>
  <c r="BD948" i="1"/>
  <c r="BH948" i="1" s="1"/>
  <c r="BC948" i="1"/>
  <c r="AI948" i="1"/>
  <c r="BF947" i="1"/>
  <c r="BE947" i="1"/>
  <c r="BG947" i="1" s="1"/>
  <c r="BD947" i="1"/>
  <c r="BC947" i="1"/>
  <c r="AI947" i="1"/>
  <c r="BG946" i="1"/>
  <c r="BF946" i="1"/>
  <c r="BE946" i="1"/>
  <c r="BD946" i="1"/>
  <c r="BH946" i="1" s="1"/>
  <c r="BC946" i="1"/>
  <c r="AI946" i="1"/>
  <c r="BH945" i="1"/>
  <c r="BF945" i="1"/>
  <c r="BE945" i="1"/>
  <c r="BG945" i="1" s="1"/>
  <c r="BD945" i="1"/>
  <c r="BC945" i="1"/>
  <c r="AI945" i="1"/>
  <c r="BI944" i="1"/>
  <c r="BG944" i="1"/>
  <c r="BH944" i="1" s="1"/>
  <c r="BE944" i="1"/>
  <c r="BF944" i="1" s="1"/>
  <c r="BJ944" i="1" s="1"/>
  <c r="BD944" i="1"/>
  <c r="BC944" i="1"/>
  <c r="AI944" i="1"/>
  <c r="BH943" i="1"/>
  <c r="BF943" i="1"/>
  <c r="BE943" i="1"/>
  <c r="BG943" i="1" s="1"/>
  <c r="BD943" i="1"/>
  <c r="BC943" i="1"/>
  <c r="AI943" i="1"/>
  <c r="BJ942" i="1"/>
  <c r="BE942" i="1"/>
  <c r="BF942" i="1" s="1"/>
  <c r="BI942" i="1" s="1"/>
  <c r="BD942" i="1"/>
  <c r="BC942" i="1"/>
  <c r="AI942" i="1"/>
  <c r="BE941" i="1"/>
  <c r="BG941" i="1" s="1"/>
  <c r="BH941" i="1" s="1"/>
  <c r="BD941" i="1"/>
  <c r="BC941" i="1"/>
  <c r="AI941" i="1"/>
  <c r="BE940" i="1"/>
  <c r="BG940" i="1" s="1"/>
  <c r="BD940" i="1"/>
  <c r="BH940" i="1" s="1"/>
  <c r="BC940" i="1"/>
  <c r="AI940" i="1"/>
  <c r="BJ939" i="1"/>
  <c r="BI939" i="1"/>
  <c r="BH939" i="1"/>
  <c r="BG939" i="1"/>
  <c r="BF939" i="1"/>
  <c r="BE939" i="1"/>
  <c r="BD939" i="1"/>
  <c r="BC939" i="1"/>
  <c r="AI939" i="1"/>
  <c r="BF938" i="1"/>
  <c r="BE938" i="1"/>
  <c r="BG938" i="1" s="1"/>
  <c r="BD938" i="1"/>
  <c r="BC938" i="1"/>
  <c r="AI938" i="1"/>
  <c r="BJ937" i="1"/>
  <c r="BF937" i="1"/>
  <c r="BI937" i="1" s="1"/>
  <c r="BE937" i="1"/>
  <c r="BG937" i="1" s="1"/>
  <c r="BD937" i="1"/>
  <c r="BC937" i="1"/>
  <c r="AI937" i="1"/>
  <c r="BG936" i="1"/>
  <c r="BF936" i="1"/>
  <c r="BE936" i="1"/>
  <c r="BD936" i="1"/>
  <c r="BC936" i="1"/>
  <c r="BH936" i="1" s="1"/>
  <c r="AI936" i="1"/>
  <c r="BE935" i="1"/>
  <c r="BG935" i="1" s="1"/>
  <c r="BD935" i="1"/>
  <c r="BC935" i="1"/>
  <c r="AI935" i="1"/>
  <c r="BE934" i="1"/>
  <c r="BD934" i="1"/>
  <c r="BC934" i="1"/>
  <c r="AI934" i="1"/>
  <c r="BE933" i="1"/>
  <c r="BD933" i="1"/>
  <c r="BC933" i="1"/>
  <c r="AI933" i="1"/>
  <c r="BI932" i="1"/>
  <c r="BF932" i="1"/>
  <c r="BJ932" i="1" s="1"/>
  <c r="BE932" i="1"/>
  <c r="BG932" i="1" s="1"/>
  <c r="BD932" i="1"/>
  <c r="BC932" i="1"/>
  <c r="AI932" i="1"/>
  <c r="BF931" i="1"/>
  <c r="BI931" i="1" s="1"/>
  <c r="BE931" i="1"/>
  <c r="BG931" i="1" s="1"/>
  <c r="BH931" i="1" s="1"/>
  <c r="BD931" i="1"/>
  <c r="BC931" i="1"/>
  <c r="AI931" i="1"/>
  <c r="BE930" i="1"/>
  <c r="BG930" i="1" s="1"/>
  <c r="BD930" i="1"/>
  <c r="BH930" i="1" s="1"/>
  <c r="BC930" i="1"/>
  <c r="AI930" i="1"/>
  <c r="BH929" i="1"/>
  <c r="BE929" i="1"/>
  <c r="BG929" i="1" s="1"/>
  <c r="BD929" i="1"/>
  <c r="BC929" i="1"/>
  <c r="AI929" i="1"/>
  <c r="BI928" i="1"/>
  <c r="BG928" i="1"/>
  <c r="BE928" i="1"/>
  <c r="BF928" i="1" s="1"/>
  <c r="BJ928" i="1" s="1"/>
  <c r="BD928" i="1"/>
  <c r="BC928" i="1"/>
  <c r="AI928" i="1"/>
  <c r="BJ927" i="1"/>
  <c r="BI927" i="1"/>
  <c r="BF927" i="1"/>
  <c r="BE927" i="1"/>
  <c r="BG927" i="1" s="1"/>
  <c r="BH927" i="1" s="1"/>
  <c r="BD927" i="1"/>
  <c r="BC927" i="1"/>
  <c r="AI927" i="1"/>
  <c r="BE926" i="1"/>
  <c r="BG926" i="1" s="1"/>
  <c r="BD926" i="1"/>
  <c r="BH926" i="1" s="1"/>
  <c r="BC926" i="1"/>
  <c r="AI926" i="1"/>
  <c r="BJ925" i="1"/>
  <c r="BG925" i="1"/>
  <c r="BF925" i="1"/>
  <c r="BI925" i="1" s="1"/>
  <c r="BE925" i="1"/>
  <c r="BD925" i="1"/>
  <c r="BH925" i="1" s="1"/>
  <c r="BC925" i="1"/>
  <c r="AI925" i="1"/>
  <c r="BG924" i="1"/>
  <c r="BH924" i="1" s="1"/>
  <c r="BF924" i="1"/>
  <c r="BE924" i="1"/>
  <c r="BD924" i="1"/>
  <c r="BC924" i="1"/>
  <c r="AI924" i="1"/>
  <c r="BE923" i="1"/>
  <c r="BD923" i="1"/>
  <c r="BC923" i="1"/>
  <c r="AI923" i="1"/>
  <c r="BI922" i="1"/>
  <c r="BG922" i="1"/>
  <c r="BH922" i="1" s="1"/>
  <c r="BE922" i="1"/>
  <c r="BF922" i="1" s="1"/>
  <c r="BJ922" i="1" s="1"/>
  <c r="BD922" i="1"/>
  <c r="BC922" i="1"/>
  <c r="AI922" i="1"/>
  <c r="BJ921" i="1"/>
  <c r="BI921" i="1"/>
  <c r="BG921" i="1"/>
  <c r="BE921" i="1"/>
  <c r="BF921" i="1" s="1"/>
  <c r="BD921" i="1"/>
  <c r="BC921" i="1"/>
  <c r="AI921" i="1"/>
  <c r="BI920" i="1"/>
  <c r="BE920" i="1"/>
  <c r="BF920" i="1" s="1"/>
  <c r="BJ920" i="1" s="1"/>
  <c r="BD920" i="1"/>
  <c r="BC920" i="1"/>
  <c r="AI920" i="1"/>
  <c r="BG919" i="1"/>
  <c r="BH919" i="1" s="1"/>
  <c r="BF919" i="1"/>
  <c r="BE919" i="1"/>
  <c r="BD919" i="1"/>
  <c r="BC919" i="1"/>
  <c r="AI919" i="1"/>
  <c r="BE918" i="1"/>
  <c r="BG918" i="1" s="1"/>
  <c r="BD918" i="1"/>
  <c r="BC918" i="1"/>
  <c r="AI918" i="1"/>
  <c r="BJ917" i="1"/>
  <c r="BH917" i="1"/>
  <c r="BF917" i="1"/>
  <c r="BI917" i="1" s="1"/>
  <c r="BE917" i="1"/>
  <c r="BG917" i="1" s="1"/>
  <c r="BD917" i="1"/>
  <c r="BC917" i="1"/>
  <c r="AI917" i="1"/>
  <c r="BE916" i="1"/>
  <c r="BD916" i="1"/>
  <c r="BC916" i="1"/>
  <c r="AI916" i="1"/>
  <c r="BJ915" i="1"/>
  <c r="BG915" i="1"/>
  <c r="BE915" i="1"/>
  <c r="BF915" i="1" s="1"/>
  <c r="BI915" i="1" s="1"/>
  <c r="BD915" i="1"/>
  <c r="BC915" i="1"/>
  <c r="AI915" i="1"/>
  <c r="BI914" i="1"/>
  <c r="BG914" i="1"/>
  <c r="BE914" i="1"/>
  <c r="BF914" i="1" s="1"/>
  <c r="BJ914" i="1" s="1"/>
  <c r="BD914" i="1"/>
  <c r="BC914" i="1"/>
  <c r="BH914" i="1" s="1"/>
  <c r="AI914" i="1"/>
  <c r="BE913" i="1"/>
  <c r="BG913" i="1" s="1"/>
  <c r="BD913" i="1"/>
  <c r="BC913" i="1"/>
  <c r="AI913" i="1"/>
  <c r="BE912" i="1"/>
  <c r="BG912" i="1" s="1"/>
  <c r="BD912" i="1"/>
  <c r="BC912" i="1"/>
  <c r="AI912" i="1"/>
  <c r="BI911" i="1"/>
  <c r="BG911" i="1"/>
  <c r="BH911" i="1" s="1"/>
  <c r="BF911" i="1"/>
  <c r="BJ911" i="1" s="1"/>
  <c r="BE911" i="1"/>
  <c r="BD911" i="1"/>
  <c r="BC911" i="1"/>
  <c r="AI911" i="1"/>
  <c r="BJ910" i="1"/>
  <c r="BI910" i="1"/>
  <c r="BG910" i="1"/>
  <c r="BE910" i="1"/>
  <c r="BF910" i="1" s="1"/>
  <c r="BD910" i="1"/>
  <c r="BC910" i="1"/>
  <c r="AI910" i="1"/>
  <c r="BE909" i="1"/>
  <c r="BD909" i="1"/>
  <c r="BC909" i="1"/>
  <c r="AI909" i="1"/>
  <c r="BE908" i="1"/>
  <c r="BD908" i="1"/>
  <c r="BC908" i="1"/>
  <c r="AI908" i="1"/>
  <c r="BG907" i="1"/>
  <c r="BH907" i="1" s="1"/>
  <c r="BF907" i="1"/>
  <c r="BE907" i="1"/>
  <c r="BD907" i="1"/>
  <c r="BC907" i="1"/>
  <c r="AI907" i="1"/>
  <c r="BJ906" i="1"/>
  <c r="BI906" i="1"/>
  <c r="BG906" i="1"/>
  <c r="BE906" i="1"/>
  <c r="BF906" i="1" s="1"/>
  <c r="BD906" i="1"/>
  <c r="BC906" i="1"/>
  <c r="AI906" i="1"/>
  <c r="BJ905" i="1"/>
  <c r="BI905" i="1"/>
  <c r="BH905" i="1"/>
  <c r="BF905" i="1"/>
  <c r="BE905" i="1"/>
  <c r="BG905" i="1" s="1"/>
  <c r="BD905" i="1"/>
  <c r="BC905" i="1"/>
  <c r="AI905" i="1"/>
  <c r="BI904" i="1"/>
  <c r="BG904" i="1"/>
  <c r="BF904" i="1"/>
  <c r="BJ904" i="1" s="1"/>
  <c r="BE904" i="1"/>
  <c r="BD904" i="1"/>
  <c r="BC904" i="1"/>
  <c r="AI904" i="1"/>
  <c r="BI903" i="1"/>
  <c r="BF903" i="1"/>
  <c r="BJ903" i="1" s="1"/>
  <c r="BE903" i="1"/>
  <c r="BG903" i="1" s="1"/>
  <c r="BD903" i="1"/>
  <c r="BC903" i="1"/>
  <c r="AI903" i="1"/>
  <c r="BI902" i="1"/>
  <c r="BH902" i="1"/>
  <c r="BG902" i="1"/>
  <c r="BE902" i="1"/>
  <c r="BF902" i="1" s="1"/>
  <c r="BJ902" i="1" s="1"/>
  <c r="BD902" i="1"/>
  <c r="BC902" i="1"/>
  <c r="AI902" i="1"/>
  <c r="BG901" i="1"/>
  <c r="BH901" i="1" s="1"/>
  <c r="BF901" i="1"/>
  <c r="BE901" i="1"/>
  <c r="BD901" i="1"/>
  <c r="BC901" i="1"/>
  <c r="AI901" i="1"/>
  <c r="BJ900" i="1"/>
  <c r="BI900" i="1"/>
  <c r="BE900" i="1"/>
  <c r="BF900" i="1" s="1"/>
  <c r="BD900" i="1"/>
  <c r="BC900" i="1"/>
  <c r="AI900" i="1"/>
  <c r="BE899" i="1"/>
  <c r="BG899" i="1" s="1"/>
  <c r="BD899" i="1"/>
  <c r="BC899" i="1"/>
  <c r="AI899" i="1"/>
  <c r="BG898" i="1"/>
  <c r="BE898" i="1"/>
  <c r="BF898" i="1" s="1"/>
  <c r="BD898" i="1"/>
  <c r="BC898" i="1"/>
  <c r="AI898" i="1"/>
  <c r="BI897" i="1"/>
  <c r="BG897" i="1"/>
  <c r="BH897" i="1" s="1"/>
  <c r="BF897" i="1"/>
  <c r="BJ897" i="1" s="1"/>
  <c r="BE897" i="1"/>
  <c r="BD897" i="1"/>
  <c r="BC897" i="1"/>
  <c r="AI897" i="1"/>
  <c r="BG896" i="1"/>
  <c r="BF896" i="1"/>
  <c r="BE896" i="1"/>
  <c r="BD896" i="1"/>
  <c r="BH896" i="1" s="1"/>
  <c r="BC896" i="1"/>
  <c r="AI896" i="1"/>
  <c r="BJ895" i="1"/>
  <c r="BH895" i="1"/>
  <c r="BF895" i="1"/>
  <c r="BI895" i="1" s="1"/>
  <c r="BE895" i="1"/>
  <c r="BG895" i="1" s="1"/>
  <c r="BD895" i="1"/>
  <c r="BC895" i="1"/>
  <c r="AI895" i="1"/>
  <c r="BE894" i="1"/>
  <c r="BD894" i="1"/>
  <c r="BC894" i="1"/>
  <c r="AI894" i="1"/>
  <c r="BE893" i="1"/>
  <c r="BD893" i="1"/>
  <c r="BC893" i="1"/>
  <c r="AI893" i="1"/>
  <c r="BE892" i="1"/>
  <c r="BD892" i="1"/>
  <c r="BC892" i="1"/>
  <c r="AI892" i="1"/>
  <c r="BH891" i="1"/>
  <c r="BG891" i="1"/>
  <c r="BF891" i="1"/>
  <c r="BE891" i="1"/>
  <c r="BD891" i="1"/>
  <c r="BC891" i="1"/>
  <c r="AI891" i="1"/>
  <c r="BJ890" i="1"/>
  <c r="BI890" i="1"/>
  <c r="BF890" i="1"/>
  <c r="BE890" i="1"/>
  <c r="BG890" i="1" s="1"/>
  <c r="BD890" i="1"/>
  <c r="BC890" i="1"/>
  <c r="AI890" i="1"/>
  <c r="BE889" i="1"/>
  <c r="BG889" i="1" s="1"/>
  <c r="BD889" i="1"/>
  <c r="BC889" i="1"/>
  <c r="AI889" i="1"/>
  <c r="BF888" i="1"/>
  <c r="BE888" i="1"/>
  <c r="BG888" i="1" s="1"/>
  <c r="BD888" i="1"/>
  <c r="BH888" i="1" s="1"/>
  <c r="BC888" i="1"/>
  <c r="AI888" i="1"/>
  <c r="BJ887" i="1"/>
  <c r="BI887" i="1"/>
  <c r="BH887" i="1"/>
  <c r="BG887" i="1"/>
  <c r="BF887" i="1"/>
  <c r="BE887" i="1"/>
  <c r="BD887" i="1"/>
  <c r="BC887" i="1"/>
  <c r="AI887" i="1"/>
  <c r="BE886" i="1"/>
  <c r="BD886" i="1"/>
  <c r="BC886" i="1"/>
  <c r="AI886" i="1"/>
  <c r="BJ885" i="1"/>
  <c r="BG885" i="1"/>
  <c r="BE885" i="1"/>
  <c r="BF885" i="1" s="1"/>
  <c r="BI885" i="1" s="1"/>
  <c r="BD885" i="1"/>
  <c r="BC885" i="1"/>
  <c r="AI885" i="1"/>
  <c r="BE884" i="1"/>
  <c r="BD884" i="1"/>
  <c r="BC884" i="1"/>
  <c r="AI884" i="1"/>
  <c r="BG883" i="1"/>
  <c r="BF883" i="1"/>
  <c r="BE883" i="1"/>
  <c r="BD883" i="1"/>
  <c r="BC883" i="1"/>
  <c r="AI883" i="1"/>
  <c r="BG882" i="1"/>
  <c r="BH882" i="1" s="1"/>
  <c r="BE882" i="1"/>
  <c r="BF882" i="1" s="1"/>
  <c r="BJ882" i="1" s="1"/>
  <c r="BD882" i="1"/>
  <c r="BC882" i="1"/>
  <c r="AI882" i="1"/>
  <c r="BE881" i="1"/>
  <c r="BG881" i="1" s="1"/>
  <c r="BD881" i="1"/>
  <c r="BH881" i="1" s="1"/>
  <c r="BC881" i="1"/>
  <c r="AI881" i="1"/>
  <c r="BE880" i="1"/>
  <c r="BD880" i="1"/>
  <c r="BC880" i="1"/>
  <c r="AI880" i="1"/>
  <c r="BE879" i="1"/>
  <c r="BG879" i="1" s="1"/>
  <c r="BH879" i="1" s="1"/>
  <c r="BD879" i="1"/>
  <c r="BC879" i="1"/>
  <c r="AI879" i="1"/>
  <c r="BI878" i="1"/>
  <c r="BG878" i="1"/>
  <c r="BF878" i="1"/>
  <c r="BJ878" i="1" s="1"/>
  <c r="BE878" i="1"/>
  <c r="BD878" i="1"/>
  <c r="BC878" i="1"/>
  <c r="AI878" i="1"/>
  <c r="BJ877" i="1"/>
  <c r="BI877" i="1"/>
  <c r="BF877" i="1"/>
  <c r="BE877" i="1"/>
  <c r="BG877" i="1" s="1"/>
  <c r="BH877" i="1" s="1"/>
  <c r="BD877" i="1"/>
  <c r="BC877" i="1"/>
  <c r="AI877" i="1"/>
  <c r="BH876" i="1"/>
  <c r="BG876" i="1"/>
  <c r="BF876" i="1"/>
  <c r="BE876" i="1"/>
  <c r="BD876" i="1"/>
  <c r="BC876" i="1"/>
  <c r="AI876" i="1"/>
  <c r="BE875" i="1"/>
  <c r="BG875" i="1" s="1"/>
  <c r="BD875" i="1"/>
  <c r="BC875" i="1"/>
  <c r="AI875" i="1"/>
  <c r="BJ874" i="1"/>
  <c r="BH874" i="1"/>
  <c r="BG874" i="1"/>
  <c r="BF874" i="1"/>
  <c r="BI874" i="1" s="1"/>
  <c r="BE874" i="1"/>
  <c r="BD874" i="1"/>
  <c r="BC874" i="1"/>
  <c r="AI874" i="1"/>
  <c r="BF873" i="1"/>
  <c r="BE873" i="1"/>
  <c r="BG873" i="1" s="1"/>
  <c r="BD873" i="1"/>
  <c r="BH873" i="1" s="1"/>
  <c r="BC873" i="1"/>
  <c r="AI873" i="1"/>
  <c r="BJ872" i="1"/>
  <c r="BE872" i="1"/>
  <c r="BF872" i="1" s="1"/>
  <c r="BI872" i="1" s="1"/>
  <c r="BD872" i="1"/>
  <c r="BC872" i="1"/>
  <c r="AI872" i="1"/>
  <c r="BE871" i="1"/>
  <c r="BD871" i="1"/>
  <c r="BC871" i="1"/>
  <c r="AI871" i="1"/>
  <c r="BE870" i="1"/>
  <c r="BG870" i="1" s="1"/>
  <c r="BD870" i="1"/>
  <c r="BC870" i="1"/>
  <c r="AI870" i="1"/>
  <c r="BJ869" i="1"/>
  <c r="BI869" i="1"/>
  <c r="BH869" i="1"/>
  <c r="BG869" i="1"/>
  <c r="BF869" i="1"/>
  <c r="BE869" i="1"/>
  <c r="BD869" i="1"/>
  <c r="BC869" i="1"/>
  <c r="AI869" i="1"/>
  <c r="BE868" i="1"/>
  <c r="BD868" i="1"/>
  <c r="BC868" i="1"/>
  <c r="AI868" i="1"/>
  <c r="BE867" i="1"/>
  <c r="BD867" i="1"/>
  <c r="BC867" i="1"/>
  <c r="AI867" i="1"/>
  <c r="BE866" i="1"/>
  <c r="BD866" i="1"/>
  <c r="BC866" i="1"/>
  <c r="AI866" i="1"/>
  <c r="BE865" i="1"/>
  <c r="BD865" i="1"/>
  <c r="BC865" i="1"/>
  <c r="AI865" i="1"/>
  <c r="BJ864" i="1"/>
  <c r="BI864" i="1"/>
  <c r="BF864" i="1"/>
  <c r="BE864" i="1"/>
  <c r="BG864" i="1" s="1"/>
  <c r="BD864" i="1"/>
  <c r="BC864" i="1"/>
  <c r="AI864" i="1"/>
  <c r="BE863" i="1"/>
  <c r="BG863" i="1" s="1"/>
  <c r="BD863" i="1"/>
  <c r="BH863" i="1" s="1"/>
  <c r="BC863" i="1"/>
  <c r="AI863" i="1"/>
  <c r="BG862" i="1"/>
  <c r="BF862" i="1"/>
  <c r="BE862" i="1"/>
  <c r="BD862" i="1"/>
  <c r="BC862" i="1"/>
  <c r="AI862" i="1"/>
  <c r="BH861" i="1"/>
  <c r="BG861" i="1"/>
  <c r="BE861" i="1"/>
  <c r="BF861" i="1" s="1"/>
  <c r="BD861" i="1"/>
  <c r="BC861" i="1"/>
  <c r="AI861" i="1"/>
  <c r="BJ860" i="1"/>
  <c r="BI860" i="1"/>
  <c r="BG860" i="1"/>
  <c r="BF860" i="1"/>
  <c r="BE860" i="1"/>
  <c r="BD860" i="1"/>
  <c r="BC860" i="1"/>
  <c r="AI860" i="1"/>
  <c r="BF859" i="1"/>
  <c r="BE859" i="1"/>
  <c r="BG859" i="1" s="1"/>
  <c r="BD859" i="1"/>
  <c r="BC859" i="1"/>
  <c r="AI859" i="1"/>
  <c r="BJ858" i="1"/>
  <c r="BI858" i="1"/>
  <c r="BG858" i="1"/>
  <c r="BH858" i="1" s="1"/>
  <c r="BF858" i="1"/>
  <c r="BE858" i="1"/>
  <c r="BD858" i="1"/>
  <c r="BC858" i="1"/>
  <c r="AI858" i="1"/>
  <c r="BE857" i="1"/>
  <c r="BD857" i="1"/>
  <c r="BC857" i="1"/>
  <c r="AI857" i="1"/>
  <c r="BE856" i="1"/>
  <c r="BD856" i="1"/>
  <c r="BC856" i="1"/>
  <c r="AI856" i="1"/>
  <c r="BG855" i="1"/>
  <c r="BH855" i="1" s="1"/>
  <c r="BE855" i="1"/>
  <c r="BF855" i="1" s="1"/>
  <c r="BD855" i="1"/>
  <c r="BC855" i="1"/>
  <c r="AI855" i="1"/>
  <c r="BI854" i="1"/>
  <c r="BH854" i="1"/>
  <c r="BG854" i="1"/>
  <c r="BE854" i="1"/>
  <c r="BF854" i="1" s="1"/>
  <c r="BJ854" i="1" s="1"/>
  <c r="BD854" i="1"/>
  <c r="BC854" i="1"/>
  <c r="AI854" i="1"/>
  <c r="BE853" i="1"/>
  <c r="BG853" i="1" s="1"/>
  <c r="BD853" i="1"/>
  <c r="BC853" i="1"/>
  <c r="AI853" i="1"/>
  <c r="BI852" i="1"/>
  <c r="BH852" i="1"/>
  <c r="BG852" i="1"/>
  <c r="BE852" i="1"/>
  <c r="BF852" i="1" s="1"/>
  <c r="BJ852" i="1" s="1"/>
  <c r="BD852" i="1"/>
  <c r="BC852" i="1"/>
  <c r="AI852" i="1"/>
  <c r="BG851" i="1"/>
  <c r="BF851" i="1"/>
  <c r="BE851" i="1"/>
  <c r="BD851" i="1"/>
  <c r="BH851" i="1" s="1"/>
  <c r="BC851" i="1"/>
  <c r="AI851" i="1"/>
  <c r="BJ850" i="1"/>
  <c r="BI850" i="1"/>
  <c r="BF850" i="1"/>
  <c r="BE850" i="1"/>
  <c r="BG850" i="1" s="1"/>
  <c r="BD850" i="1"/>
  <c r="BC850" i="1"/>
  <c r="BH850" i="1" s="1"/>
  <c r="AI850" i="1"/>
  <c r="BE849" i="1"/>
  <c r="BD849" i="1"/>
  <c r="BC849" i="1"/>
  <c r="AI849" i="1"/>
  <c r="BE848" i="1"/>
  <c r="BG848" i="1" s="1"/>
  <c r="BD848" i="1"/>
  <c r="BC848" i="1"/>
  <c r="AI848" i="1"/>
  <c r="BJ847" i="1"/>
  <c r="BH847" i="1"/>
  <c r="BG847" i="1"/>
  <c r="BE847" i="1"/>
  <c r="BF847" i="1" s="1"/>
  <c r="BI847" i="1" s="1"/>
  <c r="BD847" i="1"/>
  <c r="BC847" i="1"/>
  <c r="AI847" i="1"/>
  <c r="BE846" i="1"/>
  <c r="BD846" i="1"/>
  <c r="BC846" i="1"/>
  <c r="AI846" i="1"/>
  <c r="BE845" i="1"/>
  <c r="BD845" i="1"/>
  <c r="BC845" i="1"/>
  <c r="AI845" i="1"/>
  <c r="BJ844" i="1"/>
  <c r="BI844" i="1"/>
  <c r="BG844" i="1"/>
  <c r="BH844" i="1" s="1"/>
  <c r="BF844" i="1"/>
  <c r="BE844" i="1"/>
  <c r="BD844" i="1"/>
  <c r="BC844" i="1"/>
  <c r="AI844" i="1"/>
  <c r="BJ843" i="1"/>
  <c r="BI843" i="1"/>
  <c r="BH843" i="1"/>
  <c r="BF843" i="1"/>
  <c r="BE843" i="1"/>
  <c r="BG843" i="1" s="1"/>
  <c r="BD843" i="1"/>
  <c r="BC843" i="1"/>
  <c r="AI843" i="1"/>
  <c r="BE842" i="1"/>
  <c r="BD842" i="1"/>
  <c r="BC842" i="1"/>
  <c r="AI842" i="1"/>
  <c r="BE841" i="1"/>
  <c r="BD841" i="1"/>
  <c r="BC841" i="1"/>
  <c r="AI841" i="1"/>
  <c r="BE840" i="1"/>
  <c r="BF840" i="1" s="1"/>
  <c r="BD840" i="1"/>
  <c r="BC840" i="1"/>
  <c r="AI840" i="1"/>
  <c r="BE839" i="1"/>
  <c r="BG839" i="1" s="1"/>
  <c r="BD839" i="1"/>
  <c r="BH839" i="1" s="1"/>
  <c r="BC839" i="1"/>
  <c r="AI839" i="1"/>
  <c r="BF838" i="1"/>
  <c r="BE838" i="1"/>
  <c r="BG838" i="1" s="1"/>
  <c r="BD838" i="1"/>
  <c r="BC838" i="1"/>
  <c r="AI838" i="1"/>
  <c r="BG837" i="1"/>
  <c r="BF837" i="1"/>
  <c r="BE837" i="1"/>
  <c r="BD837" i="1"/>
  <c r="BH837" i="1" s="1"/>
  <c r="BC837" i="1"/>
  <c r="AI837" i="1"/>
  <c r="BJ836" i="1"/>
  <c r="BI836" i="1"/>
  <c r="BH836" i="1"/>
  <c r="BF836" i="1"/>
  <c r="BE836" i="1"/>
  <c r="BG836" i="1" s="1"/>
  <c r="BD836" i="1"/>
  <c r="BC836" i="1"/>
  <c r="AI836" i="1"/>
  <c r="BG835" i="1"/>
  <c r="BH835" i="1" s="1"/>
  <c r="BF835" i="1"/>
  <c r="BE835" i="1"/>
  <c r="BD835" i="1"/>
  <c r="BC835" i="1"/>
  <c r="AI835" i="1"/>
  <c r="BG834" i="1"/>
  <c r="BF834" i="1"/>
  <c r="BE834" i="1"/>
  <c r="BD834" i="1"/>
  <c r="BC834" i="1"/>
  <c r="AI834" i="1"/>
  <c r="BJ833" i="1"/>
  <c r="BI833" i="1"/>
  <c r="BG833" i="1"/>
  <c r="BH833" i="1" s="1"/>
  <c r="BE833" i="1"/>
  <c r="BF833" i="1" s="1"/>
  <c r="BD833" i="1"/>
  <c r="BC833" i="1"/>
  <c r="AI833" i="1"/>
  <c r="BJ832" i="1"/>
  <c r="BI832" i="1"/>
  <c r="BG832" i="1"/>
  <c r="BE832" i="1"/>
  <c r="BF832" i="1" s="1"/>
  <c r="BD832" i="1"/>
  <c r="BH832" i="1" s="1"/>
  <c r="BC832" i="1"/>
  <c r="AI832" i="1"/>
  <c r="BE831" i="1"/>
  <c r="BG831" i="1" s="1"/>
  <c r="BD831" i="1"/>
  <c r="BC831" i="1"/>
  <c r="AI831" i="1"/>
  <c r="BI830" i="1"/>
  <c r="BH830" i="1"/>
  <c r="BG830" i="1"/>
  <c r="BF830" i="1"/>
  <c r="BJ830" i="1" s="1"/>
  <c r="BE830" i="1"/>
  <c r="BD830" i="1"/>
  <c r="BC830" i="1"/>
  <c r="AI830" i="1"/>
  <c r="BE829" i="1"/>
  <c r="BG829" i="1" s="1"/>
  <c r="BD829" i="1"/>
  <c r="BC829" i="1"/>
  <c r="BH829" i="1" s="1"/>
  <c r="AI829" i="1"/>
  <c r="BE828" i="1"/>
  <c r="BD828" i="1"/>
  <c r="BC828" i="1"/>
  <c r="AI828" i="1"/>
  <c r="BE827" i="1"/>
  <c r="BG827" i="1" s="1"/>
  <c r="BH827" i="1" s="1"/>
  <c r="BD827" i="1"/>
  <c r="BC827" i="1"/>
  <c r="AI827" i="1"/>
  <c r="BE826" i="1"/>
  <c r="BF826" i="1" s="1"/>
  <c r="BJ826" i="1" s="1"/>
  <c r="BD826" i="1"/>
  <c r="BC826" i="1"/>
  <c r="AI826" i="1"/>
  <c r="BE825" i="1"/>
  <c r="BG825" i="1" s="1"/>
  <c r="BD825" i="1"/>
  <c r="BH825" i="1" s="1"/>
  <c r="BC825" i="1"/>
  <c r="AI825" i="1"/>
  <c r="BI824" i="1"/>
  <c r="BH824" i="1"/>
  <c r="BF824" i="1"/>
  <c r="BJ824" i="1" s="1"/>
  <c r="BE824" i="1"/>
  <c r="BG824" i="1" s="1"/>
  <c r="BD824" i="1"/>
  <c r="BC824" i="1"/>
  <c r="AI824" i="1"/>
  <c r="BH823" i="1"/>
  <c r="BG823" i="1"/>
  <c r="BF823" i="1"/>
  <c r="BE823" i="1"/>
  <c r="BD823" i="1"/>
  <c r="BC823" i="1"/>
  <c r="AI823" i="1"/>
  <c r="BJ822" i="1"/>
  <c r="BI822" i="1"/>
  <c r="BF822" i="1"/>
  <c r="BE822" i="1"/>
  <c r="BG822" i="1" s="1"/>
  <c r="BD822" i="1"/>
  <c r="BC822" i="1"/>
  <c r="BH822" i="1" s="1"/>
  <c r="AI822" i="1"/>
  <c r="BE821" i="1"/>
  <c r="BD821" i="1"/>
  <c r="BC821" i="1"/>
  <c r="AI821" i="1"/>
  <c r="BE820" i="1"/>
  <c r="BD820" i="1"/>
  <c r="BC820" i="1"/>
  <c r="AI820" i="1"/>
  <c r="BH819" i="1"/>
  <c r="BG819" i="1"/>
  <c r="BE819" i="1"/>
  <c r="BF819" i="1" s="1"/>
  <c r="BD819" i="1"/>
  <c r="BC819" i="1"/>
  <c r="AI819" i="1"/>
  <c r="BE818" i="1"/>
  <c r="BD818" i="1"/>
  <c r="BC818" i="1"/>
  <c r="AI818" i="1"/>
  <c r="BF817" i="1"/>
  <c r="BE817" i="1"/>
  <c r="BG817" i="1" s="1"/>
  <c r="BD817" i="1"/>
  <c r="BH817" i="1" s="1"/>
  <c r="BC817" i="1"/>
  <c r="AI817" i="1"/>
  <c r="BG816" i="1"/>
  <c r="BH816" i="1" s="1"/>
  <c r="BF816" i="1"/>
  <c r="BJ816" i="1" s="1"/>
  <c r="BE816" i="1"/>
  <c r="BD816" i="1"/>
  <c r="BC816" i="1"/>
  <c r="AI816" i="1"/>
  <c r="BF815" i="1"/>
  <c r="BE815" i="1"/>
  <c r="BG815" i="1" s="1"/>
  <c r="BD815" i="1"/>
  <c r="BC815" i="1"/>
  <c r="BH815" i="1" s="1"/>
  <c r="AI815" i="1"/>
  <c r="BE814" i="1"/>
  <c r="BD814" i="1"/>
  <c r="BC814" i="1"/>
  <c r="AI814" i="1"/>
  <c r="BE813" i="1"/>
  <c r="BD813" i="1"/>
  <c r="BC813" i="1"/>
  <c r="AI813" i="1"/>
  <c r="BI812" i="1"/>
  <c r="BH812" i="1"/>
  <c r="BG812" i="1"/>
  <c r="BE812" i="1"/>
  <c r="BF812" i="1" s="1"/>
  <c r="BJ812" i="1" s="1"/>
  <c r="BD812" i="1"/>
  <c r="BC812" i="1"/>
  <c r="AI812" i="1"/>
  <c r="BE811" i="1"/>
  <c r="BG811" i="1" s="1"/>
  <c r="BD811" i="1"/>
  <c r="BH811" i="1" s="1"/>
  <c r="BC811" i="1"/>
  <c r="AI811" i="1"/>
  <c r="BF810" i="1"/>
  <c r="BJ810" i="1" s="1"/>
  <c r="BE810" i="1"/>
  <c r="BG810" i="1" s="1"/>
  <c r="BH810" i="1" s="1"/>
  <c r="BD810" i="1"/>
  <c r="BC810" i="1"/>
  <c r="AI810" i="1"/>
  <c r="BG809" i="1"/>
  <c r="BF809" i="1"/>
  <c r="BE809" i="1"/>
  <c r="BD809" i="1"/>
  <c r="BC809" i="1"/>
  <c r="AI809" i="1"/>
  <c r="BJ808" i="1"/>
  <c r="BI808" i="1"/>
  <c r="BH808" i="1"/>
  <c r="BF808" i="1"/>
  <c r="BE808" i="1"/>
  <c r="BG808" i="1" s="1"/>
  <c r="BD808" i="1"/>
  <c r="BC808" i="1"/>
  <c r="AI808" i="1"/>
  <c r="BG807" i="1"/>
  <c r="BE807" i="1"/>
  <c r="BF807" i="1" s="1"/>
  <c r="BD807" i="1"/>
  <c r="BC807" i="1"/>
  <c r="AI807" i="1"/>
  <c r="BG806" i="1"/>
  <c r="BF806" i="1"/>
  <c r="BE806" i="1"/>
  <c r="BD806" i="1"/>
  <c r="BC806" i="1"/>
  <c r="AI806" i="1"/>
  <c r="BH805" i="1"/>
  <c r="BG805" i="1"/>
  <c r="BE805" i="1"/>
  <c r="BF805" i="1" s="1"/>
  <c r="BD805" i="1"/>
  <c r="BC805" i="1"/>
  <c r="AI805" i="1"/>
  <c r="BE804" i="1"/>
  <c r="BG804" i="1" s="1"/>
  <c r="BD804" i="1"/>
  <c r="BC804" i="1"/>
  <c r="AI804" i="1"/>
  <c r="BF803" i="1"/>
  <c r="BE803" i="1"/>
  <c r="BG803" i="1" s="1"/>
  <c r="BD803" i="1"/>
  <c r="BH803" i="1" s="1"/>
  <c r="BC803" i="1"/>
  <c r="AI803" i="1"/>
  <c r="BJ802" i="1"/>
  <c r="BI802" i="1"/>
  <c r="BH802" i="1"/>
  <c r="BG802" i="1"/>
  <c r="BF802" i="1"/>
  <c r="BE802" i="1"/>
  <c r="BD802" i="1"/>
  <c r="BC802" i="1"/>
  <c r="AI802" i="1"/>
  <c r="BE801" i="1"/>
  <c r="BD801" i="1"/>
  <c r="BC801" i="1"/>
  <c r="AI801" i="1"/>
  <c r="BE800" i="1"/>
  <c r="BD800" i="1"/>
  <c r="BC800" i="1"/>
  <c r="AI800" i="1"/>
  <c r="BJ799" i="1"/>
  <c r="BF799" i="1"/>
  <c r="BI799" i="1" s="1"/>
  <c r="BE799" i="1"/>
  <c r="BG799" i="1" s="1"/>
  <c r="BH799" i="1" s="1"/>
  <c r="BD799" i="1"/>
  <c r="BC799" i="1"/>
  <c r="AI799" i="1"/>
  <c r="BI798" i="1"/>
  <c r="BG798" i="1"/>
  <c r="BE798" i="1"/>
  <c r="BF798" i="1" s="1"/>
  <c r="BJ798" i="1" s="1"/>
  <c r="BD798" i="1"/>
  <c r="BH798" i="1" s="1"/>
  <c r="BC798" i="1"/>
  <c r="AI798" i="1"/>
  <c r="BE797" i="1"/>
  <c r="BG797" i="1" s="1"/>
  <c r="BD797" i="1"/>
  <c r="BC797" i="1"/>
  <c r="AI797" i="1"/>
  <c r="BI796" i="1"/>
  <c r="BF796" i="1"/>
  <c r="BJ796" i="1" s="1"/>
  <c r="BE796" i="1"/>
  <c r="BG796" i="1" s="1"/>
  <c r="BD796" i="1"/>
  <c r="BH796" i="1" s="1"/>
  <c r="BC796" i="1"/>
  <c r="AI796" i="1"/>
  <c r="BG795" i="1"/>
  <c r="BF795" i="1"/>
  <c r="BE795" i="1"/>
  <c r="BD795" i="1"/>
  <c r="BC795" i="1"/>
  <c r="AI795" i="1"/>
  <c r="BJ794" i="1"/>
  <c r="BI794" i="1"/>
  <c r="BF794" i="1"/>
  <c r="BE794" i="1"/>
  <c r="BG794" i="1" s="1"/>
  <c r="BD794" i="1"/>
  <c r="BC794" i="1"/>
  <c r="BH794" i="1" s="1"/>
  <c r="AI794" i="1"/>
  <c r="BJ793" i="1"/>
  <c r="BH793" i="1"/>
  <c r="BG793" i="1"/>
  <c r="BF793" i="1"/>
  <c r="BI793" i="1" s="1"/>
  <c r="BE793" i="1"/>
  <c r="BD793" i="1"/>
  <c r="BC793" i="1"/>
  <c r="AI793" i="1"/>
  <c r="BE792" i="1"/>
  <c r="BD792" i="1"/>
  <c r="BC792" i="1"/>
  <c r="AI792" i="1"/>
  <c r="BJ791" i="1"/>
  <c r="BI791" i="1"/>
  <c r="BG791" i="1"/>
  <c r="BH791" i="1" s="1"/>
  <c r="BE791" i="1"/>
  <c r="BF791" i="1" s="1"/>
  <c r="BD791" i="1"/>
  <c r="BC791" i="1"/>
  <c r="AI791" i="1"/>
  <c r="BF790" i="1"/>
  <c r="BE790" i="1"/>
  <c r="BG790" i="1" s="1"/>
  <c r="BD790" i="1"/>
  <c r="BC790" i="1"/>
  <c r="AI790" i="1"/>
  <c r="BE789" i="1"/>
  <c r="BG789" i="1" s="1"/>
  <c r="BD789" i="1"/>
  <c r="BC789" i="1"/>
  <c r="AI789" i="1"/>
  <c r="BG788" i="1"/>
  <c r="BH788" i="1" s="1"/>
  <c r="BF788" i="1"/>
  <c r="BE788" i="1"/>
  <c r="BD788" i="1"/>
  <c r="BC788" i="1"/>
  <c r="AI788" i="1"/>
  <c r="BI787" i="1"/>
  <c r="BH787" i="1"/>
  <c r="BF787" i="1"/>
  <c r="BJ787" i="1" s="1"/>
  <c r="BE787" i="1"/>
  <c r="BG787" i="1" s="1"/>
  <c r="BD787" i="1"/>
  <c r="BC787" i="1"/>
  <c r="AI787" i="1"/>
  <c r="BE786" i="1"/>
  <c r="BD786" i="1"/>
  <c r="BC786" i="1"/>
  <c r="AI786" i="1"/>
  <c r="BG785" i="1"/>
  <c r="BH785" i="1" s="1"/>
  <c r="BF785" i="1"/>
  <c r="BE785" i="1"/>
  <c r="BD785" i="1"/>
  <c r="BC785" i="1"/>
  <c r="AI785" i="1"/>
  <c r="BI784" i="1"/>
  <c r="BH784" i="1"/>
  <c r="BG784" i="1"/>
  <c r="BE784" i="1"/>
  <c r="BF784" i="1" s="1"/>
  <c r="BJ784" i="1" s="1"/>
  <c r="BD784" i="1"/>
  <c r="BC784" i="1"/>
  <c r="AI784" i="1"/>
  <c r="BE783" i="1"/>
  <c r="BG783" i="1" s="1"/>
  <c r="BD783" i="1"/>
  <c r="BC783" i="1"/>
  <c r="AI783" i="1"/>
  <c r="BG782" i="1"/>
  <c r="BH782" i="1" s="1"/>
  <c r="BF782" i="1"/>
  <c r="BE782" i="1"/>
  <c r="BD782" i="1"/>
  <c r="BC782" i="1"/>
  <c r="AI782" i="1"/>
  <c r="BG781" i="1"/>
  <c r="BH781" i="1" s="1"/>
  <c r="BF781" i="1"/>
  <c r="BE781" i="1"/>
  <c r="BD781" i="1"/>
  <c r="BC781" i="1"/>
  <c r="AI781" i="1"/>
  <c r="BJ780" i="1"/>
  <c r="BI780" i="1"/>
  <c r="BH780" i="1"/>
  <c r="BF780" i="1"/>
  <c r="BE780" i="1"/>
  <c r="BG780" i="1" s="1"/>
  <c r="BD780" i="1"/>
  <c r="BC780" i="1"/>
  <c r="AI780" i="1"/>
  <c r="BG779" i="1"/>
  <c r="BE779" i="1"/>
  <c r="BF779" i="1" s="1"/>
  <c r="BD779" i="1"/>
  <c r="BC779" i="1"/>
  <c r="BH779" i="1" s="1"/>
  <c r="AI779" i="1"/>
  <c r="BE778" i="1"/>
  <c r="BF778" i="1" s="1"/>
  <c r="BD778" i="1"/>
  <c r="BC778" i="1"/>
  <c r="AI778" i="1"/>
  <c r="BJ777" i="1"/>
  <c r="BI777" i="1"/>
  <c r="BH777" i="1"/>
  <c r="BG777" i="1"/>
  <c r="BE777" i="1"/>
  <c r="BF777" i="1" s="1"/>
  <c r="BD777" i="1"/>
  <c r="BC777" i="1"/>
  <c r="AI777" i="1"/>
  <c r="BG776" i="1"/>
  <c r="BF776" i="1"/>
  <c r="BI776" i="1" s="1"/>
  <c r="BE776" i="1"/>
  <c r="BD776" i="1"/>
  <c r="BC776" i="1"/>
  <c r="AI776" i="1"/>
  <c r="BF775" i="1"/>
  <c r="BE775" i="1"/>
  <c r="BG775" i="1" s="1"/>
  <c r="BD775" i="1"/>
  <c r="BH775" i="1" s="1"/>
  <c r="BC775" i="1"/>
  <c r="AI775" i="1"/>
  <c r="BG774" i="1"/>
  <c r="BH774" i="1" s="1"/>
  <c r="BF774" i="1"/>
  <c r="BE774" i="1"/>
  <c r="BD774" i="1"/>
  <c r="BC774" i="1"/>
  <c r="AI774" i="1"/>
  <c r="BE773" i="1"/>
  <c r="BD773" i="1"/>
  <c r="BC773" i="1"/>
  <c r="AI773" i="1"/>
  <c r="BE772" i="1"/>
  <c r="BD772" i="1"/>
  <c r="BC772" i="1"/>
  <c r="AI772" i="1"/>
  <c r="BE771" i="1"/>
  <c r="BD771" i="1"/>
  <c r="BC771" i="1"/>
  <c r="AI771" i="1"/>
  <c r="BG770" i="1"/>
  <c r="BE770" i="1"/>
  <c r="BF770" i="1" s="1"/>
  <c r="BD770" i="1"/>
  <c r="BC770" i="1"/>
  <c r="AI770" i="1"/>
  <c r="BE769" i="1"/>
  <c r="BG769" i="1" s="1"/>
  <c r="BD769" i="1"/>
  <c r="BH769" i="1" s="1"/>
  <c r="BC769" i="1"/>
  <c r="AI769" i="1"/>
  <c r="BE768" i="1"/>
  <c r="BG768" i="1" s="1"/>
  <c r="BD768" i="1"/>
  <c r="BH768" i="1" s="1"/>
  <c r="BC768" i="1"/>
  <c r="AI768" i="1"/>
  <c r="BG767" i="1"/>
  <c r="BF767" i="1"/>
  <c r="BE767" i="1"/>
  <c r="BD767" i="1"/>
  <c r="BC767" i="1"/>
  <c r="AI767" i="1"/>
  <c r="BJ766" i="1"/>
  <c r="BI766" i="1"/>
  <c r="BF766" i="1"/>
  <c r="BE766" i="1"/>
  <c r="BG766" i="1" s="1"/>
  <c r="BH766" i="1" s="1"/>
  <c r="BD766" i="1"/>
  <c r="BC766" i="1"/>
  <c r="AI766" i="1"/>
  <c r="BG765" i="1"/>
  <c r="BF765" i="1"/>
  <c r="BE765" i="1"/>
  <c r="BD765" i="1"/>
  <c r="BC765" i="1"/>
  <c r="AI765" i="1"/>
  <c r="BG764" i="1"/>
  <c r="BF764" i="1"/>
  <c r="BE764" i="1"/>
  <c r="BD764" i="1"/>
  <c r="BC764" i="1"/>
  <c r="AI764" i="1"/>
  <c r="BG763" i="1"/>
  <c r="BH763" i="1" s="1"/>
  <c r="BE763" i="1"/>
  <c r="BF763" i="1" s="1"/>
  <c r="BD763" i="1"/>
  <c r="BC763" i="1"/>
  <c r="AI763" i="1"/>
  <c r="BJ762" i="1"/>
  <c r="BI762" i="1"/>
  <c r="BG762" i="1"/>
  <c r="BF762" i="1"/>
  <c r="BE762" i="1"/>
  <c r="BD762" i="1"/>
  <c r="BC762" i="1"/>
  <c r="AI762" i="1"/>
  <c r="BE761" i="1"/>
  <c r="BG761" i="1" s="1"/>
  <c r="BD761" i="1"/>
  <c r="BH761" i="1" s="1"/>
  <c r="BC761" i="1"/>
  <c r="AI761" i="1"/>
  <c r="BJ760" i="1"/>
  <c r="BI760" i="1"/>
  <c r="BG760" i="1"/>
  <c r="BH760" i="1" s="1"/>
  <c r="BF760" i="1"/>
  <c r="BE760" i="1"/>
  <c r="BD760" i="1"/>
  <c r="BC760" i="1"/>
  <c r="AI760" i="1"/>
  <c r="BE759" i="1"/>
  <c r="BD759" i="1"/>
  <c r="BC759" i="1"/>
  <c r="AI759" i="1"/>
  <c r="BE758" i="1"/>
  <c r="BD758" i="1"/>
  <c r="BC758" i="1"/>
  <c r="AI758" i="1"/>
  <c r="BE757" i="1"/>
  <c r="BD757" i="1"/>
  <c r="BC757" i="1"/>
  <c r="AI757" i="1"/>
  <c r="BI756" i="1"/>
  <c r="BH756" i="1"/>
  <c r="BG756" i="1"/>
  <c r="BE756" i="1"/>
  <c r="BF756" i="1" s="1"/>
  <c r="BJ756" i="1" s="1"/>
  <c r="BD756" i="1"/>
  <c r="BC756" i="1"/>
  <c r="AI756" i="1"/>
  <c r="BE755" i="1"/>
  <c r="BG755" i="1" s="1"/>
  <c r="BD755" i="1"/>
  <c r="BC755" i="1"/>
  <c r="AI755" i="1"/>
  <c r="BI754" i="1"/>
  <c r="BG754" i="1"/>
  <c r="BH754" i="1" s="1"/>
  <c r="BF754" i="1"/>
  <c r="BJ754" i="1" s="1"/>
  <c r="BE754" i="1"/>
  <c r="BD754" i="1"/>
  <c r="BC754" i="1"/>
  <c r="AI754" i="1"/>
  <c r="BG753" i="1"/>
  <c r="BF753" i="1"/>
  <c r="BE753" i="1"/>
  <c r="BD753" i="1"/>
  <c r="BC753" i="1"/>
  <c r="AI753" i="1"/>
  <c r="BJ752" i="1"/>
  <c r="BI752" i="1"/>
  <c r="BF752" i="1"/>
  <c r="BE752" i="1"/>
  <c r="BG752" i="1" s="1"/>
  <c r="BD752" i="1"/>
  <c r="BC752" i="1"/>
  <c r="BH752" i="1" s="1"/>
  <c r="AI752" i="1"/>
  <c r="BE751" i="1"/>
  <c r="BG751" i="1" s="1"/>
  <c r="BD751" i="1"/>
  <c r="BC751" i="1"/>
  <c r="AI751" i="1"/>
  <c r="BG750" i="1"/>
  <c r="BE750" i="1"/>
  <c r="BF750" i="1" s="1"/>
  <c r="BD750" i="1"/>
  <c r="BC750" i="1"/>
  <c r="AI750" i="1"/>
  <c r="BE749" i="1"/>
  <c r="BF749" i="1" s="1"/>
  <c r="BI749" i="1" s="1"/>
  <c r="BD749" i="1"/>
  <c r="BC749" i="1"/>
  <c r="AI749" i="1"/>
  <c r="BE748" i="1"/>
  <c r="BG748" i="1" s="1"/>
  <c r="BD748" i="1"/>
  <c r="BH748" i="1" s="1"/>
  <c r="BC748" i="1"/>
  <c r="AI748" i="1"/>
  <c r="BE747" i="1"/>
  <c r="BG747" i="1" s="1"/>
  <c r="BD747" i="1"/>
  <c r="BC747" i="1"/>
  <c r="AI747" i="1"/>
  <c r="BG746" i="1"/>
  <c r="BF746" i="1"/>
  <c r="BE746" i="1"/>
  <c r="BD746" i="1"/>
  <c r="BH746" i="1" s="1"/>
  <c r="BC746" i="1"/>
  <c r="AI746" i="1"/>
  <c r="BJ745" i="1"/>
  <c r="BG745" i="1"/>
  <c r="BE745" i="1"/>
  <c r="BF745" i="1" s="1"/>
  <c r="BI745" i="1" s="1"/>
  <c r="BD745" i="1"/>
  <c r="BC745" i="1"/>
  <c r="BH745" i="1" s="1"/>
  <c r="AI745" i="1"/>
  <c r="BE744" i="1"/>
  <c r="BG744" i="1" s="1"/>
  <c r="BD744" i="1"/>
  <c r="BC744" i="1"/>
  <c r="AI744" i="1"/>
  <c r="BE743" i="1"/>
  <c r="BD743" i="1"/>
  <c r="BC743" i="1"/>
  <c r="AI743" i="1"/>
  <c r="BH742" i="1"/>
  <c r="BG742" i="1"/>
  <c r="BF742" i="1"/>
  <c r="BJ742" i="1" s="1"/>
  <c r="BE742" i="1"/>
  <c r="BD742" i="1"/>
  <c r="BC742" i="1"/>
  <c r="AI742" i="1"/>
  <c r="BI741" i="1"/>
  <c r="BG741" i="1"/>
  <c r="BE741" i="1"/>
  <c r="BF741" i="1" s="1"/>
  <c r="BJ741" i="1" s="1"/>
  <c r="BD741" i="1"/>
  <c r="BC741" i="1"/>
  <c r="AI741" i="1"/>
  <c r="BJ740" i="1"/>
  <c r="BI740" i="1"/>
  <c r="BG740" i="1"/>
  <c r="BH740" i="1" s="1"/>
  <c r="BF740" i="1"/>
  <c r="BE740" i="1"/>
  <c r="BD740" i="1"/>
  <c r="BC740" i="1"/>
  <c r="AI740" i="1"/>
  <c r="BE739" i="1"/>
  <c r="BG739" i="1" s="1"/>
  <c r="BD739" i="1"/>
  <c r="BH739" i="1" s="1"/>
  <c r="BC739" i="1"/>
  <c r="AI739" i="1"/>
  <c r="BJ738" i="1"/>
  <c r="BI738" i="1"/>
  <c r="BF738" i="1"/>
  <c r="BE738" i="1"/>
  <c r="BG738" i="1" s="1"/>
  <c r="BD738" i="1"/>
  <c r="BH738" i="1" s="1"/>
  <c r="BC738" i="1"/>
  <c r="AI738" i="1"/>
  <c r="BF737" i="1"/>
  <c r="BJ737" i="1" s="1"/>
  <c r="BE737" i="1"/>
  <c r="BG737" i="1" s="1"/>
  <c r="BD737" i="1"/>
  <c r="BH737" i="1" s="1"/>
  <c r="BC737" i="1"/>
  <c r="AI737" i="1"/>
  <c r="BE736" i="1"/>
  <c r="BF736" i="1" s="1"/>
  <c r="BD736" i="1"/>
  <c r="BC736" i="1"/>
  <c r="AI736" i="1"/>
  <c r="BJ735" i="1"/>
  <c r="BI735" i="1"/>
  <c r="BG735" i="1"/>
  <c r="BH735" i="1" s="1"/>
  <c r="BE735" i="1"/>
  <c r="BF735" i="1" s="1"/>
  <c r="BD735" i="1"/>
  <c r="BC735" i="1"/>
  <c r="AI735" i="1"/>
  <c r="BE734" i="1"/>
  <c r="BG734" i="1" s="1"/>
  <c r="BD734" i="1"/>
  <c r="BC734" i="1"/>
  <c r="AI734" i="1"/>
  <c r="BG733" i="1"/>
  <c r="BE733" i="1"/>
  <c r="BF733" i="1" s="1"/>
  <c r="BJ733" i="1" s="1"/>
  <c r="BD733" i="1"/>
  <c r="BC733" i="1"/>
  <c r="AI733" i="1"/>
  <c r="BJ732" i="1"/>
  <c r="BG732" i="1"/>
  <c r="BF732" i="1"/>
  <c r="BI732" i="1" s="1"/>
  <c r="BE732" i="1"/>
  <c r="BD732" i="1"/>
  <c r="BH732" i="1" s="1"/>
  <c r="BC732" i="1"/>
  <c r="AI732" i="1"/>
  <c r="BF731" i="1"/>
  <c r="BE731" i="1"/>
  <c r="BG731" i="1" s="1"/>
  <c r="BD731" i="1"/>
  <c r="BH731" i="1" s="1"/>
  <c r="BC731" i="1"/>
  <c r="AI731" i="1"/>
  <c r="BE730" i="1"/>
  <c r="BD730" i="1"/>
  <c r="BC730" i="1"/>
  <c r="AI730" i="1"/>
  <c r="BG729" i="1"/>
  <c r="BE729" i="1"/>
  <c r="BF729" i="1" s="1"/>
  <c r="BJ729" i="1" s="1"/>
  <c r="BD729" i="1"/>
  <c r="BC729" i="1"/>
  <c r="BH729" i="1" s="1"/>
  <c r="AI729" i="1"/>
  <c r="BJ728" i="1"/>
  <c r="BI728" i="1"/>
  <c r="BG728" i="1"/>
  <c r="BF728" i="1"/>
  <c r="BE728" i="1"/>
  <c r="BD728" i="1"/>
  <c r="BH728" i="1" s="1"/>
  <c r="BC728" i="1"/>
  <c r="AI728" i="1"/>
  <c r="BE727" i="1"/>
  <c r="BF727" i="1" s="1"/>
  <c r="BJ727" i="1" s="1"/>
  <c r="BD727" i="1"/>
  <c r="BC727" i="1"/>
  <c r="AI727" i="1"/>
  <c r="BE726" i="1"/>
  <c r="BG726" i="1" s="1"/>
  <c r="BD726" i="1"/>
  <c r="BC726" i="1"/>
  <c r="AI726" i="1"/>
  <c r="BE725" i="1"/>
  <c r="BG725" i="1" s="1"/>
  <c r="BH725" i="1" s="1"/>
  <c r="BD725" i="1"/>
  <c r="BC725" i="1"/>
  <c r="AI725" i="1"/>
  <c r="BI724" i="1"/>
  <c r="BH724" i="1"/>
  <c r="BF724" i="1"/>
  <c r="BJ724" i="1" s="1"/>
  <c r="BE724" i="1"/>
  <c r="BG724" i="1" s="1"/>
  <c r="BD724" i="1"/>
  <c r="BC724" i="1"/>
  <c r="AI724" i="1"/>
  <c r="BG723" i="1"/>
  <c r="BE723" i="1"/>
  <c r="BF723" i="1" s="1"/>
  <c r="BJ723" i="1" s="1"/>
  <c r="BD723" i="1"/>
  <c r="BC723" i="1"/>
  <c r="BH723" i="1" s="1"/>
  <c r="AI723" i="1"/>
  <c r="BE722" i="1"/>
  <c r="BG722" i="1" s="1"/>
  <c r="BD722" i="1"/>
  <c r="BH722" i="1" s="1"/>
  <c r="BC722" i="1"/>
  <c r="AI722" i="1"/>
  <c r="BE721" i="1"/>
  <c r="BD721" i="1"/>
  <c r="BC721" i="1"/>
  <c r="AI721" i="1"/>
  <c r="BE720" i="1"/>
  <c r="BD720" i="1"/>
  <c r="BC720" i="1"/>
  <c r="AI720" i="1"/>
  <c r="BE719" i="1"/>
  <c r="BG719" i="1" s="1"/>
  <c r="BD719" i="1"/>
  <c r="BC719" i="1"/>
  <c r="AI719" i="1"/>
  <c r="BJ718" i="1"/>
  <c r="BI718" i="1"/>
  <c r="BH718" i="1"/>
  <c r="BG718" i="1"/>
  <c r="BF718" i="1"/>
  <c r="BE718" i="1"/>
  <c r="BD718" i="1"/>
  <c r="BC718" i="1"/>
  <c r="AI718" i="1"/>
  <c r="BE717" i="1"/>
  <c r="BD717" i="1"/>
  <c r="BC717" i="1"/>
  <c r="AI717" i="1"/>
  <c r="BJ716" i="1"/>
  <c r="BF716" i="1"/>
  <c r="BI716" i="1" s="1"/>
  <c r="BE716" i="1"/>
  <c r="BG716" i="1" s="1"/>
  <c r="BD716" i="1"/>
  <c r="BH716" i="1" s="1"/>
  <c r="BC716" i="1"/>
  <c r="AI716" i="1"/>
  <c r="BE715" i="1"/>
  <c r="BD715" i="1"/>
  <c r="BC715" i="1"/>
  <c r="AI715" i="1"/>
  <c r="BH714" i="1"/>
  <c r="BG714" i="1"/>
  <c r="BF714" i="1"/>
  <c r="BE714" i="1"/>
  <c r="BD714" i="1"/>
  <c r="BC714" i="1"/>
  <c r="AI714" i="1"/>
  <c r="BJ713" i="1"/>
  <c r="BI713" i="1"/>
  <c r="BG713" i="1"/>
  <c r="BE713" i="1"/>
  <c r="BF713" i="1" s="1"/>
  <c r="BD713" i="1"/>
  <c r="BC713" i="1"/>
  <c r="AI713" i="1"/>
  <c r="BJ712" i="1"/>
  <c r="BI712" i="1"/>
  <c r="BH712" i="1"/>
  <c r="BF712" i="1"/>
  <c r="BE712" i="1"/>
  <c r="BG712" i="1" s="1"/>
  <c r="BD712" i="1"/>
  <c r="BC712" i="1"/>
  <c r="AI712" i="1"/>
  <c r="BI711" i="1"/>
  <c r="BG711" i="1"/>
  <c r="BF711" i="1"/>
  <c r="BJ711" i="1" s="1"/>
  <c r="BE711" i="1"/>
  <c r="BD711" i="1"/>
  <c r="BC711" i="1"/>
  <c r="AI711" i="1"/>
  <c r="BI710" i="1"/>
  <c r="BH710" i="1"/>
  <c r="BF710" i="1"/>
  <c r="BJ710" i="1" s="1"/>
  <c r="BE710" i="1"/>
  <c r="BG710" i="1" s="1"/>
  <c r="BD710" i="1"/>
  <c r="BC710" i="1"/>
  <c r="AI710" i="1"/>
  <c r="BE709" i="1"/>
  <c r="BD709" i="1"/>
  <c r="BC709" i="1"/>
  <c r="AI709" i="1"/>
  <c r="BJ708" i="1"/>
  <c r="BG708" i="1"/>
  <c r="BH708" i="1" s="1"/>
  <c r="BF708" i="1"/>
  <c r="BI708" i="1" s="1"/>
  <c r="BE708" i="1"/>
  <c r="BD708" i="1"/>
  <c r="BC708" i="1"/>
  <c r="AI708" i="1"/>
  <c r="BE707" i="1"/>
  <c r="BD707" i="1"/>
  <c r="BC707" i="1"/>
  <c r="AI707" i="1"/>
  <c r="BJ706" i="1"/>
  <c r="BI706" i="1"/>
  <c r="BG706" i="1"/>
  <c r="BF706" i="1"/>
  <c r="BE706" i="1"/>
  <c r="BD706" i="1"/>
  <c r="BC706" i="1"/>
  <c r="AI706" i="1"/>
  <c r="BE705" i="1"/>
  <c r="BG705" i="1" s="1"/>
  <c r="BD705" i="1"/>
  <c r="BC705" i="1"/>
  <c r="AI705" i="1"/>
  <c r="BG704" i="1"/>
  <c r="BF704" i="1"/>
  <c r="BE704" i="1"/>
  <c r="BD704" i="1"/>
  <c r="BH704" i="1" s="1"/>
  <c r="BC704" i="1"/>
  <c r="AI704" i="1"/>
  <c r="BG703" i="1"/>
  <c r="BH703" i="1" s="1"/>
  <c r="BF703" i="1"/>
  <c r="BE703" i="1"/>
  <c r="BD703" i="1"/>
  <c r="BC703" i="1"/>
  <c r="AI703" i="1"/>
  <c r="BJ702" i="1"/>
  <c r="BH702" i="1"/>
  <c r="BF702" i="1"/>
  <c r="BI702" i="1" s="1"/>
  <c r="BE702" i="1"/>
  <c r="BG702" i="1" s="1"/>
  <c r="BD702" i="1"/>
  <c r="BC702" i="1"/>
  <c r="AI702" i="1"/>
  <c r="BI701" i="1"/>
  <c r="BG701" i="1"/>
  <c r="BE701" i="1"/>
  <c r="BF701" i="1" s="1"/>
  <c r="BJ701" i="1" s="1"/>
  <c r="BD701" i="1"/>
  <c r="BC701" i="1"/>
  <c r="BH701" i="1" s="1"/>
  <c r="AI701" i="1"/>
  <c r="BE700" i="1"/>
  <c r="BG700" i="1" s="1"/>
  <c r="BH700" i="1" s="1"/>
  <c r="BD700" i="1"/>
  <c r="BC700" i="1"/>
  <c r="AI700" i="1"/>
  <c r="BE699" i="1"/>
  <c r="BD699" i="1"/>
  <c r="BC699" i="1"/>
  <c r="AI699" i="1"/>
  <c r="BJ698" i="1"/>
  <c r="BI698" i="1"/>
  <c r="BG698" i="1"/>
  <c r="BH698" i="1" s="1"/>
  <c r="BF698" i="1"/>
  <c r="BE698" i="1"/>
  <c r="BD698" i="1"/>
  <c r="BC698" i="1"/>
  <c r="AI698" i="1"/>
  <c r="BG697" i="1"/>
  <c r="BH697" i="1" s="1"/>
  <c r="BF697" i="1"/>
  <c r="BE697" i="1"/>
  <c r="BD697" i="1"/>
  <c r="BC697" i="1"/>
  <c r="AI697" i="1"/>
  <c r="BJ696" i="1"/>
  <c r="BI696" i="1"/>
  <c r="BH696" i="1"/>
  <c r="BF696" i="1"/>
  <c r="BE696" i="1"/>
  <c r="BG696" i="1" s="1"/>
  <c r="BD696" i="1"/>
  <c r="BC696" i="1"/>
  <c r="AI696" i="1"/>
  <c r="BJ695" i="1"/>
  <c r="BI695" i="1"/>
  <c r="BG695" i="1"/>
  <c r="BF695" i="1"/>
  <c r="BE695" i="1"/>
  <c r="BD695" i="1"/>
  <c r="BC695" i="1"/>
  <c r="AI695" i="1"/>
  <c r="BE694" i="1"/>
  <c r="BD694" i="1"/>
  <c r="BC694" i="1"/>
  <c r="AI694" i="1"/>
  <c r="BI693" i="1"/>
  <c r="BG693" i="1"/>
  <c r="BH693" i="1" s="1"/>
  <c r="BE693" i="1"/>
  <c r="BF693" i="1" s="1"/>
  <c r="BJ693" i="1" s="1"/>
  <c r="BD693" i="1"/>
  <c r="BC693" i="1"/>
  <c r="AI693" i="1"/>
  <c r="BG692" i="1"/>
  <c r="BH692" i="1" s="1"/>
  <c r="BF692" i="1"/>
  <c r="BE692" i="1"/>
  <c r="BD692" i="1"/>
  <c r="BC692" i="1"/>
  <c r="AI692" i="1"/>
  <c r="BI691" i="1"/>
  <c r="BG691" i="1"/>
  <c r="BF691" i="1"/>
  <c r="BJ691" i="1" s="1"/>
  <c r="BE691" i="1"/>
  <c r="BD691" i="1"/>
  <c r="BC691" i="1"/>
  <c r="AI691" i="1"/>
  <c r="BJ690" i="1"/>
  <c r="BI690" i="1"/>
  <c r="BG690" i="1"/>
  <c r="BF690" i="1"/>
  <c r="BE690" i="1"/>
  <c r="BD690" i="1"/>
  <c r="BH690" i="1" s="1"/>
  <c r="BC690" i="1"/>
  <c r="AI690" i="1"/>
  <c r="BE689" i="1"/>
  <c r="BD689" i="1"/>
  <c r="BC689" i="1"/>
  <c r="AI689" i="1"/>
  <c r="BE688" i="1"/>
  <c r="BG688" i="1" s="1"/>
  <c r="BH688" i="1" s="1"/>
  <c r="BD688" i="1"/>
  <c r="BC688" i="1"/>
  <c r="AI688" i="1"/>
  <c r="BG687" i="1"/>
  <c r="BH687" i="1" s="1"/>
  <c r="BF687" i="1"/>
  <c r="BE687" i="1"/>
  <c r="BD687" i="1"/>
  <c r="BC687" i="1"/>
  <c r="AI687" i="1"/>
  <c r="BJ686" i="1"/>
  <c r="BG686" i="1"/>
  <c r="BE686" i="1"/>
  <c r="BF686" i="1" s="1"/>
  <c r="BI686" i="1" s="1"/>
  <c r="BD686" i="1"/>
  <c r="BC686" i="1"/>
  <c r="BH686" i="1" s="1"/>
  <c r="AI686" i="1"/>
  <c r="BE685" i="1"/>
  <c r="BG685" i="1" s="1"/>
  <c r="BD685" i="1"/>
  <c r="BC685" i="1"/>
  <c r="AI685" i="1"/>
  <c r="BF684" i="1"/>
  <c r="BE684" i="1"/>
  <c r="BG684" i="1" s="1"/>
  <c r="BD684" i="1"/>
  <c r="BH684" i="1" s="1"/>
  <c r="BC684" i="1"/>
  <c r="AI684" i="1"/>
  <c r="BG683" i="1"/>
  <c r="BH683" i="1" s="1"/>
  <c r="BF683" i="1"/>
  <c r="BJ683" i="1" s="1"/>
  <c r="BE683" i="1"/>
  <c r="BD683" i="1"/>
  <c r="BC683" i="1"/>
  <c r="AI683" i="1"/>
  <c r="BE682" i="1"/>
  <c r="BD682" i="1"/>
  <c r="BC682" i="1"/>
  <c r="AI682" i="1"/>
  <c r="BJ681" i="1"/>
  <c r="BI681" i="1"/>
  <c r="BG681" i="1"/>
  <c r="BF681" i="1"/>
  <c r="BE681" i="1"/>
  <c r="BD681" i="1"/>
  <c r="BC681" i="1"/>
  <c r="AI681" i="1"/>
  <c r="BE680" i="1"/>
  <c r="BD680" i="1"/>
  <c r="BC680" i="1"/>
  <c r="AI680" i="1"/>
  <c r="BE679" i="1"/>
  <c r="BF679" i="1" s="1"/>
  <c r="BD679" i="1"/>
  <c r="BC679" i="1"/>
  <c r="AI679" i="1"/>
  <c r="BJ678" i="1"/>
  <c r="BI678" i="1"/>
  <c r="BH678" i="1"/>
  <c r="BG678" i="1"/>
  <c r="BF678" i="1"/>
  <c r="BE678" i="1"/>
  <c r="BD678" i="1"/>
  <c r="BC678" i="1"/>
  <c r="AI678" i="1"/>
  <c r="BF677" i="1"/>
  <c r="BE677" i="1"/>
  <c r="BG677" i="1" s="1"/>
  <c r="BH677" i="1" s="1"/>
  <c r="BD677" i="1"/>
  <c r="BC677" i="1"/>
  <c r="AI677" i="1"/>
  <c r="BJ676" i="1"/>
  <c r="BI676" i="1"/>
  <c r="BG676" i="1"/>
  <c r="BF676" i="1"/>
  <c r="BE676" i="1"/>
  <c r="BD676" i="1"/>
  <c r="BH676" i="1" s="1"/>
  <c r="BC676" i="1"/>
  <c r="AI676" i="1"/>
  <c r="BH675" i="1"/>
  <c r="BE675" i="1"/>
  <c r="BG675" i="1" s="1"/>
  <c r="BD675" i="1"/>
  <c r="BC675" i="1"/>
  <c r="AI675" i="1"/>
  <c r="BG674" i="1"/>
  <c r="BH674" i="1" s="1"/>
  <c r="BF674" i="1"/>
  <c r="BE674" i="1"/>
  <c r="BD674" i="1"/>
  <c r="BC674" i="1"/>
  <c r="AI674" i="1"/>
  <c r="BJ673" i="1"/>
  <c r="BG673" i="1"/>
  <c r="BE673" i="1"/>
  <c r="BF673" i="1" s="1"/>
  <c r="BI673" i="1" s="1"/>
  <c r="BD673" i="1"/>
  <c r="BC673" i="1"/>
  <c r="BH673" i="1" s="1"/>
  <c r="AI673" i="1"/>
  <c r="BJ672" i="1"/>
  <c r="BG672" i="1"/>
  <c r="BH672" i="1" s="1"/>
  <c r="BF672" i="1"/>
  <c r="BI672" i="1" s="1"/>
  <c r="BE672" i="1"/>
  <c r="BD672" i="1"/>
  <c r="BC672" i="1"/>
  <c r="AI672" i="1"/>
  <c r="BE671" i="1"/>
  <c r="BG671" i="1" s="1"/>
  <c r="BD671" i="1"/>
  <c r="BH671" i="1" s="1"/>
  <c r="BC671" i="1"/>
  <c r="AI671" i="1"/>
  <c r="BH670" i="1"/>
  <c r="BG670" i="1"/>
  <c r="BF670" i="1"/>
  <c r="BE670" i="1"/>
  <c r="BD670" i="1"/>
  <c r="BC670" i="1"/>
  <c r="AI670" i="1"/>
  <c r="BE669" i="1"/>
  <c r="BD669" i="1"/>
  <c r="BC669" i="1"/>
  <c r="AI669" i="1"/>
  <c r="BJ668" i="1"/>
  <c r="BI668" i="1"/>
  <c r="BF668" i="1"/>
  <c r="BE668" i="1"/>
  <c r="BG668" i="1" s="1"/>
  <c r="BD668" i="1"/>
  <c r="BH668" i="1" s="1"/>
  <c r="BC668" i="1"/>
  <c r="AI668" i="1"/>
  <c r="BF667" i="1"/>
  <c r="BE667" i="1"/>
  <c r="BG667" i="1" s="1"/>
  <c r="BD667" i="1"/>
  <c r="BC667" i="1"/>
  <c r="AI667" i="1"/>
  <c r="BG666" i="1"/>
  <c r="BH666" i="1" s="1"/>
  <c r="BF666" i="1"/>
  <c r="BE666" i="1"/>
  <c r="BD666" i="1"/>
  <c r="BC666" i="1"/>
  <c r="AI666" i="1"/>
  <c r="BJ665" i="1"/>
  <c r="BI665" i="1"/>
  <c r="BH665" i="1"/>
  <c r="BG665" i="1"/>
  <c r="BE665" i="1"/>
  <c r="BF665" i="1" s="1"/>
  <c r="BD665" i="1"/>
  <c r="BC665" i="1"/>
  <c r="AI665" i="1"/>
  <c r="BJ664" i="1"/>
  <c r="BI664" i="1"/>
  <c r="BG664" i="1"/>
  <c r="BF664" i="1"/>
  <c r="BE664" i="1"/>
  <c r="BD664" i="1"/>
  <c r="BC664" i="1"/>
  <c r="AI664" i="1"/>
  <c r="BE663" i="1"/>
  <c r="BD663" i="1"/>
  <c r="BC663" i="1"/>
  <c r="AI663" i="1"/>
  <c r="BH662" i="1"/>
  <c r="BG662" i="1"/>
  <c r="BF662" i="1"/>
  <c r="BJ662" i="1" s="1"/>
  <c r="BE662" i="1"/>
  <c r="BD662" i="1"/>
  <c r="BC662" i="1"/>
  <c r="AI662" i="1"/>
  <c r="BH661" i="1"/>
  <c r="BG661" i="1"/>
  <c r="BE661" i="1"/>
  <c r="BF661" i="1" s="1"/>
  <c r="BD661" i="1"/>
  <c r="BC661" i="1"/>
  <c r="AI661" i="1"/>
  <c r="BJ660" i="1"/>
  <c r="BH660" i="1"/>
  <c r="BG660" i="1"/>
  <c r="BE660" i="1"/>
  <c r="BF660" i="1" s="1"/>
  <c r="BI660" i="1" s="1"/>
  <c r="BD660" i="1"/>
  <c r="BC660" i="1"/>
  <c r="AI660" i="1"/>
  <c r="BH659" i="1"/>
  <c r="BG659" i="1"/>
  <c r="BF659" i="1"/>
  <c r="BE659" i="1"/>
  <c r="BD659" i="1"/>
  <c r="BC659" i="1"/>
  <c r="AI659" i="1"/>
  <c r="BG658" i="1"/>
  <c r="BF658" i="1"/>
  <c r="BE658" i="1"/>
  <c r="BD658" i="1"/>
  <c r="BC658" i="1"/>
  <c r="AI658" i="1"/>
  <c r="BI657" i="1"/>
  <c r="BG657" i="1"/>
  <c r="BF657" i="1"/>
  <c r="BJ657" i="1" s="1"/>
  <c r="BE657" i="1"/>
  <c r="BD657" i="1"/>
  <c r="BC657" i="1"/>
  <c r="AI657" i="1"/>
  <c r="BE656" i="1"/>
  <c r="BG656" i="1" s="1"/>
  <c r="BD656" i="1"/>
  <c r="BH656" i="1" s="1"/>
  <c r="BC656" i="1"/>
  <c r="AI656" i="1"/>
  <c r="BE655" i="1"/>
  <c r="BD655" i="1"/>
  <c r="BC655" i="1"/>
  <c r="AI655" i="1"/>
  <c r="BJ654" i="1"/>
  <c r="BI654" i="1"/>
  <c r="BH654" i="1"/>
  <c r="BF654" i="1"/>
  <c r="BE654" i="1"/>
  <c r="BG654" i="1" s="1"/>
  <c r="BD654" i="1"/>
  <c r="BC654" i="1"/>
  <c r="AI654" i="1"/>
  <c r="BG653" i="1"/>
  <c r="BH653" i="1" s="1"/>
  <c r="BF653" i="1"/>
  <c r="BE653" i="1"/>
  <c r="BD653" i="1"/>
  <c r="BC653" i="1"/>
  <c r="AI653" i="1"/>
  <c r="BJ652" i="1"/>
  <c r="BI652" i="1"/>
  <c r="BG652" i="1"/>
  <c r="BE652" i="1"/>
  <c r="BF652" i="1" s="1"/>
  <c r="BD652" i="1"/>
  <c r="BC652" i="1"/>
  <c r="BH652" i="1" s="1"/>
  <c r="AI652" i="1"/>
  <c r="BE651" i="1"/>
  <c r="BD651" i="1"/>
  <c r="BC651" i="1"/>
  <c r="AI651" i="1"/>
  <c r="BF650" i="1"/>
  <c r="BE650" i="1"/>
  <c r="BG650" i="1" s="1"/>
  <c r="BD650" i="1"/>
  <c r="BC650" i="1"/>
  <c r="AI650" i="1"/>
  <c r="BG649" i="1"/>
  <c r="BH649" i="1" s="1"/>
  <c r="BF649" i="1"/>
  <c r="BE649" i="1"/>
  <c r="BD649" i="1"/>
  <c r="BC649" i="1"/>
  <c r="AI649" i="1"/>
  <c r="BI648" i="1"/>
  <c r="BH648" i="1"/>
  <c r="BG648" i="1"/>
  <c r="BF648" i="1"/>
  <c r="BJ648" i="1" s="1"/>
  <c r="BE648" i="1"/>
  <c r="BD648" i="1"/>
  <c r="BC648" i="1"/>
  <c r="AI648" i="1"/>
  <c r="BJ647" i="1"/>
  <c r="BI647" i="1"/>
  <c r="BG647" i="1"/>
  <c r="BF647" i="1"/>
  <c r="BE647" i="1"/>
  <c r="BD647" i="1"/>
  <c r="BH647" i="1" s="1"/>
  <c r="BC647" i="1"/>
  <c r="AI647" i="1"/>
  <c r="BE646" i="1"/>
  <c r="BG646" i="1" s="1"/>
  <c r="BD646" i="1"/>
  <c r="BC646" i="1"/>
  <c r="AI646" i="1"/>
  <c r="BG645" i="1"/>
  <c r="BE645" i="1"/>
  <c r="BF645" i="1" s="1"/>
  <c r="BD645" i="1"/>
  <c r="BC645" i="1"/>
  <c r="AI645" i="1"/>
  <c r="BJ644" i="1"/>
  <c r="BI644" i="1"/>
  <c r="BG644" i="1"/>
  <c r="BH644" i="1" s="1"/>
  <c r="BF644" i="1"/>
  <c r="BE644" i="1"/>
  <c r="BD644" i="1"/>
  <c r="BC644" i="1"/>
  <c r="AI644" i="1"/>
  <c r="BJ643" i="1"/>
  <c r="BF643" i="1"/>
  <c r="BI643" i="1" s="1"/>
  <c r="BE643" i="1"/>
  <c r="BG643" i="1" s="1"/>
  <c r="BD643" i="1"/>
  <c r="BH643" i="1" s="1"/>
  <c r="BC643" i="1"/>
  <c r="AI643" i="1"/>
  <c r="BE642" i="1"/>
  <c r="BD642" i="1"/>
  <c r="BC642" i="1"/>
  <c r="AI642" i="1"/>
  <c r="BE641" i="1"/>
  <c r="BF641" i="1" s="1"/>
  <c r="BD641" i="1"/>
  <c r="BC641" i="1"/>
  <c r="AI641" i="1"/>
  <c r="BF640" i="1"/>
  <c r="BJ640" i="1" s="1"/>
  <c r="BE640" i="1"/>
  <c r="BG640" i="1" s="1"/>
  <c r="BD640" i="1"/>
  <c r="BH640" i="1" s="1"/>
  <c r="BC640" i="1"/>
  <c r="AI640" i="1"/>
  <c r="BI639" i="1"/>
  <c r="BH639" i="1"/>
  <c r="BG639" i="1"/>
  <c r="BE639" i="1"/>
  <c r="BF639" i="1" s="1"/>
  <c r="BJ639" i="1" s="1"/>
  <c r="BD639" i="1"/>
  <c r="BC639" i="1"/>
  <c r="AI639" i="1"/>
  <c r="BF638" i="1"/>
  <c r="BE638" i="1"/>
  <c r="BG638" i="1" s="1"/>
  <c r="BD638" i="1"/>
  <c r="BC638" i="1"/>
  <c r="AI638" i="1"/>
  <c r="BE637" i="1"/>
  <c r="BG637" i="1" s="1"/>
  <c r="BD637" i="1"/>
  <c r="BH637" i="1" s="1"/>
  <c r="BC637" i="1"/>
  <c r="AI637" i="1"/>
  <c r="BJ636" i="1"/>
  <c r="BI636" i="1"/>
  <c r="BG636" i="1"/>
  <c r="BH636" i="1" s="1"/>
  <c r="BF636" i="1"/>
  <c r="BE636" i="1"/>
  <c r="BD636" i="1"/>
  <c r="BC636" i="1"/>
  <c r="AI636" i="1"/>
  <c r="BJ635" i="1"/>
  <c r="BI635" i="1"/>
  <c r="BG635" i="1"/>
  <c r="BF635" i="1"/>
  <c r="BE635" i="1"/>
  <c r="BD635" i="1"/>
  <c r="BC635" i="1"/>
  <c r="AI635" i="1"/>
  <c r="BE634" i="1"/>
  <c r="BG634" i="1" s="1"/>
  <c r="BD634" i="1"/>
  <c r="BC634" i="1"/>
  <c r="AI634" i="1"/>
  <c r="BJ633" i="1"/>
  <c r="BI633" i="1"/>
  <c r="BG633" i="1"/>
  <c r="BH633" i="1" s="1"/>
  <c r="BF633" i="1"/>
  <c r="BE633" i="1"/>
  <c r="BD633" i="1"/>
  <c r="BC633" i="1"/>
  <c r="AI633" i="1"/>
  <c r="BH632" i="1"/>
  <c r="BE632" i="1"/>
  <c r="BG632" i="1" s="1"/>
  <c r="BD632" i="1"/>
  <c r="BC632" i="1"/>
  <c r="AI632" i="1"/>
  <c r="BE631" i="1"/>
  <c r="BD631" i="1"/>
  <c r="BC631" i="1"/>
  <c r="AI631" i="1"/>
  <c r="BH630" i="1"/>
  <c r="BG630" i="1"/>
  <c r="BF630" i="1"/>
  <c r="BE630" i="1"/>
  <c r="BD630" i="1"/>
  <c r="BC630" i="1"/>
  <c r="AI630" i="1"/>
  <c r="BI629" i="1"/>
  <c r="BE629" i="1"/>
  <c r="BF629" i="1" s="1"/>
  <c r="BJ629" i="1" s="1"/>
  <c r="BD629" i="1"/>
  <c r="BC629" i="1"/>
  <c r="AI629" i="1"/>
  <c r="BJ628" i="1"/>
  <c r="BI628" i="1"/>
  <c r="BG628" i="1"/>
  <c r="BF628" i="1"/>
  <c r="BE628" i="1"/>
  <c r="BD628" i="1"/>
  <c r="BH628" i="1" s="1"/>
  <c r="BC628" i="1"/>
  <c r="AI628" i="1"/>
  <c r="BG627" i="1"/>
  <c r="BE627" i="1"/>
  <c r="BF627" i="1" s="1"/>
  <c r="BD627" i="1"/>
  <c r="BH627" i="1" s="1"/>
  <c r="BC627" i="1"/>
  <c r="AI627" i="1"/>
  <c r="BG626" i="1"/>
  <c r="BF626" i="1"/>
  <c r="BE626" i="1"/>
  <c r="BD626" i="1"/>
  <c r="BH626" i="1" s="1"/>
  <c r="BC626" i="1"/>
  <c r="AI626" i="1"/>
  <c r="BG625" i="1"/>
  <c r="BE625" i="1"/>
  <c r="BF625" i="1" s="1"/>
  <c r="BD625" i="1"/>
  <c r="BC625" i="1"/>
  <c r="BH625" i="1" s="1"/>
  <c r="AI625" i="1"/>
  <c r="BH624" i="1"/>
  <c r="BF624" i="1"/>
  <c r="BI624" i="1" s="1"/>
  <c r="BE624" i="1"/>
  <c r="BG624" i="1" s="1"/>
  <c r="BD624" i="1"/>
  <c r="BC624" i="1"/>
  <c r="AI624" i="1"/>
  <c r="BE623" i="1"/>
  <c r="BD623" i="1"/>
  <c r="BC623" i="1"/>
  <c r="AI623" i="1"/>
  <c r="BJ622" i="1"/>
  <c r="BI622" i="1"/>
  <c r="BH622" i="1"/>
  <c r="BG622" i="1"/>
  <c r="BF622" i="1"/>
  <c r="BE622" i="1"/>
  <c r="BD622" i="1"/>
  <c r="BC622" i="1"/>
  <c r="AI622" i="1"/>
  <c r="BI621" i="1"/>
  <c r="BG621" i="1"/>
  <c r="BF621" i="1"/>
  <c r="BJ621" i="1" s="1"/>
  <c r="BE621" i="1"/>
  <c r="BD621" i="1"/>
  <c r="BC621" i="1"/>
  <c r="AI621" i="1"/>
  <c r="BF620" i="1"/>
  <c r="BE620" i="1"/>
  <c r="BG620" i="1" s="1"/>
  <c r="BD620" i="1"/>
  <c r="BC620" i="1"/>
  <c r="AI620" i="1"/>
  <c r="BH619" i="1"/>
  <c r="BG619" i="1"/>
  <c r="BF619" i="1"/>
  <c r="BE619" i="1"/>
  <c r="BD619" i="1"/>
  <c r="BC619" i="1"/>
  <c r="AI619" i="1"/>
  <c r="BE618" i="1"/>
  <c r="BG618" i="1" s="1"/>
  <c r="BD618" i="1"/>
  <c r="BH618" i="1" s="1"/>
  <c r="BC618" i="1"/>
  <c r="AI618" i="1"/>
  <c r="BE617" i="1"/>
  <c r="BD617" i="1"/>
  <c r="BC617" i="1"/>
  <c r="AI617" i="1"/>
  <c r="BE616" i="1"/>
  <c r="BG616" i="1" s="1"/>
  <c r="BH616" i="1" s="1"/>
  <c r="BD616" i="1"/>
  <c r="BC616" i="1"/>
  <c r="AI616" i="1"/>
  <c r="BE615" i="1"/>
  <c r="BF615" i="1" s="1"/>
  <c r="BD615" i="1"/>
  <c r="BC615" i="1"/>
  <c r="AI615" i="1"/>
  <c r="BJ614" i="1"/>
  <c r="BI614" i="1"/>
  <c r="BG614" i="1"/>
  <c r="BF614" i="1"/>
  <c r="BE614" i="1"/>
  <c r="BD614" i="1"/>
  <c r="BC614" i="1"/>
  <c r="AI614" i="1"/>
  <c r="BG613" i="1"/>
  <c r="BH613" i="1" s="1"/>
  <c r="BE613" i="1"/>
  <c r="BF613" i="1" s="1"/>
  <c r="BJ613" i="1" s="1"/>
  <c r="BD613" i="1"/>
  <c r="BC613" i="1"/>
  <c r="AI613" i="1"/>
  <c r="BG612" i="1"/>
  <c r="BF612" i="1"/>
  <c r="BE612" i="1"/>
  <c r="BD612" i="1"/>
  <c r="BC612" i="1"/>
  <c r="AI612" i="1"/>
  <c r="BJ611" i="1"/>
  <c r="BI611" i="1"/>
  <c r="BH611" i="1"/>
  <c r="BG611" i="1"/>
  <c r="BE611" i="1"/>
  <c r="BF611" i="1" s="1"/>
  <c r="BD611" i="1"/>
  <c r="BC611" i="1"/>
  <c r="AI611" i="1"/>
  <c r="BE610" i="1"/>
  <c r="BG610" i="1" s="1"/>
  <c r="BD610" i="1"/>
  <c r="BH610" i="1" s="1"/>
  <c r="BC610" i="1"/>
  <c r="AI610" i="1"/>
  <c r="BE609" i="1"/>
  <c r="BG609" i="1" s="1"/>
  <c r="BD609" i="1"/>
  <c r="BC609" i="1"/>
  <c r="AI609" i="1"/>
  <c r="BJ608" i="1"/>
  <c r="BI608" i="1"/>
  <c r="BG608" i="1"/>
  <c r="BH608" i="1" s="1"/>
  <c r="BF608" i="1"/>
  <c r="BE608" i="1"/>
  <c r="BD608" i="1"/>
  <c r="BC608" i="1"/>
  <c r="AI608" i="1"/>
  <c r="BJ607" i="1"/>
  <c r="BI607" i="1"/>
  <c r="BG607" i="1"/>
  <c r="BF607" i="1"/>
  <c r="BE607" i="1"/>
  <c r="BD607" i="1"/>
  <c r="BC607" i="1"/>
  <c r="AI607" i="1"/>
  <c r="BF606" i="1"/>
  <c r="BE606" i="1"/>
  <c r="BG606" i="1" s="1"/>
  <c r="BD606" i="1"/>
  <c r="BH606" i="1" s="1"/>
  <c r="BC606" i="1"/>
  <c r="AI606" i="1"/>
  <c r="BJ605" i="1"/>
  <c r="BI605" i="1"/>
  <c r="BG605" i="1"/>
  <c r="BH605" i="1" s="1"/>
  <c r="BF605" i="1"/>
  <c r="BE605" i="1"/>
  <c r="BD605" i="1"/>
  <c r="BC605" i="1"/>
  <c r="AI605" i="1"/>
  <c r="BE604" i="1"/>
  <c r="BG604" i="1" s="1"/>
  <c r="BD604" i="1"/>
  <c r="BC604" i="1"/>
  <c r="AI604" i="1"/>
  <c r="BE603" i="1"/>
  <c r="BD603" i="1"/>
  <c r="BC603" i="1"/>
  <c r="AI603" i="1"/>
  <c r="BE602" i="1"/>
  <c r="BD602" i="1"/>
  <c r="BC602" i="1"/>
  <c r="AI602" i="1"/>
  <c r="BI601" i="1"/>
  <c r="BE601" i="1"/>
  <c r="BF601" i="1" s="1"/>
  <c r="BJ601" i="1" s="1"/>
  <c r="BD601" i="1"/>
  <c r="BC601" i="1"/>
  <c r="AI601" i="1"/>
  <c r="BJ600" i="1"/>
  <c r="BI600" i="1"/>
  <c r="BG600" i="1"/>
  <c r="BF600" i="1"/>
  <c r="BE600" i="1"/>
  <c r="BD600" i="1"/>
  <c r="BH600" i="1" s="1"/>
  <c r="BC600" i="1"/>
  <c r="AI600" i="1"/>
  <c r="BG599" i="1"/>
  <c r="BE599" i="1"/>
  <c r="BF599" i="1" s="1"/>
  <c r="BD599" i="1"/>
  <c r="BH599" i="1" s="1"/>
  <c r="BC599" i="1"/>
  <c r="AI599" i="1"/>
  <c r="BH598" i="1"/>
  <c r="BG598" i="1"/>
  <c r="BF598" i="1"/>
  <c r="BE598" i="1"/>
  <c r="BD598" i="1"/>
  <c r="BC598" i="1"/>
  <c r="AI598" i="1"/>
  <c r="BG597" i="1"/>
  <c r="BE597" i="1"/>
  <c r="BF597" i="1" s="1"/>
  <c r="BD597" i="1"/>
  <c r="BC597" i="1"/>
  <c r="BH597" i="1" s="1"/>
  <c r="AI597" i="1"/>
  <c r="BH596" i="1"/>
  <c r="BG596" i="1"/>
  <c r="BE596" i="1"/>
  <c r="BF596" i="1" s="1"/>
  <c r="BD596" i="1"/>
  <c r="BC596" i="1"/>
  <c r="AI596" i="1"/>
  <c r="BE595" i="1"/>
  <c r="BD595" i="1"/>
  <c r="BC595" i="1"/>
  <c r="AI595" i="1"/>
  <c r="BJ594" i="1"/>
  <c r="BI594" i="1"/>
  <c r="BH594" i="1"/>
  <c r="BG594" i="1"/>
  <c r="BF594" i="1"/>
  <c r="BE594" i="1"/>
  <c r="BD594" i="1"/>
  <c r="BC594" i="1"/>
  <c r="AI594" i="1"/>
  <c r="BE593" i="1"/>
  <c r="BG593" i="1" s="1"/>
  <c r="BD593" i="1"/>
  <c r="BC593" i="1"/>
  <c r="AI593" i="1"/>
  <c r="BE592" i="1"/>
  <c r="BG592" i="1" s="1"/>
  <c r="BD592" i="1"/>
  <c r="BC592" i="1"/>
  <c r="AI592" i="1"/>
  <c r="BH591" i="1"/>
  <c r="BG591" i="1"/>
  <c r="BF591" i="1"/>
  <c r="BE591" i="1"/>
  <c r="BD591" i="1"/>
  <c r="BC591" i="1"/>
  <c r="AI591" i="1"/>
  <c r="BE590" i="1"/>
  <c r="BG590" i="1" s="1"/>
  <c r="BD590" i="1"/>
  <c r="BH590" i="1" s="1"/>
  <c r="BC590" i="1"/>
  <c r="AI590" i="1"/>
  <c r="BJ589" i="1"/>
  <c r="BI589" i="1"/>
  <c r="AI589" i="1"/>
  <c r="BG588" i="1"/>
  <c r="BF588" i="1"/>
  <c r="BE588" i="1"/>
  <c r="BD588" i="1"/>
  <c r="BC588" i="1"/>
  <c r="AI588" i="1"/>
  <c r="BJ587" i="1"/>
  <c r="BI587" i="1"/>
  <c r="AI587" i="1"/>
  <c r="BE586" i="1"/>
  <c r="BG586" i="1" s="1"/>
  <c r="BD586" i="1"/>
  <c r="BC586" i="1"/>
  <c r="AI586" i="1"/>
  <c r="BJ585" i="1"/>
  <c r="BI585" i="1"/>
  <c r="BH585" i="1"/>
  <c r="BG585" i="1"/>
  <c r="BF585" i="1"/>
  <c r="BE585" i="1"/>
  <c r="BD585" i="1"/>
  <c r="BC585" i="1"/>
  <c r="AI585" i="1"/>
  <c r="BE584" i="1"/>
  <c r="BG584" i="1" s="1"/>
  <c r="BD584" i="1"/>
  <c r="BC584" i="1"/>
  <c r="AI584" i="1"/>
  <c r="BJ583" i="1"/>
  <c r="BI583" i="1"/>
  <c r="AI583" i="1"/>
  <c r="BG582" i="1"/>
  <c r="BF582" i="1"/>
  <c r="BE582" i="1"/>
  <c r="BD582" i="1"/>
  <c r="BC582" i="1"/>
  <c r="AI582" i="1"/>
  <c r="BH581" i="1"/>
  <c r="BG581" i="1"/>
  <c r="BE581" i="1"/>
  <c r="BF581" i="1" s="1"/>
  <c r="BD581" i="1"/>
  <c r="BC581" i="1"/>
  <c r="AI581" i="1"/>
  <c r="BE580" i="1"/>
  <c r="BG580" i="1" s="1"/>
  <c r="BD580" i="1"/>
  <c r="BC580" i="1"/>
  <c r="AI580" i="1"/>
  <c r="BE579" i="1"/>
  <c r="BD579" i="1"/>
  <c r="BC579" i="1"/>
  <c r="AI579" i="1"/>
  <c r="BJ578" i="1"/>
  <c r="BI578" i="1"/>
  <c r="BG578" i="1"/>
  <c r="BH578" i="1" s="1"/>
  <c r="BF578" i="1"/>
  <c r="BE578" i="1"/>
  <c r="BD578" i="1"/>
  <c r="BC578" i="1"/>
  <c r="AI578" i="1"/>
  <c r="BE577" i="1"/>
  <c r="BG577" i="1" s="1"/>
  <c r="BD577" i="1"/>
  <c r="BC577" i="1"/>
  <c r="AI577" i="1"/>
  <c r="BE576" i="1"/>
  <c r="BD576" i="1"/>
  <c r="BC576" i="1"/>
  <c r="AI576" i="1"/>
  <c r="BJ575" i="1"/>
  <c r="BI575" i="1"/>
  <c r="AI575" i="1"/>
  <c r="BJ574" i="1"/>
  <c r="BI574" i="1"/>
  <c r="AI574" i="1"/>
  <c r="BE573" i="1"/>
  <c r="BD573" i="1"/>
  <c r="BC573" i="1"/>
  <c r="AI573" i="1"/>
  <c r="BJ572" i="1"/>
  <c r="BI572" i="1"/>
  <c r="BH572" i="1"/>
  <c r="BG572" i="1"/>
  <c r="BF572" i="1"/>
  <c r="BE572" i="1"/>
  <c r="BD572" i="1"/>
  <c r="BC572" i="1"/>
  <c r="AI572" i="1"/>
  <c r="BE571" i="1"/>
  <c r="BG571" i="1" s="1"/>
  <c r="BD571" i="1"/>
  <c r="BC571" i="1"/>
  <c r="AI571" i="1"/>
  <c r="BF570" i="1"/>
  <c r="BE570" i="1"/>
  <c r="BG570" i="1" s="1"/>
  <c r="BD570" i="1"/>
  <c r="BC570" i="1"/>
  <c r="AI570" i="1"/>
  <c r="BG569" i="1"/>
  <c r="BH569" i="1" s="1"/>
  <c r="BF569" i="1"/>
  <c r="BE569" i="1"/>
  <c r="BD569" i="1"/>
  <c r="BC569" i="1"/>
  <c r="AI569" i="1"/>
  <c r="BE568" i="1"/>
  <c r="BG568" i="1" s="1"/>
  <c r="BD568" i="1"/>
  <c r="BH568" i="1" s="1"/>
  <c r="BC568" i="1"/>
  <c r="AI568" i="1"/>
  <c r="BE567" i="1"/>
  <c r="BD567" i="1"/>
  <c r="BC567" i="1"/>
  <c r="AI567" i="1"/>
  <c r="BE566" i="1"/>
  <c r="BG566" i="1" s="1"/>
  <c r="BH566" i="1" s="1"/>
  <c r="BD566" i="1"/>
  <c r="BC566" i="1"/>
  <c r="AI566" i="1"/>
  <c r="BI565" i="1"/>
  <c r="BE565" i="1"/>
  <c r="BF565" i="1" s="1"/>
  <c r="BJ565" i="1" s="1"/>
  <c r="BD565" i="1"/>
  <c r="BC565" i="1"/>
  <c r="AI565" i="1"/>
  <c r="BJ564" i="1"/>
  <c r="BI564" i="1"/>
  <c r="BG564" i="1"/>
  <c r="BF564" i="1"/>
  <c r="BE564" i="1"/>
  <c r="BD564" i="1"/>
  <c r="BC564" i="1"/>
  <c r="AI564" i="1"/>
  <c r="BE563" i="1"/>
  <c r="BD563" i="1"/>
  <c r="BC563" i="1"/>
  <c r="AI563" i="1"/>
  <c r="BG562" i="1"/>
  <c r="BF562" i="1"/>
  <c r="BE562" i="1"/>
  <c r="BD562" i="1"/>
  <c r="BH562" i="1" s="1"/>
  <c r="BC562" i="1"/>
  <c r="AI562" i="1"/>
  <c r="BH561" i="1"/>
  <c r="BG561" i="1"/>
  <c r="BE561" i="1"/>
  <c r="BF561" i="1" s="1"/>
  <c r="BD561" i="1"/>
  <c r="BC561" i="1"/>
  <c r="AI561" i="1"/>
  <c r="BE560" i="1"/>
  <c r="BG560" i="1" s="1"/>
  <c r="BD560" i="1"/>
  <c r="BC560" i="1"/>
  <c r="AI560" i="1"/>
  <c r="BG559" i="1"/>
  <c r="BF559" i="1"/>
  <c r="BE559" i="1"/>
  <c r="BD559" i="1"/>
  <c r="BC559" i="1"/>
  <c r="AI559" i="1"/>
  <c r="BJ558" i="1"/>
  <c r="BI558" i="1"/>
  <c r="BG558" i="1"/>
  <c r="BH558" i="1" s="1"/>
  <c r="BF558" i="1"/>
  <c r="BE558" i="1"/>
  <c r="BD558" i="1"/>
  <c r="BC558" i="1"/>
  <c r="AI558" i="1"/>
  <c r="BJ557" i="1"/>
  <c r="BI557" i="1"/>
  <c r="BG557" i="1"/>
  <c r="BF557" i="1"/>
  <c r="BE557" i="1"/>
  <c r="BD557" i="1"/>
  <c r="BC557" i="1"/>
  <c r="AI557" i="1"/>
  <c r="BE556" i="1"/>
  <c r="BG556" i="1" s="1"/>
  <c r="BD556" i="1"/>
  <c r="BH556" i="1" s="1"/>
  <c r="BC556" i="1"/>
  <c r="AI556" i="1"/>
  <c r="BJ555" i="1"/>
  <c r="BI555" i="1"/>
  <c r="BH555" i="1"/>
  <c r="BG555" i="1"/>
  <c r="BF555" i="1"/>
  <c r="BE555" i="1"/>
  <c r="BD555" i="1"/>
  <c r="BC555" i="1"/>
  <c r="AI555" i="1"/>
  <c r="BE554" i="1"/>
  <c r="BG554" i="1" s="1"/>
  <c r="BH554" i="1" s="1"/>
  <c r="BD554" i="1"/>
  <c r="BC554" i="1"/>
  <c r="AI554" i="1"/>
  <c r="BE553" i="1"/>
  <c r="BD553" i="1"/>
  <c r="BC553" i="1"/>
  <c r="AI553" i="1"/>
  <c r="BG552" i="1"/>
  <c r="BH552" i="1" s="1"/>
  <c r="BE552" i="1"/>
  <c r="BF552" i="1" s="1"/>
  <c r="BD552" i="1"/>
  <c r="BC552" i="1"/>
  <c r="AI552" i="1"/>
  <c r="BI551" i="1"/>
  <c r="BE551" i="1"/>
  <c r="BF551" i="1" s="1"/>
  <c r="BJ551" i="1" s="1"/>
  <c r="BD551" i="1"/>
  <c r="BC551" i="1"/>
  <c r="AI551" i="1"/>
  <c r="BJ550" i="1"/>
  <c r="BI550" i="1"/>
  <c r="BG550" i="1"/>
  <c r="BF550" i="1"/>
  <c r="BE550" i="1"/>
  <c r="BD550" i="1"/>
  <c r="BC550" i="1"/>
  <c r="AI550" i="1"/>
  <c r="BG549" i="1"/>
  <c r="BE549" i="1"/>
  <c r="BF549" i="1" s="1"/>
  <c r="BD549" i="1"/>
  <c r="BH549" i="1" s="1"/>
  <c r="BC549" i="1"/>
  <c r="AI549" i="1"/>
  <c r="BG548" i="1"/>
  <c r="BF548" i="1"/>
  <c r="BE548" i="1"/>
  <c r="BD548" i="1"/>
  <c r="BC548" i="1"/>
  <c r="AI548" i="1"/>
  <c r="BG547" i="1"/>
  <c r="BE547" i="1"/>
  <c r="BF547" i="1" s="1"/>
  <c r="BD547" i="1"/>
  <c r="BC547" i="1"/>
  <c r="BH547" i="1" s="1"/>
  <c r="AI547" i="1"/>
  <c r="BE546" i="1"/>
  <c r="BD546" i="1"/>
  <c r="BC546" i="1"/>
  <c r="AI546" i="1"/>
  <c r="BE545" i="1"/>
  <c r="BD545" i="1"/>
  <c r="BC545" i="1"/>
  <c r="AI545" i="1"/>
  <c r="BJ544" i="1"/>
  <c r="BI544" i="1"/>
  <c r="BG544" i="1"/>
  <c r="BH544" i="1" s="1"/>
  <c r="BF544" i="1"/>
  <c r="BE544" i="1"/>
  <c r="BD544" i="1"/>
  <c r="BC544" i="1"/>
  <c r="AI544" i="1"/>
  <c r="BG543" i="1"/>
  <c r="BF543" i="1"/>
  <c r="BJ543" i="1" s="1"/>
  <c r="BE543" i="1"/>
  <c r="BD543" i="1"/>
  <c r="BC543" i="1"/>
  <c r="AI543" i="1"/>
  <c r="BE542" i="1"/>
  <c r="BD542" i="1"/>
  <c r="BC542" i="1"/>
  <c r="AI542" i="1"/>
  <c r="BG541" i="1"/>
  <c r="BH541" i="1" s="1"/>
  <c r="BF541" i="1"/>
  <c r="BE541" i="1"/>
  <c r="BD541" i="1"/>
  <c r="BC541" i="1"/>
  <c r="AI541" i="1"/>
  <c r="BE540" i="1"/>
  <c r="BG540" i="1" s="1"/>
  <c r="BD540" i="1"/>
  <c r="BH540" i="1" s="1"/>
  <c r="BC540" i="1"/>
  <c r="AI540" i="1"/>
  <c r="BE539" i="1"/>
  <c r="BD539" i="1"/>
  <c r="BC539" i="1"/>
  <c r="AI539" i="1"/>
  <c r="BH538" i="1"/>
  <c r="BE538" i="1"/>
  <c r="BG538" i="1" s="1"/>
  <c r="BD538" i="1"/>
  <c r="BC538" i="1"/>
  <c r="AI538" i="1"/>
  <c r="BI537" i="1"/>
  <c r="BG537" i="1"/>
  <c r="BE537" i="1"/>
  <c r="BF537" i="1" s="1"/>
  <c r="BJ537" i="1" s="1"/>
  <c r="BD537" i="1"/>
  <c r="BH537" i="1" s="1"/>
  <c r="BC537" i="1"/>
  <c r="AI537" i="1"/>
  <c r="BJ536" i="1"/>
  <c r="BI536" i="1"/>
  <c r="BF536" i="1"/>
  <c r="BE536" i="1"/>
  <c r="BG536" i="1" s="1"/>
  <c r="BD536" i="1"/>
  <c r="BC536" i="1"/>
  <c r="AI536" i="1"/>
  <c r="BI535" i="1"/>
  <c r="BG535" i="1"/>
  <c r="BF535" i="1"/>
  <c r="BJ535" i="1" s="1"/>
  <c r="BE535" i="1"/>
  <c r="BD535" i="1"/>
  <c r="BH535" i="1" s="1"/>
  <c r="BC535" i="1"/>
  <c r="AI535" i="1"/>
  <c r="BG534" i="1"/>
  <c r="BF534" i="1"/>
  <c r="BE534" i="1"/>
  <c r="BD534" i="1"/>
  <c r="BC534" i="1"/>
  <c r="AI534" i="1"/>
  <c r="BJ533" i="1"/>
  <c r="BG533" i="1"/>
  <c r="BE533" i="1"/>
  <c r="BF533" i="1" s="1"/>
  <c r="BI533" i="1" s="1"/>
  <c r="BD533" i="1"/>
  <c r="BC533" i="1"/>
  <c r="BH533" i="1" s="1"/>
  <c r="AI533" i="1"/>
  <c r="BE532" i="1"/>
  <c r="BD532" i="1"/>
  <c r="BC532" i="1"/>
  <c r="AI532" i="1"/>
  <c r="BF531" i="1"/>
  <c r="BE531" i="1"/>
  <c r="BG531" i="1" s="1"/>
  <c r="BD531" i="1"/>
  <c r="BH531" i="1" s="1"/>
  <c r="BC531" i="1"/>
  <c r="AI531" i="1"/>
  <c r="BJ530" i="1"/>
  <c r="BI530" i="1"/>
  <c r="BG530" i="1"/>
  <c r="BH530" i="1" s="1"/>
  <c r="BF530" i="1"/>
  <c r="BE530" i="1"/>
  <c r="BD530" i="1"/>
  <c r="BC530" i="1"/>
  <c r="AI530" i="1"/>
  <c r="BG529" i="1"/>
  <c r="BF529" i="1"/>
  <c r="BJ529" i="1" s="1"/>
  <c r="BE529" i="1"/>
  <c r="BD529" i="1"/>
  <c r="BC529" i="1"/>
  <c r="AI529" i="1"/>
  <c r="BE528" i="1"/>
  <c r="BD528" i="1"/>
  <c r="BC528" i="1"/>
  <c r="AI528" i="1"/>
  <c r="BG527" i="1"/>
  <c r="BH527" i="1" s="1"/>
  <c r="BF527" i="1"/>
  <c r="BE527" i="1"/>
  <c r="BD527" i="1"/>
  <c r="BC527" i="1"/>
  <c r="AI527" i="1"/>
  <c r="BI526" i="1"/>
  <c r="BH526" i="1"/>
  <c r="BF526" i="1"/>
  <c r="BJ526" i="1" s="1"/>
  <c r="BE526" i="1"/>
  <c r="BG526" i="1" s="1"/>
  <c r="BD526" i="1"/>
  <c r="BC526" i="1"/>
  <c r="AI526" i="1"/>
  <c r="BE525" i="1"/>
  <c r="BD525" i="1"/>
  <c r="BC525" i="1"/>
  <c r="AI525" i="1"/>
  <c r="BE524" i="1"/>
  <c r="BG524" i="1" s="1"/>
  <c r="BH524" i="1" s="1"/>
  <c r="BD524" i="1"/>
  <c r="BC524" i="1"/>
  <c r="AI524" i="1"/>
  <c r="BI523" i="1"/>
  <c r="BG523" i="1"/>
  <c r="BE523" i="1"/>
  <c r="BF523" i="1" s="1"/>
  <c r="BJ523" i="1" s="1"/>
  <c r="BD523" i="1"/>
  <c r="BH523" i="1" s="1"/>
  <c r="BC523" i="1"/>
  <c r="AI523" i="1"/>
  <c r="BJ522" i="1"/>
  <c r="BI522" i="1"/>
  <c r="BF522" i="1"/>
  <c r="BE522" i="1"/>
  <c r="BG522" i="1" s="1"/>
  <c r="BD522" i="1"/>
  <c r="BH522" i="1" s="1"/>
  <c r="BC522" i="1"/>
  <c r="AI522" i="1"/>
  <c r="BE521" i="1"/>
  <c r="BD521" i="1"/>
  <c r="BC521" i="1"/>
  <c r="AI521" i="1"/>
  <c r="BH520" i="1"/>
  <c r="BG520" i="1"/>
  <c r="BF520" i="1"/>
  <c r="BE520" i="1"/>
  <c r="BD520" i="1"/>
  <c r="BC520" i="1"/>
  <c r="AI520" i="1"/>
  <c r="BJ519" i="1"/>
  <c r="BG519" i="1"/>
  <c r="BE519" i="1"/>
  <c r="BF519" i="1" s="1"/>
  <c r="BI519" i="1" s="1"/>
  <c r="BD519" i="1"/>
  <c r="BC519" i="1"/>
  <c r="BH519" i="1" s="1"/>
  <c r="AI519" i="1"/>
  <c r="BH518" i="1"/>
  <c r="BF518" i="1"/>
  <c r="BE518" i="1"/>
  <c r="BG518" i="1" s="1"/>
  <c r="BD518" i="1"/>
  <c r="BC518" i="1"/>
  <c r="AI518" i="1"/>
  <c r="BF517" i="1"/>
  <c r="BE517" i="1"/>
  <c r="BG517" i="1" s="1"/>
  <c r="BD517" i="1"/>
  <c r="BC517" i="1"/>
  <c r="AI517" i="1"/>
  <c r="BJ516" i="1"/>
  <c r="BI516" i="1"/>
  <c r="BH516" i="1"/>
  <c r="BG516" i="1"/>
  <c r="BF516" i="1"/>
  <c r="BE516" i="1"/>
  <c r="BD516" i="1"/>
  <c r="BC516" i="1"/>
  <c r="AI516" i="1"/>
  <c r="BE515" i="1"/>
  <c r="BG515" i="1" s="1"/>
  <c r="BD515" i="1"/>
  <c r="BC515" i="1"/>
  <c r="AI515" i="1"/>
  <c r="BE514" i="1"/>
  <c r="BG514" i="1" s="1"/>
  <c r="BD514" i="1"/>
  <c r="BC514" i="1"/>
  <c r="AI514" i="1"/>
  <c r="BI513" i="1"/>
  <c r="BG513" i="1"/>
  <c r="BH513" i="1" s="1"/>
  <c r="BF513" i="1"/>
  <c r="BJ513" i="1" s="1"/>
  <c r="BE513" i="1"/>
  <c r="BD513" i="1"/>
  <c r="BC513" i="1"/>
  <c r="AI513" i="1"/>
  <c r="BH512" i="1"/>
  <c r="BF512" i="1"/>
  <c r="BJ512" i="1" s="1"/>
  <c r="BE512" i="1"/>
  <c r="BG512" i="1" s="1"/>
  <c r="BD512" i="1"/>
  <c r="BC512" i="1"/>
  <c r="AI512" i="1"/>
  <c r="BE511" i="1"/>
  <c r="BD511" i="1"/>
  <c r="BC511" i="1"/>
  <c r="AI511" i="1"/>
  <c r="BJ510" i="1"/>
  <c r="BH510" i="1"/>
  <c r="BG510" i="1"/>
  <c r="BF510" i="1"/>
  <c r="BI510" i="1" s="1"/>
  <c r="BE510" i="1"/>
  <c r="BD510" i="1"/>
  <c r="BC510" i="1"/>
  <c r="AI510" i="1"/>
  <c r="BI509" i="1"/>
  <c r="BG509" i="1"/>
  <c r="BE509" i="1"/>
  <c r="BF509" i="1" s="1"/>
  <c r="BJ509" i="1" s="1"/>
  <c r="BD509" i="1"/>
  <c r="BC509" i="1"/>
  <c r="BH509" i="1" s="1"/>
  <c r="AI509" i="1"/>
  <c r="BJ508" i="1"/>
  <c r="BI508" i="1"/>
  <c r="BF508" i="1"/>
  <c r="BE508" i="1"/>
  <c r="BG508" i="1" s="1"/>
  <c r="BD508" i="1"/>
  <c r="BC508" i="1"/>
  <c r="AI508" i="1"/>
  <c r="BE507" i="1"/>
  <c r="BG507" i="1" s="1"/>
  <c r="BD507" i="1"/>
  <c r="BH507" i="1" s="1"/>
  <c r="BC507" i="1"/>
  <c r="AI507" i="1"/>
  <c r="BG506" i="1"/>
  <c r="BH506" i="1" s="1"/>
  <c r="BF506" i="1"/>
  <c r="BE506" i="1"/>
  <c r="BD506" i="1"/>
  <c r="BC506" i="1"/>
  <c r="AI506" i="1"/>
  <c r="BG505" i="1"/>
  <c r="BE505" i="1"/>
  <c r="BF505" i="1" s="1"/>
  <c r="BD505" i="1"/>
  <c r="BC505" i="1"/>
  <c r="BH505" i="1" s="1"/>
  <c r="AI505" i="1"/>
  <c r="BE504" i="1"/>
  <c r="BG504" i="1" s="1"/>
  <c r="BD504" i="1"/>
  <c r="BH504" i="1" s="1"/>
  <c r="BC504" i="1"/>
  <c r="AI504" i="1"/>
  <c r="BG503" i="1"/>
  <c r="BF503" i="1"/>
  <c r="BE503" i="1"/>
  <c r="BD503" i="1"/>
  <c r="BC503" i="1"/>
  <c r="AI503" i="1"/>
  <c r="BJ502" i="1"/>
  <c r="BI502" i="1"/>
  <c r="BG502" i="1"/>
  <c r="BH502" i="1" s="1"/>
  <c r="BF502" i="1"/>
  <c r="BE502" i="1"/>
  <c r="BD502" i="1"/>
  <c r="BC502" i="1"/>
  <c r="AI502" i="1"/>
  <c r="BE501" i="1"/>
  <c r="BD501" i="1"/>
  <c r="BC501" i="1"/>
  <c r="AI501" i="1"/>
  <c r="BE500" i="1"/>
  <c r="BD500" i="1"/>
  <c r="BC500" i="1"/>
  <c r="AI500" i="1"/>
  <c r="BJ499" i="1"/>
  <c r="BI499" i="1"/>
  <c r="BH499" i="1"/>
  <c r="BG499" i="1"/>
  <c r="BF499" i="1"/>
  <c r="BE499" i="1"/>
  <c r="BD499" i="1"/>
  <c r="BC499" i="1"/>
  <c r="AI499" i="1"/>
  <c r="BE498" i="1"/>
  <c r="BG498" i="1" s="1"/>
  <c r="BH498" i="1" s="1"/>
  <c r="BD498" i="1"/>
  <c r="BC498" i="1"/>
  <c r="AI498" i="1"/>
  <c r="BE497" i="1"/>
  <c r="BD497" i="1"/>
  <c r="BC497" i="1"/>
  <c r="AI497" i="1"/>
  <c r="BJ496" i="1"/>
  <c r="BI496" i="1"/>
  <c r="BG496" i="1"/>
  <c r="BH496" i="1" s="1"/>
  <c r="BF496" i="1"/>
  <c r="BE496" i="1"/>
  <c r="BD496" i="1"/>
  <c r="BC496" i="1"/>
  <c r="AI496" i="1"/>
  <c r="BI495" i="1"/>
  <c r="BH495" i="1"/>
  <c r="BG495" i="1"/>
  <c r="BF495" i="1"/>
  <c r="BJ495" i="1" s="1"/>
  <c r="BE495" i="1"/>
  <c r="BD495" i="1"/>
  <c r="BC495" i="1"/>
  <c r="AI495" i="1"/>
  <c r="BJ494" i="1"/>
  <c r="BI494" i="1"/>
  <c r="BH494" i="1"/>
  <c r="BF494" i="1"/>
  <c r="BE494" i="1"/>
  <c r="BG494" i="1" s="1"/>
  <c r="BD494" i="1"/>
  <c r="BC494" i="1"/>
  <c r="AI494" i="1"/>
  <c r="BG493" i="1"/>
  <c r="BE493" i="1"/>
  <c r="BF493" i="1" s="1"/>
  <c r="BD493" i="1"/>
  <c r="BH493" i="1" s="1"/>
  <c r="BC493" i="1"/>
  <c r="AI493" i="1"/>
  <c r="BH492" i="1"/>
  <c r="BG492" i="1"/>
  <c r="BF492" i="1"/>
  <c r="BE492" i="1"/>
  <c r="BD492" i="1"/>
  <c r="BC492" i="1"/>
  <c r="AI492" i="1"/>
  <c r="BG491" i="1"/>
  <c r="BE491" i="1"/>
  <c r="BF491" i="1" s="1"/>
  <c r="BJ491" i="1" s="1"/>
  <c r="BD491" i="1"/>
  <c r="BC491" i="1"/>
  <c r="BH491" i="1" s="1"/>
  <c r="AI491" i="1"/>
  <c r="BJ490" i="1"/>
  <c r="BI490" i="1"/>
  <c r="BG490" i="1"/>
  <c r="BF490" i="1"/>
  <c r="BE490" i="1"/>
  <c r="BD490" i="1"/>
  <c r="BC490" i="1"/>
  <c r="BH490" i="1" s="1"/>
  <c r="AI490" i="1"/>
  <c r="BG489" i="1"/>
  <c r="BE489" i="1"/>
  <c r="BF489" i="1" s="1"/>
  <c r="BD489" i="1"/>
  <c r="BH489" i="1" s="1"/>
  <c r="BC489" i="1"/>
  <c r="AI489" i="1"/>
  <c r="BJ488" i="1"/>
  <c r="BI488" i="1"/>
  <c r="BH488" i="1"/>
  <c r="BG488" i="1"/>
  <c r="BF488" i="1"/>
  <c r="BE488" i="1"/>
  <c r="BD488" i="1"/>
  <c r="BC488" i="1"/>
  <c r="AI488" i="1"/>
  <c r="BH487" i="1"/>
  <c r="BG487" i="1"/>
  <c r="BF487" i="1"/>
  <c r="BE487" i="1"/>
  <c r="BD487" i="1"/>
  <c r="BC487" i="1"/>
  <c r="AI487" i="1"/>
  <c r="BE486" i="1"/>
  <c r="BD486" i="1"/>
  <c r="BC486" i="1"/>
  <c r="AI486" i="1"/>
  <c r="BE485" i="1"/>
  <c r="BD485" i="1"/>
  <c r="BC485" i="1"/>
  <c r="AI485" i="1"/>
  <c r="BG484" i="1"/>
  <c r="BE484" i="1"/>
  <c r="BF484" i="1" s="1"/>
  <c r="BD484" i="1"/>
  <c r="BH484" i="1" s="1"/>
  <c r="BC484" i="1"/>
  <c r="AI484" i="1"/>
  <c r="BE483" i="1"/>
  <c r="BD483" i="1"/>
  <c r="BC483" i="1"/>
  <c r="AI483" i="1"/>
  <c r="BF482" i="1"/>
  <c r="BE482" i="1"/>
  <c r="BG482" i="1" s="1"/>
  <c r="BD482" i="1"/>
  <c r="BH482" i="1" s="1"/>
  <c r="BC482" i="1"/>
  <c r="AI482" i="1"/>
  <c r="BI481" i="1"/>
  <c r="BH481" i="1"/>
  <c r="BG481" i="1"/>
  <c r="BF481" i="1"/>
  <c r="BJ481" i="1" s="1"/>
  <c r="BE481" i="1"/>
  <c r="BD481" i="1"/>
  <c r="BC481" i="1"/>
  <c r="AI481" i="1"/>
  <c r="BE480" i="1"/>
  <c r="BG480" i="1" s="1"/>
  <c r="BD480" i="1"/>
  <c r="BH480" i="1" s="1"/>
  <c r="BC480" i="1"/>
  <c r="AI480" i="1"/>
  <c r="BJ479" i="1"/>
  <c r="BI479" i="1"/>
  <c r="BF479" i="1"/>
  <c r="BE479" i="1"/>
  <c r="BG479" i="1" s="1"/>
  <c r="BD479" i="1"/>
  <c r="BC479" i="1"/>
  <c r="AI479" i="1"/>
  <c r="BE478" i="1"/>
  <c r="BG478" i="1" s="1"/>
  <c r="BD478" i="1"/>
  <c r="BH478" i="1" s="1"/>
  <c r="BC478" i="1"/>
  <c r="AI478" i="1"/>
  <c r="BH477" i="1"/>
  <c r="BG477" i="1"/>
  <c r="BE477" i="1"/>
  <c r="BF477" i="1" s="1"/>
  <c r="BD477" i="1"/>
  <c r="BC477" i="1"/>
  <c r="AI477" i="1"/>
  <c r="BF476" i="1"/>
  <c r="BJ476" i="1" s="1"/>
  <c r="BE476" i="1"/>
  <c r="BG476" i="1" s="1"/>
  <c r="BH476" i="1" s="1"/>
  <c r="BD476" i="1"/>
  <c r="BC476" i="1"/>
  <c r="AI476" i="1"/>
  <c r="BG475" i="1"/>
  <c r="BF475" i="1"/>
  <c r="BE475" i="1"/>
  <c r="BD475" i="1"/>
  <c r="BC475" i="1"/>
  <c r="AI475" i="1"/>
  <c r="BG474" i="1"/>
  <c r="BH474" i="1" s="1"/>
  <c r="BF474" i="1"/>
  <c r="BJ474" i="1" s="1"/>
  <c r="BE474" i="1"/>
  <c r="BD474" i="1"/>
  <c r="BC474" i="1"/>
  <c r="AI474" i="1"/>
  <c r="BF473" i="1"/>
  <c r="BE473" i="1"/>
  <c r="BG473" i="1" s="1"/>
  <c r="BD473" i="1"/>
  <c r="BH473" i="1" s="1"/>
  <c r="BC473" i="1"/>
  <c r="AI473" i="1"/>
  <c r="BJ472" i="1"/>
  <c r="BF472" i="1"/>
  <c r="BI472" i="1" s="1"/>
  <c r="BE472" i="1"/>
  <c r="BG472" i="1" s="1"/>
  <c r="BD472" i="1"/>
  <c r="BH472" i="1" s="1"/>
  <c r="BC472" i="1"/>
  <c r="AI472" i="1"/>
  <c r="BG471" i="1"/>
  <c r="BH471" i="1" s="1"/>
  <c r="BE471" i="1"/>
  <c r="BF471" i="1" s="1"/>
  <c r="BD471" i="1"/>
  <c r="BC471" i="1"/>
  <c r="AI471" i="1"/>
  <c r="BG470" i="1"/>
  <c r="BH470" i="1" s="1"/>
  <c r="BF470" i="1"/>
  <c r="BE470" i="1"/>
  <c r="BD470" i="1"/>
  <c r="BC470" i="1"/>
  <c r="AI470" i="1"/>
  <c r="BE469" i="1"/>
  <c r="BD469" i="1"/>
  <c r="BC469" i="1"/>
  <c r="AI469" i="1"/>
  <c r="BH468" i="1"/>
  <c r="BG468" i="1"/>
  <c r="BF468" i="1"/>
  <c r="BE468" i="1"/>
  <c r="BD468" i="1"/>
  <c r="BC468" i="1"/>
  <c r="AI468" i="1"/>
  <c r="BH467" i="1"/>
  <c r="BG467" i="1"/>
  <c r="BF467" i="1"/>
  <c r="BE467" i="1"/>
  <c r="BD467" i="1"/>
  <c r="BC467" i="1"/>
  <c r="AI467" i="1"/>
  <c r="BH466" i="1"/>
  <c r="BE466" i="1"/>
  <c r="BG466" i="1" s="1"/>
  <c r="BD466" i="1"/>
  <c r="BC466" i="1"/>
  <c r="AI466" i="1"/>
  <c r="BE465" i="1"/>
  <c r="BD465" i="1"/>
  <c r="BC465" i="1"/>
  <c r="AI465" i="1"/>
  <c r="BH464" i="1"/>
  <c r="BG464" i="1"/>
  <c r="BF464" i="1"/>
  <c r="BE464" i="1"/>
  <c r="BD464" i="1"/>
  <c r="BC464" i="1"/>
  <c r="AI464" i="1"/>
  <c r="BJ463" i="1"/>
  <c r="BG463" i="1"/>
  <c r="BE463" i="1"/>
  <c r="BF463" i="1" s="1"/>
  <c r="BI463" i="1" s="1"/>
  <c r="BD463" i="1"/>
  <c r="BC463" i="1"/>
  <c r="BH463" i="1" s="1"/>
  <c r="AI463" i="1"/>
  <c r="BJ462" i="1"/>
  <c r="BI462" i="1"/>
  <c r="BH462" i="1"/>
  <c r="BG462" i="1"/>
  <c r="BF462" i="1"/>
  <c r="BE462" i="1"/>
  <c r="BD462" i="1"/>
  <c r="BC462" i="1"/>
  <c r="AI462" i="1"/>
  <c r="BF461" i="1"/>
  <c r="BE461" i="1"/>
  <c r="BG461" i="1" s="1"/>
  <c r="BD461" i="1"/>
  <c r="BC461" i="1"/>
  <c r="AI461" i="1"/>
  <c r="BJ460" i="1"/>
  <c r="BI460" i="1"/>
  <c r="BH460" i="1"/>
  <c r="BG460" i="1"/>
  <c r="BF460" i="1"/>
  <c r="BE460" i="1"/>
  <c r="BD460" i="1"/>
  <c r="BC460" i="1"/>
  <c r="AI460" i="1"/>
  <c r="BE459" i="1"/>
  <c r="BD459" i="1"/>
  <c r="BC459" i="1"/>
  <c r="AI459" i="1"/>
  <c r="BJ458" i="1"/>
  <c r="BF458" i="1"/>
  <c r="BI458" i="1" s="1"/>
  <c r="BE458" i="1"/>
  <c r="BG458" i="1" s="1"/>
  <c r="BD458" i="1"/>
  <c r="BC458" i="1"/>
  <c r="AI458" i="1"/>
  <c r="BH457" i="1"/>
  <c r="BG457" i="1"/>
  <c r="BF457" i="1"/>
  <c r="BE457" i="1"/>
  <c r="BD457" i="1"/>
  <c r="BC457" i="1"/>
  <c r="AI457" i="1"/>
  <c r="BE456" i="1"/>
  <c r="BG456" i="1" s="1"/>
  <c r="BD456" i="1"/>
  <c r="BC456" i="1"/>
  <c r="AI456" i="1"/>
  <c r="BE455" i="1"/>
  <c r="BD455" i="1"/>
  <c r="BC455" i="1"/>
  <c r="AI455" i="1"/>
  <c r="BE454" i="1"/>
  <c r="BG454" i="1" s="1"/>
  <c r="BD454" i="1"/>
  <c r="BC454" i="1"/>
  <c r="AI454" i="1"/>
  <c r="BI453" i="1"/>
  <c r="BG453" i="1"/>
  <c r="BH453" i="1" s="1"/>
  <c r="BF453" i="1"/>
  <c r="BJ453" i="1" s="1"/>
  <c r="BE453" i="1"/>
  <c r="BD453" i="1"/>
  <c r="BC453" i="1"/>
  <c r="AI453" i="1"/>
  <c r="BE452" i="1"/>
  <c r="BG452" i="1" s="1"/>
  <c r="BD452" i="1"/>
  <c r="BH452" i="1" s="1"/>
  <c r="BC452" i="1"/>
  <c r="AI452" i="1"/>
  <c r="BJ451" i="1"/>
  <c r="BI451" i="1"/>
  <c r="BG451" i="1"/>
  <c r="BF451" i="1"/>
  <c r="BE451" i="1"/>
  <c r="BD451" i="1"/>
  <c r="BC451" i="1"/>
  <c r="BH451" i="1" s="1"/>
  <c r="AI451" i="1"/>
  <c r="BE450" i="1"/>
  <c r="BG450" i="1" s="1"/>
  <c r="BH450" i="1" s="1"/>
  <c r="BD450" i="1"/>
  <c r="BC450" i="1"/>
  <c r="AI450" i="1"/>
  <c r="BJ449" i="1"/>
  <c r="BI449" i="1"/>
  <c r="BG449" i="1"/>
  <c r="BE449" i="1"/>
  <c r="BF449" i="1" s="1"/>
  <c r="BD449" i="1"/>
  <c r="BC449" i="1"/>
  <c r="BH449" i="1" s="1"/>
  <c r="AI449" i="1"/>
  <c r="BG448" i="1"/>
  <c r="BH448" i="1" s="1"/>
  <c r="BE448" i="1"/>
  <c r="BF448" i="1" s="1"/>
  <c r="BJ448" i="1" s="1"/>
  <c r="BD448" i="1"/>
  <c r="BC448" i="1"/>
  <c r="AI448" i="1"/>
  <c r="BE447" i="1"/>
  <c r="BG447" i="1" s="1"/>
  <c r="BD447" i="1"/>
  <c r="BH447" i="1" s="1"/>
  <c r="BC447" i="1"/>
  <c r="AI447" i="1"/>
  <c r="BG446" i="1"/>
  <c r="BH446" i="1" s="1"/>
  <c r="BF446" i="1"/>
  <c r="BJ446" i="1" s="1"/>
  <c r="BE446" i="1"/>
  <c r="BD446" i="1"/>
  <c r="BC446" i="1"/>
  <c r="AI446" i="1"/>
  <c r="BG445" i="1"/>
  <c r="BF445" i="1"/>
  <c r="BE445" i="1"/>
  <c r="BD445" i="1"/>
  <c r="BH445" i="1" s="1"/>
  <c r="BC445" i="1"/>
  <c r="AI445" i="1"/>
  <c r="BF444" i="1"/>
  <c r="BI444" i="1" s="1"/>
  <c r="BE444" i="1"/>
  <c r="BG444" i="1" s="1"/>
  <c r="BD444" i="1"/>
  <c r="BC444" i="1"/>
  <c r="AI444" i="1"/>
  <c r="BH443" i="1"/>
  <c r="BG443" i="1"/>
  <c r="BF443" i="1"/>
  <c r="BE443" i="1"/>
  <c r="BD443" i="1"/>
  <c r="BC443" i="1"/>
  <c r="AI443" i="1"/>
  <c r="BJ442" i="1"/>
  <c r="BI442" i="1"/>
  <c r="BF442" i="1"/>
  <c r="BE442" i="1"/>
  <c r="BG442" i="1" s="1"/>
  <c r="BD442" i="1"/>
  <c r="BC442" i="1"/>
  <c r="BH442" i="1" s="1"/>
  <c r="AI442" i="1"/>
  <c r="BE441" i="1"/>
  <c r="BD441" i="1"/>
  <c r="BC441" i="1"/>
  <c r="AI441" i="1"/>
  <c r="BJ440" i="1"/>
  <c r="BI440" i="1"/>
  <c r="BG440" i="1"/>
  <c r="BF440" i="1"/>
  <c r="BE440" i="1"/>
  <c r="BD440" i="1"/>
  <c r="BC440" i="1"/>
  <c r="AI440" i="1"/>
  <c r="BE439" i="1"/>
  <c r="BF439" i="1" s="1"/>
  <c r="BD439" i="1"/>
  <c r="BC439" i="1"/>
  <c r="AI439" i="1"/>
  <c r="BE438" i="1"/>
  <c r="BD438" i="1"/>
  <c r="BC438" i="1"/>
  <c r="AI438" i="1"/>
  <c r="BH437" i="1"/>
  <c r="BG437" i="1"/>
  <c r="BF437" i="1"/>
  <c r="BE437" i="1"/>
  <c r="BD437" i="1"/>
  <c r="BC437" i="1"/>
  <c r="AI437" i="1"/>
  <c r="BG436" i="1"/>
  <c r="BH436" i="1" s="1"/>
  <c r="BF436" i="1"/>
  <c r="BE436" i="1"/>
  <c r="BD436" i="1"/>
  <c r="BC436" i="1"/>
  <c r="AI436" i="1"/>
  <c r="BJ435" i="1"/>
  <c r="BI435" i="1"/>
  <c r="BG435" i="1"/>
  <c r="BF435" i="1"/>
  <c r="BE435" i="1"/>
  <c r="BD435" i="1"/>
  <c r="BC435" i="1"/>
  <c r="AI435" i="1"/>
  <c r="BG434" i="1"/>
  <c r="BE434" i="1"/>
  <c r="BF434" i="1" s="1"/>
  <c r="BJ434" i="1" s="1"/>
  <c r="BD434" i="1"/>
  <c r="BH434" i="1" s="1"/>
  <c r="BC434" i="1"/>
  <c r="AI434" i="1"/>
  <c r="BE433" i="1"/>
  <c r="BD433" i="1"/>
  <c r="BC433" i="1"/>
  <c r="AI433" i="1"/>
  <c r="BJ432" i="1"/>
  <c r="BI432" i="1"/>
  <c r="BH432" i="1"/>
  <c r="BF432" i="1"/>
  <c r="BE432" i="1"/>
  <c r="BG432" i="1" s="1"/>
  <c r="BD432" i="1"/>
  <c r="BC432" i="1"/>
  <c r="AI432" i="1"/>
  <c r="BE431" i="1"/>
  <c r="BG431" i="1" s="1"/>
  <c r="BD431" i="1"/>
  <c r="BC431" i="1"/>
  <c r="AI431" i="1"/>
  <c r="BE430" i="1"/>
  <c r="BG430" i="1" s="1"/>
  <c r="BD430" i="1"/>
  <c r="BC430" i="1"/>
  <c r="AI430" i="1"/>
  <c r="BE429" i="1"/>
  <c r="BF429" i="1" s="1"/>
  <c r="BJ429" i="1" s="1"/>
  <c r="BD429" i="1"/>
  <c r="BC429" i="1"/>
  <c r="AI429" i="1"/>
  <c r="BG428" i="1"/>
  <c r="BE428" i="1"/>
  <c r="BF428" i="1" s="1"/>
  <c r="BD428" i="1"/>
  <c r="BC428" i="1"/>
  <c r="AI428" i="1"/>
  <c r="BI427" i="1"/>
  <c r="BH427" i="1"/>
  <c r="BG427" i="1"/>
  <c r="BF427" i="1"/>
  <c r="BJ427" i="1" s="1"/>
  <c r="BE427" i="1"/>
  <c r="BD427" i="1"/>
  <c r="BC427" i="1"/>
  <c r="AI427" i="1"/>
  <c r="BJ426" i="1"/>
  <c r="BG426" i="1"/>
  <c r="BF426" i="1"/>
  <c r="BI426" i="1" s="1"/>
  <c r="BE426" i="1"/>
  <c r="BD426" i="1"/>
  <c r="BC426" i="1"/>
  <c r="AI426" i="1"/>
  <c r="BE425" i="1"/>
  <c r="BD425" i="1"/>
  <c r="BC425" i="1"/>
  <c r="AI425" i="1"/>
  <c r="BJ424" i="1"/>
  <c r="BF424" i="1"/>
  <c r="BI424" i="1" s="1"/>
  <c r="BE424" i="1"/>
  <c r="BG424" i="1" s="1"/>
  <c r="BH424" i="1" s="1"/>
  <c r="BD424" i="1"/>
  <c r="BC424" i="1"/>
  <c r="AI424" i="1"/>
  <c r="BE423" i="1"/>
  <c r="BG423" i="1" s="1"/>
  <c r="BD423" i="1"/>
  <c r="BC423" i="1"/>
  <c r="BH423" i="1" s="1"/>
  <c r="AI423" i="1"/>
  <c r="BJ422" i="1"/>
  <c r="BI422" i="1"/>
  <c r="BG422" i="1"/>
  <c r="BF422" i="1"/>
  <c r="BE422" i="1"/>
  <c r="BD422" i="1"/>
  <c r="BC422" i="1"/>
  <c r="BH422" i="1" s="1"/>
  <c r="AI422" i="1"/>
  <c r="BE421" i="1"/>
  <c r="BG421" i="1" s="1"/>
  <c r="BD421" i="1"/>
  <c r="BC421" i="1"/>
  <c r="AI421" i="1"/>
  <c r="BF420" i="1"/>
  <c r="BE420" i="1"/>
  <c r="BG420" i="1" s="1"/>
  <c r="BD420" i="1"/>
  <c r="BC420" i="1"/>
  <c r="AI420" i="1"/>
  <c r="BJ419" i="1"/>
  <c r="BI419" i="1"/>
  <c r="BG419" i="1"/>
  <c r="BH419" i="1" s="1"/>
  <c r="BF419" i="1"/>
  <c r="BE419" i="1"/>
  <c r="BD419" i="1"/>
  <c r="BC419" i="1"/>
  <c r="AI419" i="1"/>
  <c r="BF418" i="1"/>
  <c r="BJ418" i="1" s="1"/>
  <c r="BE418" i="1"/>
  <c r="BG418" i="1" s="1"/>
  <c r="BD418" i="1"/>
  <c r="BH418" i="1" s="1"/>
  <c r="BC418" i="1"/>
  <c r="AI418" i="1"/>
  <c r="BE417" i="1"/>
  <c r="BG417" i="1" s="1"/>
  <c r="BD417" i="1"/>
  <c r="BC417" i="1"/>
  <c r="AI417" i="1"/>
  <c r="BF416" i="1"/>
  <c r="BJ416" i="1" s="1"/>
  <c r="BE416" i="1"/>
  <c r="BG416" i="1" s="1"/>
  <c r="BH416" i="1" s="1"/>
  <c r="BD416" i="1"/>
  <c r="BC416" i="1"/>
  <c r="AI416" i="1"/>
  <c r="BE415" i="1"/>
  <c r="BF415" i="1" s="1"/>
  <c r="BD415" i="1"/>
  <c r="BC415" i="1"/>
  <c r="AI415" i="1"/>
  <c r="BJ414" i="1"/>
  <c r="BI414" i="1"/>
  <c r="BH414" i="1"/>
  <c r="BG414" i="1"/>
  <c r="BF414" i="1"/>
  <c r="BE414" i="1"/>
  <c r="BD414" i="1"/>
  <c r="BC414" i="1"/>
  <c r="AI414" i="1"/>
  <c r="BG413" i="1"/>
  <c r="BH413" i="1" s="1"/>
  <c r="BF413" i="1"/>
  <c r="BJ413" i="1" s="1"/>
  <c r="BE413" i="1"/>
  <c r="BD413" i="1"/>
  <c r="BC413" i="1"/>
  <c r="AI413" i="1"/>
  <c r="BJ412" i="1"/>
  <c r="BI412" i="1"/>
  <c r="BG412" i="1"/>
  <c r="BF412" i="1"/>
  <c r="BE412" i="1"/>
  <c r="BD412" i="1"/>
  <c r="BC412" i="1"/>
  <c r="AI412" i="1"/>
  <c r="BJ411" i="1"/>
  <c r="BI411" i="1"/>
  <c r="BG411" i="1"/>
  <c r="BH411" i="1" s="1"/>
  <c r="BF411" i="1"/>
  <c r="BE411" i="1"/>
  <c r="BD411" i="1"/>
  <c r="BC411" i="1"/>
  <c r="AI411" i="1"/>
  <c r="BE410" i="1"/>
  <c r="BG410" i="1" s="1"/>
  <c r="BD410" i="1"/>
  <c r="BC410" i="1"/>
  <c r="AI410" i="1"/>
  <c r="BJ409" i="1"/>
  <c r="BI409" i="1"/>
  <c r="BG409" i="1"/>
  <c r="BF409" i="1"/>
  <c r="BE409" i="1"/>
  <c r="BD409" i="1"/>
  <c r="BC409" i="1"/>
  <c r="BH409" i="1" s="1"/>
  <c r="AI409" i="1"/>
  <c r="BE408" i="1"/>
  <c r="BG408" i="1" s="1"/>
  <c r="BH408" i="1" s="1"/>
  <c r="BD408" i="1"/>
  <c r="BC408" i="1"/>
  <c r="AI408" i="1"/>
  <c r="BE407" i="1"/>
  <c r="BG407" i="1" s="1"/>
  <c r="BD407" i="1"/>
  <c r="BC407" i="1"/>
  <c r="AI407" i="1"/>
  <c r="BJ406" i="1"/>
  <c r="BI406" i="1"/>
  <c r="BG406" i="1"/>
  <c r="BH406" i="1" s="1"/>
  <c r="BF406" i="1"/>
  <c r="BE406" i="1"/>
  <c r="BD406" i="1"/>
  <c r="BC406" i="1"/>
  <c r="AI406" i="1"/>
  <c r="BE405" i="1"/>
  <c r="BF405" i="1" s="1"/>
  <c r="BD405" i="1"/>
  <c r="BC405" i="1"/>
  <c r="AI405" i="1"/>
  <c r="BE404" i="1"/>
  <c r="BG404" i="1" s="1"/>
  <c r="BD404" i="1"/>
  <c r="BH404" i="1" s="1"/>
  <c r="BC404" i="1"/>
  <c r="AI404" i="1"/>
  <c r="BH403" i="1"/>
  <c r="BG403" i="1"/>
  <c r="BF403" i="1"/>
  <c r="BE403" i="1"/>
  <c r="BD403" i="1"/>
  <c r="BC403" i="1"/>
  <c r="AI403" i="1"/>
  <c r="BG402" i="1"/>
  <c r="BH402" i="1" s="1"/>
  <c r="BF402" i="1"/>
  <c r="BE402" i="1"/>
  <c r="BD402" i="1"/>
  <c r="BC402" i="1"/>
  <c r="AI402" i="1"/>
  <c r="BJ401" i="1"/>
  <c r="BI401" i="1"/>
  <c r="BH401" i="1"/>
  <c r="BG401" i="1"/>
  <c r="BE401" i="1"/>
  <c r="BF401" i="1" s="1"/>
  <c r="BD401" i="1"/>
  <c r="BC401" i="1"/>
  <c r="AI401" i="1"/>
  <c r="BE400" i="1"/>
  <c r="BG400" i="1" s="1"/>
  <c r="BD400" i="1"/>
  <c r="BH400" i="1" s="1"/>
  <c r="BC400" i="1"/>
  <c r="AI400" i="1"/>
  <c r="BE399" i="1"/>
  <c r="BD399" i="1"/>
  <c r="BC399" i="1"/>
  <c r="AI399" i="1"/>
  <c r="BJ398" i="1"/>
  <c r="BI398" i="1"/>
  <c r="BH398" i="1"/>
  <c r="BG398" i="1"/>
  <c r="BF398" i="1"/>
  <c r="BE398" i="1"/>
  <c r="BD398" i="1"/>
  <c r="BC398" i="1"/>
  <c r="AI398" i="1"/>
  <c r="BE397" i="1"/>
  <c r="BG397" i="1" s="1"/>
  <c r="BD397" i="1"/>
  <c r="BC397" i="1"/>
  <c r="AI397" i="1"/>
  <c r="BJ396" i="1"/>
  <c r="BG396" i="1"/>
  <c r="BF396" i="1"/>
  <c r="BI396" i="1" s="1"/>
  <c r="BE396" i="1"/>
  <c r="BD396" i="1"/>
  <c r="BC396" i="1"/>
  <c r="BH396" i="1" s="1"/>
  <c r="AI396" i="1"/>
  <c r="BE395" i="1"/>
  <c r="BG395" i="1" s="1"/>
  <c r="BH395" i="1" s="1"/>
  <c r="BD395" i="1"/>
  <c r="BC395" i="1"/>
  <c r="AI395" i="1"/>
  <c r="BE394" i="1"/>
  <c r="BG394" i="1" s="1"/>
  <c r="BD394" i="1"/>
  <c r="BC394" i="1"/>
  <c r="AI394" i="1"/>
  <c r="BJ393" i="1"/>
  <c r="BI393" i="1"/>
  <c r="BG393" i="1"/>
  <c r="BF393" i="1"/>
  <c r="BE393" i="1"/>
  <c r="BD393" i="1"/>
  <c r="BC393" i="1"/>
  <c r="AI393" i="1"/>
  <c r="BG392" i="1"/>
  <c r="BF392" i="1"/>
  <c r="BE392" i="1"/>
  <c r="BD392" i="1"/>
  <c r="BH392" i="1" s="1"/>
  <c r="BC392" i="1"/>
  <c r="AI392" i="1"/>
  <c r="BE391" i="1"/>
  <c r="BD391" i="1"/>
  <c r="BC391" i="1"/>
  <c r="AI391" i="1"/>
  <c r="BF390" i="1"/>
  <c r="BJ390" i="1" s="1"/>
  <c r="BE390" i="1"/>
  <c r="BG390" i="1" s="1"/>
  <c r="BH390" i="1" s="1"/>
  <c r="BD390" i="1"/>
  <c r="BC390" i="1"/>
  <c r="AI390" i="1"/>
  <c r="BE389" i="1"/>
  <c r="BG389" i="1" s="1"/>
  <c r="BD389" i="1"/>
  <c r="BC389" i="1"/>
  <c r="AI389" i="1"/>
  <c r="BJ388" i="1"/>
  <c r="BI388" i="1"/>
  <c r="BG388" i="1"/>
  <c r="BF388" i="1"/>
  <c r="BE388" i="1"/>
  <c r="BD388" i="1"/>
  <c r="BC388" i="1"/>
  <c r="BH388" i="1" s="1"/>
  <c r="AI388" i="1"/>
  <c r="BJ387" i="1"/>
  <c r="BI387" i="1"/>
  <c r="BH387" i="1"/>
  <c r="BG387" i="1"/>
  <c r="BE387" i="1"/>
  <c r="BF387" i="1" s="1"/>
  <c r="BD387" i="1"/>
  <c r="BC387" i="1"/>
  <c r="AI387" i="1"/>
  <c r="BF386" i="1"/>
  <c r="BE386" i="1"/>
  <c r="BG386" i="1" s="1"/>
  <c r="BD386" i="1"/>
  <c r="BH386" i="1" s="1"/>
  <c r="BC386" i="1"/>
  <c r="AI386" i="1"/>
  <c r="BG385" i="1"/>
  <c r="BH385" i="1" s="1"/>
  <c r="BF385" i="1"/>
  <c r="BJ385" i="1" s="1"/>
  <c r="BE385" i="1"/>
  <c r="BD385" i="1"/>
  <c r="BC385" i="1"/>
  <c r="AI385" i="1"/>
  <c r="BG384" i="1"/>
  <c r="BF384" i="1"/>
  <c r="BE384" i="1"/>
  <c r="BD384" i="1"/>
  <c r="BC384" i="1"/>
  <c r="AI384" i="1"/>
  <c r="BE383" i="1"/>
  <c r="BG383" i="1" s="1"/>
  <c r="BD383" i="1"/>
  <c r="BH383" i="1" s="1"/>
  <c r="BC383" i="1"/>
  <c r="AI383" i="1"/>
  <c r="BE382" i="1"/>
  <c r="BD382" i="1"/>
  <c r="BC382" i="1"/>
  <c r="AI382" i="1"/>
  <c r="BE381" i="1"/>
  <c r="BG381" i="1" s="1"/>
  <c r="BD381" i="1"/>
  <c r="BC381" i="1"/>
  <c r="AI381" i="1"/>
  <c r="BJ380" i="1"/>
  <c r="BI380" i="1"/>
  <c r="BH380" i="1"/>
  <c r="BG380" i="1"/>
  <c r="BF380" i="1"/>
  <c r="BE380" i="1"/>
  <c r="BD380" i="1"/>
  <c r="BC380" i="1"/>
  <c r="AI380" i="1"/>
  <c r="BG379" i="1"/>
  <c r="BE379" i="1"/>
  <c r="BF379" i="1" s="1"/>
  <c r="BJ379" i="1" s="1"/>
  <c r="BD379" i="1"/>
  <c r="BC379" i="1"/>
  <c r="AI379" i="1"/>
  <c r="BE378" i="1"/>
  <c r="BD378" i="1"/>
  <c r="BC378" i="1"/>
  <c r="AI378" i="1"/>
  <c r="BJ377" i="1"/>
  <c r="BG377" i="1"/>
  <c r="BH377" i="1" s="1"/>
  <c r="BF377" i="1"/>
  <c r="BI377" i="1" s="1"/>
  <c r="BE377" i="1"/>
  <c r="BD377" i="1"/>
  <c r="BC377" i="1"/>
  <c r="AI377" i="1"/>
  <c r="BF376" i="1"/>
  <c r="BE376" i="1"/>
  <c r="BG376" i="1" s="1"/>
  <c r="BD376" i="1"/>
  <c r="BC376" i="1"/>
  <c r="AI376" i="1"/>
  <c r="BJ375" i="1"/>
  <c r="BI375" i="1"/>
  <c r="BG375" i="1"/>
  <c r="BF375" i="1"/>
  <c r="BE375" i="1"/>
  <c r="BD375" i="1"/>
  <c r="BC375" i="1"/>
  <c r="BH375" i="1" s="1"/>
  <c r="AI375" i="1"/>
  <c r="BF374" i="1"/>
  <c r="BJ374" i="1" s="1"/>
  <c r="BE374" i="1"/>
  <c r="BG374" i="1" s="1"/>
  <c r="BD374" i="1"/>
  <c r="BC374" i="1"/>
  <c r="AI374" i="1"/>
  <c r="BE373" i="1"/>
  <c r="BF373" i="1" s="1"/>
  <c r="BD373" i="1"/>
  <c r="BC373" i="1"/>
  <c r="AI373" i="1"/>
  <c r="BJ372" i="1"/>
  <c r="BI372" i="1"/>
  <c r="BG372" i="1"/>
  <c r="BH372" i="1" s="1"/>
  <c r="BF372" i="1"/>
  <c r="BE372" i="1"/>
  <c r="BD372" i="1"/>
  <c r="BC372" i="1"/>
  <c r="AI372" i="1"/>
  <c r="BE371" i="1"/>
  <c r="BG371" i="1" s="1"/>
  <c r="BD371" i="1"/>
  <c r="BH371" i="1" s="1"/>
  <c r="BC371" i="1"/>
  <c r="AI371" i="1"/>
  <c r="BJ370" i="1"/>
  <c r="BI370" i="1"/>
  <c r="BG370" i="1"/>
  <c r="BF370" i="1"/>
  <c r="BE370" i="1"/>
  <c r="BD370" i="1"/>
  <c r="BH370" i="1" s="1"/>
  <c r="BC370" i="1"/>
  <c r="AI370" i="1"/>
  <c r="BH369" i="1"/>
  <c r="BG369" i="1"/>
  <c r="BF369" i="1"/>
  <c r="BE369" i="1"/>
  <c r="BD369" i="1"/>
  <c r="BC369" i="1"/>
  <c r="AI369" i="1"/>
  <c r="BG368" i="1"/>
  <c r="BH368" i="1" s="1"/>
  <c r="BF368" i="1"/>
  <c r="BE368" i="1"/>
  <c r="BD368" i="1"/>
  <c r="BC368" i="1"/>
  <c r="AI368" i="1"/>
  <c r="BJ367" i="1"/>
  <c r="BI367" i="1"/>
  <c r="BG367" i="1"/>
  <c r="BF367" i="1"/>
  <c r="BE367" i="1"/>
  <c r="BD367" i="1"/>
  <c r="BC367" i="1"/>
  <c r="BH367" i="1" s="1"/>
  <c r="AI367" i="1"/>
  <c r="BE366" i="1"/>
  <c r="BG366" i="1" s="1"/>
  <c r="BD366" i="1"/>
  <c r="BH366" i="1" s="1"/>
  <c r="BC366" i="1"/>
  <c r="AI366" i="1"/>
  <c r="BE365" i="1"/>
  <c r="BG365" i="1" s="1"/>
  <c r="BD365" i="1"/>
  <c r="BC365" i="1"/>
  <c r="AI365" i="1"/>
  <c r="BJ364" i="1"/>
  <c r="BI364" i="1"/>
  <c r="BH364" i="1"/>
  <c r="BG364" i="1"/>
  <c r="BF364" i="1"/>
  <c r="BE364" i="1"/>
  <c r="BD364" i="1"/>
  <c r="BC364" i="1"/>
  <c r="AI364" i="1"/>
  <c r="BG363" i="1"/>
  <c r="BH363" i="1" s="1"/>
  <c r="BE363" i="1"/>
  <c r="BF363" i="1" s="1"/>
  <c r="BD363" i="1"/>
  <c r="BC363" i="1"/>
  <c r="AI363" i="1"/>
  <c r="BE362" i="1"/>
  <c r="BG362" i="1" s="1"/>
  <c r="BD362" i="1"/>
  <c r="BC362" i="1"/>
  <c r="AI362" i="1"/>
  <c r="BJ361" i="1"/>
  <c r="BI361" i="1"/>
  <c r="BG361" i="1"/>
  <c r="BH361" i="1" s="1"/>
  <c r="BF361" i="1"/>
  <c r="BE361" i="1"/>
  <c r="BD361" i="1"/>
  <c r="BC361" i="1"/>
  <c r="AI361" i="1"/>
  <c r="BE360" i="1"/>
  <c r="BF360" i="1" s="1"/>
  <c r="BD360" i="1"/>
  <c r="BC360" i="1"/>
  <c r="AI360" i="1"/>
  <c r="BE359" i="1"/>
  <c r="BD359" i="1"/>
  <c r="BC359" i="1"/>
  <c r="AI359" i="1"/>
  <c r="BH358" i="1"/>
  <c r="BG358" i="1"/>
  <c r="BF358" i="1"/>
  <c r="BE358" i="1"/>
  <c r="BD358" i="1"/>
  <c r="BC358" i="1"/>
  <c r="AI358" i="1"/>
  <c r="BG357" i="1"/>
  <c r="BH357" i="1" s="1"/>
  <c r="BE357" i="1"/>
  <c r="BF357" i="1" s="1"/>
  <c r="BJ357" i="1" s="1"/>
  <c r="BD357" i="1"/>
  <c r="BC357" i="1"/>
  <c r="AI357" i="1"/>
  <c r="BE356" i="1"/>
  <c r="BG356" i="1" s="1"/>
  <c r="BD356" i="1"/>
  <c r="BC356" i="1"/>
  <c r="AI356" i="1"/>
  <c r="BG355" i="1"/>
  <c r="BH355" i="1" s="1"/>
  <c r="BE355" i="1"/>
  <c r="BF355" i="1" s="1"/>
  <c r="BJ355" i="1" s="1"/>
  <c r="BD355" i="1"/>
  <c r="BC355" i="1"/>
  <c r="AI355" i="1"/>
  <c r="BE354" i="1"/>
  <c r="BF354" i="1" s="1"/>
  <c r="BD354" i="1"/>
  <c r="BC354" i="1"/>
  <c r="AI354" i="1"/>
  <c r="BJ353" i="1"/>
  <c r="BI353" i="1"/>
  <c r="BG353" i="1"/>
  <c r="BF353" i="1"/>
  <c r="BE353" i="1"/>
  <c r="BD353" i="1"/>
  <c r="BC353" i="1"/>
  <c r="BH353" i="1" s="1"/>
  <c r="AI353" i="1"/>
  <c r="BG352" i="1"/>
  <c r="BH352" i="1" s="1"/>
  <c r="BF352" i="1"/>
  <c r="BI352" i="1" s="1"/>
  <c r="BE352" i="1"/>
  <c r="BD352" i="1"/>
  <c r="BC352" i="1"/>
  <c r="AI352" i="1"/>
  <c r="BE351" i="1"/>
  <c r="BG351" i="1" s="1"/>
  <c r="BD351" i="1"/>
  <c r="BC351" i="1"/>
  <c r="AI351" i="1"/>
  <c r="BJ350" i="1"/>
  <c r="BI350" i="1"/>
  <c r="BH350" i="1"/>
  <c r="BG350" i="1"/>
  <c r="BF350" i="1"/>
  <c r="BE350" i="1"/>
  <c r="BD350" i="1"/>
  <c r="BC350" i="1"/>
  <c r="AI350" i="1"/>
  <c r="BG349" i="1"/>
  <c r="BF349" i="1"/>
  <c r="BE349" i="1"/>
  <c r="BD349" i="1"/>
  <c r="BC349" i="1"/>
  <c r="AI349" i="1"/>
  <c r="BF348" i="1"/>
  <c r="BE348" i="1"/>
  <c r="BG348" i="1" s="1"/>
  <c r="BD348" i="1"/>
  <c r="BH348" i="1" s="1"/>
  <c r="BC348" i="1"/>
  <c r="AI348" i="1"/>
  <c r="BJ347" i="1"/>
  <c r="BI347" i="1"/>
  <c r="BH347" i="1"/>
  <c r="BG347" i="1"/>
  <c r="BF347" i="1"/>
  <c r="BE347" i="1"/>
  <c r="BD347" i="1"/>
  <c r="BC347" i="1"/>
  <c r="AI347" i="1"/>
  <c r="BE346" i="1"/>
  <c r="BG346" i="1" s="1"/>
  <c r="BH346" i="1" s="1"/>
  <c r="BD346" i="1"/>
  <c r="BC346" i="1"/>
  <c r="AI346" i="1"/>
  <c r="BE345" i="1"/>
  <c r="BD345" i="1"/>
  <c r="BC345" i="1"/>
  <c r="AI345" i="1"/>
  <c r="BJ344" i="1"/>
  <c r="BI344" i="1"/>
  <c r="BG344" i="1"/>
  <c r="BH344" i="1" s="1"/>
  <c r="BF344" i="1"/>
  <c r="BE344" i="1"/>
  <c r="BD344" i="1"/>
  <c r="BC344" i="1"/>
  <c r="AI344" i="1"/>
  <c r="BE343" i="1"/>
  <c r="BG343" i="1" s="1"/>
  <c r="BD343" i="1"/>
  <c r="BH343" i="1" s="1"/>
  <c r="BC343" i="1"/>
  <c r="AI343" i="1"/>
  <c r="BE342" i="1"/>
  <c r="BG342" i="1" s="1"/>
  <c r="BD342" i="1"/>
  <c r="BC342" i="1"/>
  <c r="AI342" i="1"/>
  <c r="BH341" i="1"/>
  <c r="BF341" i="1"/>
  <c r="BE341" i="1"/>
  <c r="BG341" i="1" s="1"/>
  <c r="BD341" i="1"/>
  <c r="BC341" i="1"/>
  <c r="AI341" i="1"/>
  <c r="BE340" i="1"/>
  <c r="BG340" i="1" s="1"/>
  <c r="BH340" i="1" s="1"/>
  <c r="BD340" i="1"/>
  <c r="BC340" i="1"/>
  <c r="AI340" i="1"/>
  <c r="BJ339" i="1"/>
  <c r="BI339" i="1"/>
  <c r="BG339" i="1"/>
  <c r="BF339" i="1"/>
  <c r="BE339" i="1"/>
  <c r="BD339" i="1"/>
  <c r="BC339" i="1"/>
  <c r="BH339" i="1" s="1"/>
  <c r="AI339" i="1"/>
  <c r="BF338" i="1"/>
  <c r="BJ338" i="1" s="1"/>
  <c r="BE338" i="1"/>
  <c r="BG338" i="1" s="1"/>
  <c r="BD338" i="1"/>
  <c r="BH338" i="1" s="1"/>
  <c r="BC338" i="1"/>
  <c r="AI338" i="1"/>
  <c r="BF337" i="1"/>
  <c r="BE337" i="1"/>
  <c r="BG337" i="1" s="1"/>
  <c r="BD337" i="1"/>
  <c r="BC337" i="1"/>
  <c r="AI337" i="1"/>
  <c r="BJ336" i="1"/>
  <c r="BI336" i="1"/>
  <c r="BH336" i="1"/>
  <c r="BG336" i="1"/>
  <c r="BF336" i="1"/>
  <c r="BE336" i="1"/>
  <c r="BD336" i="1"/>
  <c r="BC336" i="1"/>
  <c r="AI336" i="1"/>
  <c r="BG335" i="1"/>
  <c r="BH335" i="1" s="1"/>
  <c r="BE335" i="1"/>
  <c r="BF335" i="1" s="1"/>
  <c r="BJ335" i="1" s="1"/>
  <c r="BD335" i="1"/>
  <c r="BC335" i="1"/>
  <c r="AI335" i="1"/>
  <c r="BE334" i="1"/>
  <c r="BD334" i="1"/>
  <c r="BC334" i="1"/>
  <c r="AI334" i="1"/>
  <c r="BJ333" i="1"/>
  <c r="BI333" i="1"/>
  <c r="BH333" i="1"/>
  <c r="BG333" i="1"/>
  <c r="BF333" i="1"/>
  <c r="BE333" i="1"/>
  <c r="BD333" i="1"/>
  <c r="BC333" i="1"/>
  <c r="AI333" i="1"/>
  <c r="BE332" i="1"/>
  <c r="BG332" i="1" s="1"/>
  <c r="BD332" i="1"/>
  <c r="BC332" i="1"/>
  <c r="AI332" i="1"/>
  <c r="BE331" i="1"/>
  <c r="BD331" i="1"/>
  <c r="BC331" i="1"/>
  <c r="AI331" i="1"/>
  <c r="BH330" i="1"/>
  <c r="BG330" i="1"/>
  <c r="BF330" i="1"/>
  <c r="BE330" i="1"/>
  <c r="BD330" i="1"/>
  <c r="BC330" i="1"/>
  <c r="AI330" i="1"/>
  <c r="BE329" i="1"/>
  <c r="BG329" i="1" s="1"/>
  <c r="BD329" i="1"/>
  <c r="BH329" i="1" s="1"/>
  <c r="BC329" i="1"/>
  <c r="AI329" i="1"/>
  <c r="BE328" i="1"/>
  <c r="BG328" i="1" s="1"/>
  <c r="BD328" i="1"/>
  <c r="BC328" i="1"/>
  <c r="AI328" i="1"/>
  <c r="BE327" i="1"/>
  <c r="BG327" i="1" s="1"/>
  <c r="BH327" i="1" s="1"/>
  <c r="BD327" i="1"/>
  <c r="BC327" i="1"/>
  <c r="AI327" i="1"/>
  <c r="BE326" i="1"/>
  <c r="BG326" i="1" s="1"/>
  <c r="BD326" i="1"/>
  <c r="BC326" i="1"/>
  <c r="AI326" i="1"/>
  <c r="BJ325" i="1"/>
  <c r="BI325" i="1"/>
  <c r="BG325" i="1"/>
  <c r="BF325" i="1"/>
  <c r="BE325" i="1"/>
  <c r="BD325" i="1"/>
  <c r="BC325" i="1"/>
  <c r="BH325" i="1" s="1"/>
  <c r="AI325" i="1"/>
  <c r="BE324" i="1"/>
  <c r="BG324" i="1" s="1"/>
  <c r="BH324" i="1" s="1"/>
  <c r="BD324" i="1"/>
  <c r="BC324" i="1"/>
  <c r="AI324" i="1"/>
  <c r="BF323" i="1"/>
  <c r="BE323" i="1"/>
  <c r="BG323" i="1" s="1"/>
  <c r="BD323" i="1"/>
  <c r="BH323" i="1" s="1"/>
  <c r="BC323" i="1"/>
  <c r="AI323" i="1"/>
  <c r="BJ322" i="1"/>
  <c r="BI322" i="1"/>
  <c r="BH322" i="1"/>
  <c r="BG322" i="1"/>
  <c r="BF322" i="1"/>
  <c r="BE322" i="1"/>
  <c r="BD322" i="1"/>
  <c r="BC322" i="1"/>
  <c r="AI322" i="1"/>
  <c r="BE321" i="1"/>
  <c r="BG321" i="1" s="1"/>
  <c r="BD321" i="1"/>
  <c r="BH321" i="1" s="1"/>
  <c r="BC321" i="1"/>
  <c r="AI321" i="1"/>
  <c r="BF320" i="1"/>
  <c r="BE320" i="1"/>
  <c r="BG320" i="1" s="1"/>
  <c r="BD320" i="1"/>
  <c r="BH320" i="1" s="1"/>
  <c r="BC320" i="1"/>
  <c r="AI320" i="1"/>
  <c r="BJ319" i="1"/>
  <c r="BI319" i="1"/>
  <c r="BH319" i="1"/>
  <c r="BG319" i="1"/>
  <c r="BF319" i="1"/>
  <c r="BE319" i="1"/>
  <c r="BD319" i="1"/>
  <c r="BC319" i="1"/>
  <c r="AI319" i="1"/>
  <c r="BE318" i="1"/>
  <c r="BG318" i="1" s="1"/>
  <c r="BD318" i="1"/>
  <c r="BC318" i="1"/>
  <c r="AI318" i="1"/>
  <c r="BE317" i="1"/>
  <c r="BD317" i="1"/>
  <c r="BC317" i="1"/>
  <c r="AI317" i="1"/>
  <c r="BJ316" i="1"/>
  <c r="BI316" i="1"/>
  <c r="BG316" i="1"/>
  <c r="BH316" i="1" s="1"/>
  <c r="BF316" i="1"/>
  <c r="BE316" i="1"/>
  <c r="BD316" i="1"/>
  <c r="BC316" i="1"/>
  <c r="AI316" i="1"/>
  <c r="BG315" i="1"/>
  <c r="BH315" i="1" s="1"/>
  <c r="BF315" i="1"/>
  <c r="BE315" i="1"/>
  <c r="BD315" i="1"/>
  <c r="BC315" i="1"/>
  <c r="AI315" i="1"/>
  <c r="BE314" i="1"/>
  <c r="BG314" i="1" s="1"/>
  <c r="BD314" i="1"/>
  <c r="BC314" i="1"/>
  <c r="AI314" i="1"/>
  <c r="BE313" i="1"/>
  <c r="BG313" i="1" s="1"/>
  <c r="BH313" i="1" s="1"/>
  <c r="BD313" i="1"/>
  <c r="BC313" i="1"/>
  <c r="AI313" i="1"/>
  <c r="BE312" i="1"/>
  <c r="BG312" i="1" s="1"/>
  <c r="BD312" i="1"/>
  <c r="BC312" i="1"/>
  <c r="AI312" i="1"/>
  <c r="BJ311" i="1"/>
  <c r="BI311" i="1"/>
  <c r="BG311" i="1"/>
  <c r="BF311" i="1"/>
  <c r="BE311" i="1"/>
  <c r="BD311" i="1"/>
  <c r="BC311" i="1"/>
  <c r="BH311" i="1" s="1"/>
  <c r="AI311" i="1"/>
  <c r="BG310" i="1"/>
  <c r="BF310" i="1"/>
  <c r="BE310" i="1"/>
  <c r="BD310" i="1"/>
  <c r="BH310" i="1" s="1"/>
  <c r="BC310" i="1"/>
  <c r="AI310" i="1"/>
  <c r="BE309" i="1"/>
  <c r="BG309" i="1" s="1"/>
  <c r="BD309" i="1"/>
  <c r="BC309" i="1"/>
  <c r="AI309" i="1"/>
  <c r="BJ308" i="1"/>
  <c r="BI308" i="1"/>
  <c r="BH308" i="1"/>
  <c r="BG308" i="1"/>
  <c r="BF308" i="1"/>
  <c r="BE308" i="1"/>
  <c r="BD308" i="1"/>
  <c r="BC308" i="1"/>
  <c r="AI308" i="1"/>
  <c r="BE307" i="1"/>
  <c r="BG307" i="1" s="1"/>
  <c r="BD307" i="1"/>
  <c r="BC307" i="1"/>
  <c r="AI307" i="1"/>
  <c r="BE306" i="1"/>
  <c r="BD306" i="1"/>
  <c r="BC306" i="1"/>
  <c r="AI306" i="1"/>
  <c r="BJ305" i="1"/>
  <c r="BI305" i="1"/>
  <c r="BG305" i="1"/>
  <c r="BH305" i="1" s="1"/>
  <c r="BF305" i="1"/>
  <c r="BE305" i="1"/>
  <c r="BD305" i="1"/>
  <c r="BC305" i="1"/>
  <c r="AI305" i="1"/>
  <c r="BG304" i="1"/>
  <c r="BH304" i="1" s="1"/>
  <c r="BE304" i="1"/>
  <c r="BF304" i="1" s="1"/>
  <c r="BD304" i="1"/>
  <c r="BC304" i="1"/>
  <c r="AI304" i="1"/>
  <c r="BE303" i="1"/>
  <c r="BD303" i="1"/>
  <c r="BC303" i="1"/>
  <c r="AI303" i="1"/>
  <c r="BG302" i="1"/>
  <c r="BH302" i="1" s="1"/>
  <c r="BF302" i="1"/>
  <c r="BI302" i="1" s="1"/>
  <c r="BE302" i="1"/>
  <c r="BD302" i="1"/>
  <c r="BC302" i="1"/>
  <c r="AI302" i="1"/>
  <c r="BF301" i="1"/>
  <c r="BJ301" i="1" s="1"/>
  <c r="BE301" i="1"/>
  <c r="BG301" i="1" s="1"/>
  <c r="BD301" i="1"/>
  <c r="BH301" i="1" s="1"/>
  <c r="BC301" i="1"/>
  <c r="AI301" i="1"/>
  <c r="BE300" i="1"/>
  <c r="BG300" i="1" s="1"/>
  <c r="BD300" i="1"/>
  <c r="BC300" i="1"/>
  <c r="AI300" i="1"/>
  <c r="BF299" i="1"/>
  <c r="BJ299" i="1" s="1"/>
  <c r="BE299" i="1"/>
  <c r="BG299" i="1" s="1"/>
  <c r="BH299" i="1" s="1"/>
  <c r="BD299" i="1"/>
  <c r="BC299" i="1"/>
  <c r="AI299" i="1"/>
  <c r="BE298" i="1"/>
  <c r="BG298" i="1" s="1"/>
  <c r="BD298" i="1"/>
  <c r="BH298" i="1" s="1"/>
  <c r="BC298" i="1"/>
  <c r="AI298" i="1"/>
  <c r="BJ297" i="1"/>
  <c r="BI297" i="1"/>
  <c r="BG297" i="1"/>
  <c r="BF297" i="1"/>
  <c r="BE297" i="1"/>
  <c r="BD297" i="1"/>
  <c r="BC297" i="1"/>
  <c r="BH297" i="1" s="1"/>
  <c r="AI297" i="1"/>
  <c r="BG296" i="1"/>
  <c r="BH296" i="1" s="1"/>
  <c r="BE296" i="1"/>
  <c r="BF296" i="1" s="1"/>
  <c r="BJ296" i="1" s="1"/>
  <c r="BD296" i="1"/>
  <c r="BC296" i="1"/>
  <c r="AI296" i="1"/>
  <c r="BG295" i="1"/>
  <c r="BF295" i="1"/>
  <c r="BE295" i="1"/>
  <c r="BD295" i="1"/>
  <c r="BC295" i="1"/>
  <c r="AI295" i="1"/>
  <c r="BJ294" i="1"/>
  <c r="BI294" i="1"/>
  <c r="BH294" i="1"/>
  <c r="BG294" i="1"/>
  <c r="BF294" i="1"/>
  <c r="BE294" i="1"/>
  <c r="BD294" i="1"/>
  <c r="BC294" i="1"/>
  <c r="AI294" i="1"/>
  <c r="BE293" i="1"/>
  <c r="BG293" i="1" s="1"/>
  <c r="BD293" i="1"/>
  <c r="BC293" i="1"/>
  <c r="AI293" i="1"/>
  <c r="BE292" i="1"/>
  <c r="BG292" i="1" s="1"/>
  <c r="BD292" i="1"/>
  <c r="BC292" i="1"/>
  <c r="AI292" i="1"/>
  <c r="BJ291" i="1"/>
  <c r="BI291" i="1"/>
  <c r="BG291" i="1"/>
  <c r="BH291" i="1" s="1"/>
  <c r="BF291" i="1"/>
  <c r="BE291" i="1"/>
  <c r="BD291" i="1"/>
  <c r="BC291" i="1"/>
  <c r="AI291" i="1"/>
  <c r="BE290" i="1"/>
  <c r="BD290" i="1"/>
  <c r="BC290" i="1"/>
  <c r="AI290" i="1"/>
  <c r="BE289" i="1"/>
  <c r="BD289" i="1"/>
  <c r="BC289" i="1"/>
  <c r="AI289" i="1"/>
  <c r="BG288" i="1"/>
  <c r="BH288" i="1" s="1"/>
  <c r="BF288" i="1"/>
  <c r="BJ288" i="1" s="1"/>
  <c r="BE288" i="1"/>
  <c r="BD288" i="1"/>
  <c r="BC288" i="1"/>
  <c r="AI288" i="1"/>
  <c r="BG287" i="1"/>
  <c r="BH287" i="1" s="1"/>
  <c r="BE287" i="1"/>
  <c r="BF287" i="1" s="1"/>
  <c r="BD287" i="1"/>
  <c r="BC287" i="1"/>
  <c r="AI287" i="1"/>
  <c r="BE286" i="1"/>
  <c r="BG286" i="1" s="1"/>
  <c r="BD286" i="1"/>
  <c r="BC286" i="1"/>
  <c r="AI286" i="1"/>
  <c r="BF285" i="1"/>
  <c r="BJ285" i="1" s="1"/>
  <c r="BE285" i="1"/>
  <c r="BG285" i="1" s="1"/>
  <c r="BH285" i="1" s="1"/>
  <c r="BD285" i="1"/>
  <c r="BC285" i="1"/>
  <c r="AI285" i="1"/>
  <c r="BE284" i="1"/>
  <c r="BD284" i="1"/>
  <c r="BC284" i="1"/>
  <c r="AI284" i="1"/>
  <c r="BJ283" i="1"/>
  <c r="BI283" i="1"/>
  <c r="BG283" i="1"/>
  <c r="BF283" i="1"/>
  <c r="BE283" i="1"/>
  <c r="BD283" i="1"/>
  <c r="BC283" i="1"/>
  <c r="BH283" i="1" s="1"/>
  <c r="AI283" i="1"/>
  <c r="BH282" i="1"/>
  <c r="BF282" i="1"/>
  <c r="BE282" i="1"/>
  <c r="BG282" i="1" s="1"/>
  <c r="BD282" i="1"/>
  <c r="BC282" i="1"/>
  <c r="AI282" i="1"/>
  <c r="BG281" i="1"/>
  <c r="BE281" i="1"/>
  <c r="BF281" i="1" s="1"/>
  <c r="BD281" i="1"/>
  <c r="BC281" i="1"/>
  <c r="AI281" i="1"/>
  <c r="AI280" i="1"/>
  <c r="BJ279" i="1"/>
  <c r="BI279" i="1"/>
  <c r="BG279" i="1"/>
  <c r="BF279" i="1"/>
  <c r="BE279" i="1"/>
  <c r="BD279" i="1"/>
  <c r="BC279" i="1"/>
  <c r="BH279" i="1" s="1"/>
  <c r="AI279" i="1"/>
  <c r="BF278" i="1"/>
  <c r="BJ278" i="1" s="1"/>
  <c r="BE278" i="1"/>
  <c r="BG278" i="1" s="1"/>
  <c r="BD278" i="1"/>
  <c r="BH278" i="1" s="1"/>
  <c r="BC278" i="1"/>
  <c r="AI278" i="1"/>
  <c r="BG277" i="1"/>
  <c r="BE277" i="1"/>
  <c r="BF277" i="1" s="1"/>
  <c r="BD277" i="1"/>
  <c r="BC277" i="1"/>
  <c r="AI277" i="1"/>
  <c r="BJ276" i="1"/>
  <c r="BI276" i="1"/>
  <c r="BH276" i="1"/>
  <c r="BG276" i="1"/>
  <c r="BF276" i="1"/>
  <c r="BE276" i="1"/>
  <c r="BD276" i="1"/>
  <c r="BC276" i="1"/>
  <c r="AI276" i="1"/>
  <c r="AI275" i="1"/>
  <c r="AI274" i="1"/>
  <c r="AI273" i="1"/>
  <c r="BJ272" i="1"/>
  <c r="BG272" i="1"/>
  <c r="BH272" i="1" s="1"/>
  <c r="BF272" i="1"/>
  <c r="BI272" i="1" s="1"/>
  <c r="BE272" i="1"/>
  <c r="BD272" i="1"/>
  <c r="BC272" i="1"/>
  <c r="AI272" i="1"/>
  <c r="BF271" i="1"/>
  <c r="BJ271" i="1" s="1"/>
  <c r="BE271" i="1"/>
  <c r="BG271" i="1" s="1"/>
  <c r="BD271" i="1"/>
  <c r="BH271" i="1" s="1"/>
  <c r="BC271" i="1"/>
  <c r="AI271" i="1"/>
  <c r="BE270" i="1"/>
  <c r="BG270" i="1" s="1"/>
  <c r="BD270" i="1"/>
  <c r="BH270" i="1" s="1"/>
  <c r="BC270" i="1"/>
  <c r="AI270" i="1"/>
  <c r="BE269" i="1"/>
  <c r="BG269" i="1" s="1"/>
  <c r="BH269" i="1" s="1"/>
  <c r="BD269" i="1"/>
  <c r="BC269" i="1"/>
  <c r="AI269" i="1"/>
  <c r="BF268" i="1"/>
  <c r="BE268" i="1"/>
  <c r="BG268" i="1" s="1"/>
  <c r="BD268" i="1"/>
  <c r="BC268" i="1"/>
  <c r="AI268" i="1"/>
  <c r="BJ267" i="1"/>
  <c r="BI267" i="1"/>
  <c r="BG267" i="1"/>
  <c r="BF267" i="1"/>
  <c r="BE267" i="1"/>
  <c r="BD267" i="1"/>
  <c r="BC267" i="1"/>
  <c r="BH267" i="1" s="1"/>
  <c r="AI267" i="1"/>
  <c r="BE266" i="1"/>
  <c r="BF266" i="1" s="1"/>
  <c r="BD266" i="1"/>
  <c r="BC266" i="1"/>
  <c r="AI266" i="1"/>
  <c r="BG265" i="1"/>
  <c r="BF265" i="1"/>
  <c r="BE265" i="1"/>
  <c r="BD265" i="1"/>
  <c r="BC265" i="1"/>
  <c r="AI265" i="1"/>
  <c r="BJ264" i="1"/>
  <c r="BI264" i="1"/>
  <c r="BH264" i="1"/>
  <c r="BG264" i="1"/>
  <c r="BF264" i="1"/>
  <c r="BE264" i="1"/>
  <c r="BD264" i="1"/>
  <c r="BC264" i="1"/>
  <c r="AI264" i="1"/>
  <c r="BE263" i="1"/>
  <c r="BG263" i="1" s="1"/>
  <c r="BD263" i="1"/>
  <c r="BC263" i="1"/>
  <c r="AI263" i="1"/>
  <c r="BE262" i="1"/>
  <c r="BG262" i="1" s="1"/>
  <c r="BD262" i="1"/>
  <c r="BC262" i="1"/>
  <c r="AI262" i="1"/>
  <c r="BJ261" i="1"/>
  <c r="BI261" i="1"/>
  <c r="BG261" i="1"/>
  <c r="BH261" i="1" s="1"/>
  <c r="BF261" i="1"/>
  <c r="BE261" i="1"/>
  <c r="BD261" i="1"/>
  <c r="BC261" i="1"/>
  <c r="AI261" i="1"/>
  <c r="BE260" i="1"/>
  <c r="BG260" i="1" s="1"/>
  <c r="BH260" i="1" s="1"/>
  <c r="BD260" i="1"/>
  <c r="BC260" i="1"/>
  <c r="AI260" i="1"/>
  <c r="BE259" i="1"/>
  <c r="BD259" i="1"/>
  <c r="BC259" i="1"/>
  <c r="AI259" i="1"/>
  <c r="BG258" i="1"/>
  <c r="BH258" i="1" s="1"/>
  <c r="BF258" i="1"/>
  <c r="BJ258" i="1" s="1"/>
  <c r="BE258" i="1"/>
  <c r="BD258" i="1"/>
  <c r="BC258" i="1"/>
  <c r="AI258" i="1"/>
  <c r="BE257" i="1"/>
  <c r="BD257" i="1"/>
  <c r="BC257" i="1"/>
  <c r="AI257" i="1"/>
  <c r="BE256" i="1"/>
  <c r="BG256" i="1" s="1"/>
  <c r="BD256" i="1"/>
  <c r="BC256" i="1"/>
  <c r="AI256" i="1"/>
  <c r="BE255" i="1"/>
  <c r="BD255" i="1"/>
  <c r="BC255" i="1"/>
  <c r="AI255" i="1"/>
  <c r="BE254" i="1"/>
  <c r="BG254" i="1" s="1"/>
  <c r="BH254" i="1" s="1"/>
  <c r="BD254" i="1"/>
  <c r="BC254" i="1"/>
  <c r="AI254" i="1"/>
  <c r="BJ253" i="1"/>
  <c r="BI253" i="1"/>
  <c r="BG253" i="1"/>
  <c r="BF253" i="1"/>
  <c r="BE253" i="1"/>
  <c r="BD253" i="1"/>
  <c r="BC253" i="1"/>
  <c r="BH253" i="1" s="1"/>
  <c r="AI253" i="1"/>
  <c r="BE252" i="1"/>
  <c r="BG252" i="1" s="1"/>
  <c r="BH252" i="1" s="1"/>
  <c r="BD252" i="1"/>
  <c r="BC252" i="1"/>
  <c r="AI252" i="1"/>
  <c r="BE251" i="1"/>
  <c r="BF251" i="1" s="1"/>
  <c r="BD251" i="1"/>
  <c r="BC251" i="1"/>
  <c r="AI251" i="1"/>
  <c r="BJ250" i="1"/>
  <c r="BI250" i="1"/>
  <c r="BH250" i="1"/>
  <c r="BG250" i="1"/>
  <c r="BF250" i="1"/>
  <c r="BE250" i="1"/>
  <c r="BD250" i="1"/>
  <c r="BC250" i="1"/>
  <c r="AI250" i="1"/>
  <c r="BG249" i="1"/>
  <c r="BE249" i="1"/>
  <c r="BF249" i="1" s="1"/>
  <c r="BD249" i="1"/>
  <c r="BH249" i="1" s="1"/>
  <c r="BC249" i="1"/>
  <c r="AI249" i="1"/>
  <c r="BE248" i="1"/>
  <c r="BG248" i="1" s="1"/>
  <c r="BD248" i="1"/>
  <c r="BH248" i="1" s="1"/>
  <c r="BC248" i="1"/>
  <c r="AI248" i="1"/>
  <c r="BJ247" i="1"/>
  <c r="BI247" i="1"/>
  <c r="BH247" i="1"/>
  <c r="BG247" i="1"/>
  <c r="BF247" i="1"/>
  <c r="BE247" i="1"/>
  <c r="BD247" i="1"/>
  <c r="BC247" i="1"/>
  <c r="AI247" i="1"/>
  <c r="BG246" i="1"/>
  <c r="BF246" i="1"/>
  <c r="BE246" i="1"/>
  <c r="BD246" i="1"/>
  <c r="BC246" i="1"/>
  <c r="AI246" i="1"/>
  <c r="BE245" i="1"/>
  <c r="BD245" i="1"/>
  <c r="BC245" i="1"/>
  <c r="AI245" i="1"/>
  <c r="BG244" i="1"/>
  <c r="BH244" i="1" s="1"/>
  <c r="BF244" i="1"/>
  <c r="BJ244" i="1" s="1"/>
  <c r="BE244" i="1"/>
  <c r="BD244" i="1"/>
  <c r="BC244" i="1"/>
  <c r="AI244" i="1"/>
  <c r="BG243" i="1"/>
  <c r="BH243" i="1" s="1"/>
  <c r="BF243" i="1"/>
  <c r="BJ243" i="1" s="1"/>
  <c r="BE243" i="1"/>
  <c r="BD243" i="1"/>
  <c r="BC243" i="1"/>
  <c r="AI243" i="1"/>
  <c r="BE242" i="1"/>
  <c r="BG242" i="1" s="1"/>
  <c r="BD242" i="1"/>
  <c r="BH242" i="1" s="1"/>
  <c r="BC242" i="1"/>
  <c r="AI242" i="1"/>
  <c r="BG241" i="1"/>
  <c r="BH241" i="1" s="1"/>
  <c r="BF241" i="1"/>
  <c r="BJ241" i="1" s="1"/>
  <c r="BE241" i="1"/>
  <c r="BD241" i="1"/>
  <c r="BC241" i="1"/>
  <c r="AI241" i="1"/>
  <c r="BG240" i="1"/>
  <c r="BF240" i="1"/>
  <c r="BE240" i="1"/>
  <c r="BD240" i="1"/>
  <c r="BC240" i="1"/>
  <c r="AI240" i="1"/>
  <c r="BJ239" i="1"/>
  <c r="BI239" i="1"/>
  <c r="BG239" i="1"/>
  <c r="BF239" i="1"/>
  <c r="BE239" i="1"/>
  <c r="BD239" i="1"/>
  <c r="BC239" i="1"/>
  <c r="BH239" i="1" s="1"/>
  <c r="AI239" i="1"/>
  <c r="BE238" i="1"/>
  <c r="BG238" i="1" s="1"/>
  <c r="BD238" i="1"/>
  <c r="BC238" i="1"/>
  <c r="AI238" i="1"/>
  <c r="BE237" i="1"/>
  <c r="BG237" i="1" s="1"/>
  <c r="BD237" i="1"/>
  <c r="BC237" i="1"/>
  <c r="AI237" i="1"/>
  <c r="BJ236" i="1"/>
  <c r="BI236" i="1"/>
  <c r="BH236" i="1"/>
  <c r="BG236" i="1"/>
  <c r="BF236" i="1"/>
  <c r="BE236" i="1"/>
  <c r="BD236" i="1"/>
  <c r="BC236" i="1"/>
  <c r="AI236" i="1"/>
  <c r="BE235" i="1"/>
  <c r="BD235" i="1"/>
  <c r="BC235" i="1"/>
  <c r="AI235" i="1"/>
  <c r="BE234" i="1"/>
  <c r="BG234" i="1" s="1"/>
  <c r="BD234" i="1"/>
  <c r="BC234" i="1"/>
  <c r="AI234" i="1"/>
  <c r="BJ233" i="1"/>
  <c r="BI233" i="1"/>
  <c r="BG233" i="1"/>
  <c r="BH233" i="1" s="1"/>
  <c r="BF233" i="1"/>
  <c r="BE233" i="1"/>
  <c r="BD233" i="1"/>
  <c r="BC233" i="1"/>
  <c r="AI233" i="1"/>
  <c r="BG232" i="1"/>
  <c r="BH232" i="1" s="1"/>
  <c r="BE232" i="1"/>
  <c r="BF232" i="1" s="1"/>
  <c r="BJ232" i="1" s="1"/>
  <c r="BD232" i="1"/>
  <c r="BC232" i="1"/>
  <c r="AI232" i="1"/>
  <c r="BE231" i="1"/>
  <c r="BD231" i="1"/>
  <c r="BC231" i="1"/>
  <c r="AI231" i="1"/>
  <c r="BG230" i="1"/>
  <c r="BH230" i="1" s="1"/>
  <c r="BF230" i="1"/>
  <c r="BJ230" i="1" s="1"/>
  <c r="BE230" i="1"/>
  <c r="BD230" i="1"/>
  <c r="BC230" i="1"/>
  <c r="AI230" i="1"/>
  <c r="BE229" i="1"/>
  <c r="BF229" i="1" s="1"/>
  <c r="BD229" i="1"/>
  <c r="BC229" i="1"/>
  <c r="AI229" i="1"/>
  <c r="BE228" i="1"/>
  <c r="BG228" i="1" s="1"/>
  <c r="BD228" i="1"/>
  <c r="BC228" i="1"/>
  <c r="AI228" i="1"/>
  <c r="BE227" i="1"/>
  <c r="BF227" i="1" s="1"/>
  <c r="BD227" i="1"/>
  <c r="BC227" i="1"/>
  <c r="AI227" i="1"/>
  <c r="BG226" i="1"/>
  <c r="BH226" i="1" s="1"/>
  <c r="BE226" i="1"/>
  <c r="BF226" i="1" s="1"/>
  <c r="BD226" i="1"/>
  <c r="BC226" i="1"/>
  <c r="AI226" i="1"/>
  <c r="BJ225" i="1"/>
  <c r="BI225" i="1"/>
  <c r="BG225" i="1"/>
  <c r="BF225" i="1"/>
  <c r="BE225" i="1"/>
  <c r="BD225" i="1"/>
  <c r="BC225" i="1"/>
  <c r="BH225" i="1" s="1"/>
  <c r="AI225" i="1"/>
  <c r="BE224" i="1"/>
  <c r="BG224" i="1" s="1"/>
  <c r="BD224" i="1"/>
  <c r="BC224" i="1"/>
  <c r="AI224" i="1"/>
  <c r="BE223" i="1"/>
  <c r="BG223" i="1" s="1"/>
  <c r="BD223" i="1"/>
  <c r="BC223" i="1"/>
  <c r="AI223" i="1"/>
  <c r="BJ222" i="1"/>
  <c r="BI222" i="1"/>
  <c r="BH222" i="1"/>
  <c r="BG222" i="1"/>
  <c r="BF222" i="1"/>
  <c r="BE222" i="1"/>
  <c r="BD222" i="1"/>
  <c r="BC222" i="1"/>
  <c r="AI222" i="1"/>
  <c r="BG221" i="1"/>
  <c r="BH221" i="1" s="1"/>
  <c r="BF221" i="1"/>
  <c r="BJ221" i="1" s="1"/>
  <c r="BE221" i="1"/>
  <c r="BD221" i="1"/>
  <c r="BC221" i="1"/>
  <c r="AI221" i="1"/>
  <c r="BF220" i="1"/>
  <c r="BE220" i="1"/>
  <c r="BG220" i="1" s="1"/>
  <c r="BD220" i="1"/>
  <c r="BH220" i="1" s="1"/>
  <c r="BC220" i="1"/>
  <c r="AI220" i="1"/>
  <c r="BJ219" i="1"/>
  <c r="BI219" i="1"/>
  <c r="BG219" i="1"/>
  <c r="BH219" i="1" s="1"/>
  <c r="BF219" i="1"/>
  <c r="BE219" i="1"/>
  <c r="BD219" i="1"/>
  <c r="BC219" i="1"/>
  <c r="AI219" i="1"/>
  <c r="BH218" i="1"/>
  <c r="BE218" i="1"/>
  <c r="BG218" i="1" s="1"/>
  <c r="BD218" i="1"/>
  <c r="BC218" i="1"/>
  <c r="AI218" i="1"/>
  <c r="BE217" i="1"/>
  <c r="BD217" i="1"/>
  <c r="BC217" i="1"/>
  <c r="AI217" i="1"/>
  <c r="BJ216" i="1"/>
  <c r="BI216" i="1"/>
  <c r="BG216" i="1"/>
  <c r="BH216" i="1" s="1"/>
  <c r="BF216" i="1"/>
  <c r="BE216" i="1"/>
  <c r="BD216" i="1"/>
  <c r="BC216" i="1"/>
  <c r="AI216" i="1"/>
  <c r="BE215" i="1"/>
  <c r="BG215" i="1" s="1"/>
  <c r="BH215" i="1" s="1"/>
  <c r="BD215" i="1"/>
  <c r="BC215" i="1"/>
  <c r="AI215" i="1"/>
  <c r="BE214" i="1"/>
  <c r="BG214" i="1" s="1"/>
  <c r="BD214" i="1"/>
  <c r="BC214" i="1"/>
  <c r="AI214" i="1"/>
  <c r="BE213" i="1"/>
  <c r="BG213" i="1" s="1"/>
  <c r="BH213" i="1" s="1"/>
  <c r="BD213" i="1"/>
  <c r="BC213" i="1"/>
  <c r="AI213" i="1"/>
  <c r="BE212" i="1"/>
  <c r="BG212" i="1" s="1"/>
  <c r="BD212" i="1"/>
  <c r="BH212" i="1" s="1"/>
  <c r="BC212" i="1"/>
  <c r="AI212" i="1"/>
  <c r="BJ211" i="1"/>
  <c r="BI211" i="1"/>
  <c r="BG211" i="1"/>
  <c r="BF211" i="1"/>
  <c r="BE211" i="1"/>
  <c r="BD211" i="1"/>
  <c r="BC211" i="1"/>
  <c r="BH211" i="1" s="1"/>
  <c r="AI211" i="1"/>
  <c r="BG210" i="1"/>
  <c r="BE210" i="1"/>
  <c r="BF210" i="1" s="1"/>
  <c r="BD210" i="1"/>
  <c r="BH210" i="1" s="1"/>
  <c r="BC210" i="1"/>
  <c r="AI210" i="1"/>
  <c r="BE209" i="1"/>
  <c r="BG209" i="1" s="1"/>
  <c r="BD209" i="1"/>
  <c r="BC209" i="1"/>
  <c r="AI209" i="1"/>
  <c r="BJ208" i="1"/>
  <c r="BI208" i="1"/>
  <c r="BH208" i="1"/>
  <c r="BG208" i="1"/>
  <c r="BF208" i="1"/>
  <c r="BE208" i="1"/>
  <c r="BD208" i="1"/>
  <c r="BC208" i="1"/>
  <c r="AI208" i="1"/>
  <c r="BE207" i="1"/>
  <c r="BF207" i="1" s="1"/>
  <c r="BD207" i="1"/>
  <c r="BC207" i="1"/>
  <c r="AI207" i="1"/>
  <c r="BE206" i="1"/>
  <c r="BG206" i="1" s="1"/>
  <c r="BD206" i="1"/>
  <c r="BC206" i="1"/>
  <c r="AI206" i="1"/>
  <c r="BJ205" i="1"/>
  <c r="BI205" i="1"/>
  <c r="BG205" i="1"/>
  <c r="BH205" i="1" s="1"/>
  <c r="BE205" i="1"/>
  <c r="BF205" i="1" s="1"/>
  <c r="BD205" i="1"/>
  <c r="BC205" i="1"/>
  <c r="AI205" i="1"/>
  <c r="BE204" i="1"/>
  <c r="BG204" i="1" s="1"/>
  <c r="BH204" i="1" s="1"/>
  <c r="BD204" i="1"/>
  <c r="BC204" i="1"/>
  <c r="AI204" i="1"/>
  <c r="BE203" i="1"/>
  <c r="BD203" i="1"/>
  <c r="BC203" i="1"/>
  <c r="AI203" i="1"/>
  <c r="BJ202" i="1"/>
  <c r="BI202" i="1"/>
  <c r="BG202" i="1"/>
  <c r="BH202" i="1" s="1"/>
  <c r="BF202" i="1"/>
  <c r="BE202" i="1"/>
  <c r="BD202" i="1"/>
  <c r="BC202" i="1"/>
  <c r="AI202" i="1"/>
  <c r="BE201" i="1"/>
  <c r="BG201" i="1" s="1"/>
  <c r="BD201" i="1"/>
  <c r="BH201" i="1" s="1"/>
  <c r="BC201" i="1"/>
  <c r="AI201" i="1"/>
  <c r="BE200" i="1"/>
  <c r="BG200" i="1" s="1"/>
  <c r="BD200" i="1"/>
  <c r="BC200" i="1"/>
  <c r="AI200" i="1"/>
  <c r="BE199" i="1"/>
  <c r="BG199" i="1" s="1"/>
  <c r="BH199" i="1" s="1"/>
  <c r="BD199" i="1"/>
  <c r="BC199" i="1"/>
  <c r="AI199" i="1"/>
  <c r="BE198" i="1"/>
  <c r="BG198" i="1" s="1"/>
  <c r="BH198" i="1" s="1"/>
  <c r="BD198" i="1"/>
  <c r="BC198" i="1"/>
  <c r="AI198" i="1"/>
  <c r="BJ197" i="1"/>
  <c r="BI197" i="1"/>
  <c r="BG197" i="1"/>
  <c r="BF197" i="1"/>
  <c r="BE197" i="1"/>
  <c r="BD197" i="1"/>
  <c r="BC197" i="1"/>
  <c r="AI197" i="1"/>
  <c r="BF196" i="1"/>
  <c r="BJ196" i="1" s="1"/>
  <c r="BE196" i="1"/>
  <c r="BG196" i="1" s="1"/>
  <c r="BD196" i="1"/>
  <c r="BH196" i="1" s="1"/>
  <c r="BC196" i="1"/>
  <c r="AI196" i="1"/>
  <c r="BE195" i="1"/>
  <c r="BG195" i="1" s="1"/>
  <c r="BD195" i="1"/>
  <c r="BC195" i="1"/>
  <c r="AI195" i="1"/>
  <c r="BJ194" i="1"/>
  <c r="BI194" i="1"/>
  <c r="BH194" i="1"/>
  <c r="BG194" i="1"/>
  <c r="BF194" i="1"/>
  <c r="BE194" i="1"/>
  <c r="BD194" i="1"/>
  <c r="BC194" i="1"/>
  <c r="AI194" i="1"/>
  <c r="BG193" i="1"/>
  <c r="BH193" i="1" s="1"/>
  <c r="BE193" i="1"/>
  <c r="BF193" i="1" s="1"/>
  <c r="BJ193" i="1" s="1"/>
  <c r="BD193" i="1"/>
  <c r="BC193" i="1"/>
  <c r="AI193" i="1"/>
  <c r="BE192" i="1"/>
  <c r="BD192" i="1"/>
  <c r="BC192" i="1"/>
  <c r="AI192" i="1"/>
  <c r="BJ191" i="1"/>
  <c r="BI191" i="1"/>
  <c r="BG191" i="1"/>
  <c r="BH191" i="1" s="1"/>
  <c r="BF191" i="1"/>
  <c r="BE191" i="1"/>
  <c r="BD191" i="1"/>
  <c r="BC191" i="1"/>
  <c r="AI191" i="1"/>
  <c r="BE190" i="1"/>
  <c r="BG190" i="1" s="1"/>
  <c r="BD190" i="1"/>
  <c r="BC190" i="1"/>
  <c r="AI190" i="1"/>
  <c r="BE189" i="1"/>
  <c r="BD189" i="1"/>
  <c r="BC189" i="1"/>
  <c r="AI189" i="1"/>
  <c r="BH188" i="1"/>
  <c r="BG188" i="1"/>
  <c r="BF188" i="1"/>
  <c r="BE188" i="1"/>
  <c r="BD188" i="1"/>
  <c r="BC188" i="1"/>
  <c r="AI188" i="1"/>
  <c r="BE187" i="1"/>
  <c r="BG187" i="1" s="1"/>
  <c r="BD187" i="1"/>
  <c r="BH187" i="1" s="1"/>
  <c r="BC187" i="1"/>
  <c r="AI187" i="1"/>
  <c r="BE186" i="1"/>
  <c r="BG186" i="1" s="1"/>
  <c r="BD186" i="1"/>
  <c r="BC186" i="1"/>
  <c r="AI186" i="1"/>
  <c r="BE185" i="1"/>
  <c r="BG185" i="1" s="1"/>
  <c r="BH185" i="1" s="1"/>
  <c r="BD185" i="1"/>
  <c r="BC185" i="1"/>
  <c r="AI185" i="1"/>
  <c r="BE184" i="1"/>
  <c r="BG184" i="1" s="1"/>
  <c r="BD184" i="1"/>
  <c r="BC184" i="1"/>
  <c r="AI184" i="1"/>
  <c r="BJ183" i="1"/>
  <c r="BI183" i="1"/>
  <c r="BG183" i="1"/>
  <c r="BF183" i="1"/>
  <c r="BE183" i="1"/>
  <c r="BD183" i="1"/>
  <c r="BC183" i="1"/>
  <c r="AI183" i="1"/>
  <c r="BE182" i="1"/>
  <c r="BG182" i="1" s="1"/>
  <c r="BH182" i="1" s="1"/>
  <c r="BD182" i="1"/>
  <c r="BC182" i="1"/>
  <c r="AI182" i="1"/>
  <c r="BE181" i="1"/>
  <c r="BG181" i="1" s="1"/>
  <c r="BD181" i="1"/>
  <c r="BH181" i="1" s="1"/>
  <c r="BC181" i="1"/>
  <c r="AI181" i="1"/>
  <c r="BJ180" i="1"/>
  <c r="BI180" i="1"/>
  <c r="BH180" i="1"/>
  <c r="BG180" i="1"/>
  <c r="BF180" i="1"/>
  <c r="BE180" i="1"/>
  <c r="BD180" i="1"/>
  <c r="BC180" i="1"/>
  <c r="AI180" i="1"/>
  <c r="BE179" i="1"/>
  <c r="BG179" i="1" s="1"/>
  <c r="BD179" i="1"/>
  <c r="BH179" i="1" s="1"/>
  <c r="BC179" i="1"/>
  <c r="AI179" i="1"/>
  <c r="BF178" i="1"/>
  <c r="BE178" i="1"/>
  <c r="BG178" i="1" s="1"/>
  <c r="BD178" i="1"/>
  <c r="BC178" i="1"/>
  <c r="AI178" i="1"/>
  <c r="BH177" i="1"/>
  <c r="BG177" i="1"/>
  <c r="BE177" i="1"/>
  <c r="BF177" i="1" s="1"/>
  <c r="BD177" i="1"/>
  <c r="BC177" i="1"/>
  <c r="AI177" i="1"/>
  <c r="BE176" i="1"/>
  <c r="BG176" i="1" s="1"/>
  <c r="BD176" i="1"/>
  <c r="BH176" i="1" s="1"/>
  <c r="BC176" i="1"/>
  <c r="AI176" i="1"/>
  <c r="BE175" i="1"/>
  <c r="BD175" i="1"/>
  <c r="BC175" i="1"/>
  <c r="AI175" i="1"/>
  <c r="BJ174" i="1"/>
  <c r="BI174" i="1"/>
  <c r="BH174" i="1"/>
  <c r="BG174" i="1"/>
  <c r="BF174" i="1"/>
  <c r="BE174" i="1"/>
  <c r="BD174" i="1"/>
  <c r="BC174" i="1"/>
  <c r="AI174" i="1"/>
  <c r="BE173" i="1"/>
  <c r="BG173" i="1" s="1"/>
  <c r="BD173" i="1"/>
  <c r="BC173" i="1"/>
  <c r="AI173" i="1"/>
  <c r="BE172" i="1"/>
  <c r="BG172" i="1" s="1"/>
  <c r="BD172" i="1"/>
  <c r="BC172" i="1"/>
  <c r="AI172" i="1"/>
  <c r="BE171" i="1"/>
  <c r="BG171" i="1" s="1"/>
  <c r="BH171" i="1" s="1"/>
  <c r="BD171" i="1"/>
  <c r="BC171" i="1"/>
  <c r="AI171" i="1"/>
  <c r="BE170" i="1"/>
  <c r="BG170" i="1" s="1"/>
  <c r="BD170" i="1"/>
  <c r="BH170" i="1" s="1"/>
  <c r="BC170" i="1"/>
  <c r="AI170" i="1"/>
  <c r="BJ169" i="1"/>
  <c r="BI169" i="1"/>
  <c r="BG169" i="1"/>
  <c r="BF169" i="1"/>
  <c r="BE169" i="1"/>
  <c r="BD169" i="1"/>
  <c r="BC169" i="1"/>
  <c r="AI169" i="1"/>
  <c r="BE168" i="1"/>
  <c r="BD168" i="1"/>
  <c r="BC168" i="1"/>
  <c r="AI168" i="1"/>
  <c r="BG167" i="1"/>
  <c r="BE167" i="1"/>
  <c r="BF167" i="1" s="1"/>
  <c r="BD167" i="1"/>
  <c r="BH167" i="1" s="1"/>
  <c r="BC167" i="1"/>
  <c r="AI167" i="1"/>
  <c r="BJ166" i="1"/>
  <c r="BI166" i="1"/>
  <c r="BH166" i="1"/>
  <c r="BG166" i="1"/>
  <c r="BF166" i="1"/>
  <c r="BE166" i="1"/>
  <c r="BD166" i="1"/>
  <c r="BC166" i="1"/>
  <c r="AI166" i="1"/>
  <c r="BE165" i="1"/>
  <c r="BG165" i="1" s="1"/>
  <c r="BH165" i="1" s="1"/>
  <c r="BD165" i="1"/>
  <c r="BC165" i="1"/>
  <c r="AI165" i="1"/>
  <c r="BF164" i="1"/>
  <c r="BE164" i="1"/>
  <c r="BG164" i="1" s="1"/>
  <c r="BD164" i="1"/>
  <c r="BC164" i="1"/>
  <c r="AI164" i="1"/>
  <c r="BJ163" i="1"/>
  <c r="BI163" i="1"/>
  <c r="BH163" i="1"/>
  <c r="BG163" i="1"/>
  <c r="BE163" i="1"/>
  <c r="BF163" i="1" s="1"/>
  <c r="BD163" i="1"/>
  <c r="BC163" i="1"/>
  <c r="AI163" i="1"/>
  <c r="BE162" i="1"/>
  <c r="BG162" i="1" s="1"/>
  <c r="BD162" i="1"/>
  <c r="BC162" i="1"/>
  <c r="AI162" i="1"/>
  <c r="BE161" i="1"/>
  <c r="BD161" i="1"/>
  <c r="BC161" i="1"/>
  <c r="AI161" i="1"/>
  <c r="BH160" i="1"/>
  <c r="BG160" i="1"/>
  <c r="BF160" i="1"/>
  <c r="BE160" i="1"/>
  <c r="BD160" i="1"/>
  <c r="BC160" i="1"/>
  <c r="AI160" i="1"/>
  <c r="BE159" i="1"/>
  <c r="BG159" i="1" s="1"/>
  <c r="BD159" i="1"/>
  <c r="BH159" i="1" s="1"/>
  <c r="BC159" i="1"/>
  <c r="AI159" i="1"/>
  <c r="BE158" i="1"/>
  <c r="BG158" i="1" s="1"/>
  <c r="BD158" i="1"/>
  <c r="BC158" i="1"/>
  <c r="AI158" i="1"/>
  <c r="BE157" i="1"/>
  <c r="BG157" i="1" s="1"/>
  <c r="BH157" i="1" s="1"/>
  <c r="BD157" i="1"/>
  <c r="BC157" i="1"/>
  <c r="AI157" i="1"/>
  <c r="BE156" i="1"/>
  <c r="BG156" i="1" s="1"/>
  <c r="BD156" i="1"/>
  <c r="BC156" i="1"/>
  <c r="AI156" i="1"/>
  <c r="BJ155" i="1"/>
  <c r="BI155" i="1"/>
  <c r="BG155" i="1"/>
  <c r="BF155" i="1"/>
  <c r="BE155" i="1"/>
  <c r="BD155" i="1"/>
  <c r="BC155" i="1"/>
  <c r="AI155" i="1"/>
  <c r="BE154" i="1"/>
  <c r="BG154" i="1" s="1"/>
  <c r="BH154" i="1" s="1"/>
  <c r="BD154" i="1"/>
  <c r="BC154" i="1"/>
  <c r="AI154" i="1"/>
  <c r="BE153" i="1"/>
  <c r="BG153" i="1" s="1"/>
  <c r="BD153" i="1"/>
  <c r="BH153" i="1" s="1"/>
  <c r="BC153" i="1"/>
  <c r="AI153" i="1"/>
  <c r="BJ152" i="1"/>
  <c r="BI152" i="1"/>
  <c r="BH152" i="1"/>
  <c r="BG152" i="1"/>
  <c r="BF152" i="1"/>
  <c r="BE152" i="1"/>
  <c r="BD152" i="1"/>
  <c r="BC152" i="1"/>
  <c r="AI152" i="1"/>
  <c r="BE151" i="1"/>
  <c r="BG151" i="1" s="1"/>
  <c r="BD151" i="1"/>
  <c r="BH151" i="1" s="1"/>
  <c r="BC151" i="1"/>
  <c r="AI151" i="1"/>
  <c r="BF150" i="1"/>
  <c r="BE150" i="1"/>
  <c r="BG150" i="1" s="1"/>
  <c r="BD150" i="1"/>
  <c r="BC150" i="1"/>
  <c r="AI150" i="1"/>
  <c r="BJ149" i="1"/>
  <c r="BI149" i="1"/>
  <c r="BH149" i="1"/>
  <c r="BG149" i="1"/>
  <c r="BF149" i="1"/>
  <c r="BE149" i="1"/>
  <c r="BD149" i="1"/>
  <c r="BC149" i="1"/>
  <c r="AI149" i="1"/>
  <c r="BE148" i="1"/>
  <c r="BD148" i="1"/>
  <c r="BC148" i="1"/>
  <c r="AI148" i="1"/>
  <c r="BE147" i="1"/>
  <c r="BD147" i="1"/>
  <c r="BC147" i="1"/>
  <c r="AI147" i="1"/>
  <c r="BJ146" i="1"/>
  <c r="BI146" i="1"/>
  <c r="BG146" i="1"/>
  <c r="BH146" i="1" s="1"/>
  <c r="BF146" i="1"/>
  <c r="BE146" i="1"/>
  <c r="BD146" i="1"/>
  <c r="BC146" i="1"/>
  <c r="AI146" i="1"/>
  <c r="BE145" i="1"/>
  <c r="BG145" i="1" s="1"/>
  <c r="BH145" i="1" s="1"/>
  <c r="BD145" i="1"/>
  <c r="BC145" i="1"/>
  <c r="AI145" i="1"/>
  <c r="BE144" i="1"/>
  <c r="BD144" i="1"/>
  <c r="BC144" i="1"/>
  <c r="AI144" i="1"/>
  <c r="BG143" i="1"/>
  <c r="BH143" i="1" s="1"/>
  <c r="BF143" i="1"/>
  <c r="BI143" i="1" s="1"/>
  <c r="BE143" i="1"/>
  <c r="BD143" i="1"/>
  <c r="BC143" i="1"/>
  <c r="AI143" i="1"/>
  <c r="BE142" i="1"/>
  <c r="BG142" i="1" s="1"/>
  <c r="BD142" i="1"/>
  <c r="BH142" i="1" s="1"/>
  <c r="BC142" i="1"/>
  <c r="AI142" i="1"/>
  <c r="BJ141" i="1"/>
  <c r="BI141" i="1"/>
  <c r="BG141" i="1"/>
  <c r="BH141" i="1" s="1"/>
  <c r="BF141" i="1"/>
  <c r="BE141" i="1"/>
  <c r="BD141" i="1"/>
  <c r="BC141" i="1"/>
  <c r="AI141" i="1"/>
  <c r="BE140" i="1"/>
  <c r="BG140" i="1" s="1"/>
  <c r="BD140" i="1"/>
  <c r="BH140" i="1" s="1"/>
  <c r="BC140" i="1"/>
  <c r="AI140" i="1"/>
  <c r="BE139" i="1"/>
  <c r="BG139" i="1" s="1"/>
  <c r="BH139" i="1" s="1"/>
  <c r="BD139" i="1"/>
  <c r="BC139" i="1"/>
  <c r="AI139" i="1"/>
  <c r="BG138" i="1"/>
  <c r="BF138" i="1"/>
  <c r="BI138" i="1" s="1"/>
  <c r="BE138" i="1"/>
  <c r="BD138" i="1"/>
  <c r="BC138" i="1"/>
  <c r="BH138" i="1" s="1"/>
  <c r="AI138" i="1"/>
  <c r="BE137" i="1"/>
  <c r="BG137" i="1" s="1"/>
  <c r="BD137" i="1"/>
  <c r="BC137" i="1"/>
  <c r="AI137" i="1"/>
  <c r="BE136" i="1"/>
  <c r="BG136" i="1" s="1"/>
  <c r="BD136" i="1"/>
  <c r="BC136" i="1"/>
  <c r="AI136" i="1"/>
  <c r="BE135" i="1"/>
  <c r="BF135" i="1" s="1"/>
  <c r="BJ135" i="1" s="1"/>
  <c r="BD135" i="1"/>
  <c r="BC135" i="1"/>
  <c r="AI135" i="1"/>
  <c r="BE134" i="1"/>
  <c r="BG134" i="1" s="1"/>
  <c r="BD134" i="1"/>
  <c r="BC134" i="1"/>
  <c r="AI134" i="1"/>
  <c r="BE133" i="1"/>
  <c r="BG133" i="1" s="1"/>
  <c r="BD133" i="1"/>
  <c r="BC133" i="1"/>
  <c r="AI133" i="1"/>
  <c r="BE132" i="1"/>
  <c r="BG132" i="1" s="1"/>
  <c r="BD132" i="1"/>
  <c r="BH132" i="1" s="1"/>
  <c r="BC132" i="1"/>
  <c r="AI132" i="1"/>
  <c r="BG131" i="1"/>
  <c r="BH131" i="1" s="1"/>
  <c r="BF131" i="1"/>
  <c r="BJ131" i="1" s="1"/>
  <c r="BE131" i="1"/>
  <c r="BD131" i="1"/>
  <c r="BC131" i="1"/>
  <c r="AI131" i="1"/>
  <c r="BE130" i="1"/>
  <c r="BD130" i="1"/>
  <c r="BC130" i="1"/>
  <c r="AI130" i="1"/>
  <c r="BE129" i="1"/>
  <c r="BG129" i="1" s="1"/>
  <c r="BD129" i="1"/>
  <c r="BC129" i="1"/>
  <c r="BH129" i="1" s="1"/>
  <c r="AI129" i="1"/>
  <c r="BF128" i="1"/>
  <c r="BJ128" i="1" s="1"/>
  <c r="BE128" i="1"/>
  <c r="BG128" i="1" s="1"/>
  <c r="BD128" i="1"/>
  <c r="BC128" i="1"/>
  <c r="AI128" i="1"/>
  <c r="BJ127" i="1"/>
  <c r="BI127" i="1"/>
  <c r="BG127" i="1"/>
  <c r="BF127" i="1"/>
  <c r="BE127" i="1"/>
  <c r="BD127" i="1"/>
  <c r="BH127" i="1" s="1"/>
  <c r="BC127" i="1"/>
  <c r="AI127" i="1"/>
  <c r="BG126" i="1"/>
  <c r="BH126" i="1" s="1"/>
  <c r="BF126" i="1"/>
  <c r="BJ126" i="1" s="1"/>
  <c r="BE126" i="1"/>
  <c r="BD126" i="1"/>
  <c r="BC126" i="1"/>
  <c r="AI126" i="1"/>
  <c r="BG125" i="1"/>
  <c r="BH125" i="1" s="1"/>
  <c r="BF125" i="1"/>
  <c r="BE125" i="1"/>
  <c r="BD125" i="1"/>
  <c r="BC125" i="1"/>
  <c r="AI125" i="1"/>
  <c r="BJ124" i="1"/>
  <c r="BI124" i="1"/>
  <c r="BG124" i="1"/>
  <c r="BF124" i="1"/>
  <c r="BE124" i="1"/>
  <c r="BD124" i="1"/>
  <c r="BC124" i="1"/>
  <c r="BH124" i="1" s="1"/>
  <c r="AI124" i="1"/>
  <c r="BE123" i="1"/>
  <c r="BG123" i="1" s="1"/>
  <c r="BD123" i="1"/>
  <c r="BC123" i="1"/>
  <c r="AI123" i="1"/>
  <c r="BE122" i="1"/>
  <c r="BD122" i="1"/>
  <c r="BC122" i="1"/>
  <c r="AI122" i="1"/>
  <c r="BE121" i="1"/>
  <c r="BG121" i="1" s="1"/>
  <c r="BH121" i="1" s="1"/>
  <c r="BD121" i="1"/>
  <c r="BC121" i="1"/>
  <c r="AI121" i="1"/>
  <c r="BE120" i="1"/>
  <c r="BF120" i="1" s="1"/>
  <c r="BJ120" i="1" s="1"/>
  <c r="BD120" i="1"/>
  <c r="BC120" i="1"/>
  <c r="AI120" i="1"/>
  <c r="BE119" i="1"/>
  <c r="BG119" i="1" s="1"/>
  <c r="BD119" i="1"/>
  <c r="BC119" i="1"/>
  <c r="AI119" i="1"/>
  <c r="BE118" i="1"/>
  <c r="BG118" i="1" s="1"/>
  <c r="BD118" i="1"/>
  <c r="BC118" i="1"/>
  <c r="AI118" i="1"/>
  <c r="BF117" i="1"/>
  <c r="BE117" i="1"/>
  <c r="BG117" i="1" s="1"/>
  <c r="BD117" i="1"/>
  <c r="BH117" i="1" s="1"/>
  <c r="BC117" i="1"/>
  <c r="AI117" i="1"/>
  <c r="BE116" i="1"/>
  <c r="BD116" i="1"/>
  <c r="BC116" i="1"/>
  <c r="AI116" i="1"/>
  <c r="BG115" i="1"/>
  <c r="BH115" i="1" s="1"/>
  <c r="BF115" i="1"/>
  <c r="BE115" i="1"/>
  <c r="BD115" i="1"/>
  <c r="BC115" i="1"/>
  <c r="AI115" i="1"/>
  <c r="BG114" i="1"/>
  <c r="BH114" i="1" s="1"/>
  <c r="BE114" i="1"/>
  <c r="BF114" i="1" s="1"/>
  <c r="BJ114" i="1" s="1"/>
  <c r="BD114" i="1"/>
  <c r="BC114" i="1"/>
  <c r="AI114" i="1"/>
  <c r="BJ113" i="1"/>
  <c r="BI113" i="1"/>
  <c r="BG113" i="1"/>
  <c r="BF113" i="1"/>
  <c r="BE113" i="1"/>
  <c r="BD113" i="1"/>
  <c r="BC113" i="1"/>
  <c r="AI113" i="1"/>
  <c r="BE112" i="1"/>
  <c r="BG112" i="1" s="1"/>
  <c r="BD112" i="1"/>
  <c r="BH112" i="1" s="1"/>
  <c r="BC112" i="1"/>
  <c r="AI112" i="1"/>
  <c r="BE111" i="1"/>
  <c r="BG111" i="1" s="1"/>
  <c r="BH111" i="1" s="1"/>
  <c r="BD111" i="1"/>
  <c r="BC111" i="1"/>
  <c r="AI111" i="1"/>
  <c r="BG110" i="1"/>
  <c r="BF110" i="1"/>
  <c r="BE110" i="1"/>
  <c r="BD110" i="1"/>
  <c r="BC110" i="1"/>
  <c r="BH110" i="1" s="1"/>
  <c r="AI110" i="1"/>
  <c r="BE109" i="1"/>
  <c r="BG109" i="1" s="1"/>
  <c r="BH109" i="1" s="1"/>
  <c r="BD109" i="1"/>
  <c r="BC109" i="1"/>
  <c r="AI109" i="1"/>
  <c r="BE108" i="1"/>
  <c r="BG108" i="1" s="1"/>
  <c r="BD108" i="1"/>
  <c r="BC108" i="1"/>
  <c r="AI108" i="1"/>
  <c r="BE107" i="1"/>
  <c r="BD107" i="1"/>
  <c r="BC107" i="1"/>
  <c r="AI107" i="1"/>
  <c r="BE106" i="1"/>
  <c r="BG106" i="1" s="1"/>
  <c r="BH106" i="1" s="1"/>
  <c r="BD106" i="1"/>
  <c r="BC106" i="1"/>
  <c r="AI106" i="1"/>
  <c r="BE105" i="1"/>
  <c r="BG105" i="1" s="1"/>
  <c r="BD105" i="1"/>
  <c r="BC105" i="1"/>
  <c r="AI105" i="1"/>
  <c r="BH104" i="1"/>
  <c r="BG104" i="1"/>
  <c r="BE104" i="1"/>
  <c r="BF104" i="1" s="1"/>
  <c r="BJ104" i="1" s="1"/>
  <c r="BD104" i="1"/>
  <c r="BC104" i="1"/>
  <c r="AI104" i="1"/>
  <c r="BE103" i="1"/>
  <c r="BG103" i="1" s="1"/>
  <c r="BD103" i="1"/>
  <c r="BC103" i="1"/>
  <c r="AI103" i="1"/>
  <c r="BE102" i="1"/>
  <c r="BD102" i="1"/>
  <c r="BC102" i="1"/>
  <c r="AI102" i="1"/>
  <c r="BG101" i="1"/>
  <c r="BE101" i="1"/>
  <c r="BF101" i="1" s="1"/>
  <c r="BD101" i="1"/>
  <c r="BH101" i="1" s="1"/>
  <c r="BC101" i="1"/>
  <c r="AI101" i="1"/>
  <c r="BE100" i="1"/>
  <c r="BG100" i="1" s="1"/>
  <c r="BD100" i="1"/>
  <c r="BC100" i="1"/>
  <c r="AI100" i="1"/>
  <c r="BJ99" i="1"/>
  <c r="BI99" i="1"/>
  <c r="BH99" i="1"/>
  <c r="BG99" i="1"/>
  <c r="BF99" i="1"/>
  <c r="BE99" i="1"/>
  <c r="BD99" i="1"/>
  <c r="BC99" i="1"/>
  <c r="AI99" i="1"/>
  <c r="BE98" i="1"/>
  <c r="BG98" i="1" s="1"/>
  <c r="BD98" i="1"/>
  <c r="BC98" i="1"/>
  <c r="AI98" i="1"/>
  <c r="BE97" i="1"/>
  <c r="BG97" i="1" s="1"/>
  <c r="BD97" i="1"/>
  <c r="BC97" i="1"/>
  <c r="AI97" i="1"/>
  <c r="BG96" i="1"/>
  <c r="BH96" i="1" s="1"/>
  <c r="BF96" i="1"/>
  <c r="BJ96" i="1" s="1"/>
  <c r="BE96" i="1"/>
  <c r="BD96" i="1"/>
  <c r="BC96" i="1"/>
  <c r="AI96" i="1"/>
  <c r="BG95" i="1"/>
  <c r="BF95" i="1"/>
  <c r="BE95" i="1"/>
  <c r="BD95" i="1"/>
  <c r="BH95" i="1" s="1"/>
  <c r="BC95" i="1"/>
  <c r="AI95" i="1"/>
  <c r="BG94" i="1"/>
  <c r="BF94" i="1"/>
  <c r="BI94" i="1" s="1"/>
  <c r="BE94" i="1"/>
  <c r="BD94" i="1"/>
  <c r="BC94" i="1"/>
  <c r="AI94" i="1"/>
  <c r="BE93" i="1"/>
  <c r="BG93" i="1" s="1"/>
  <c r="BH93" i="1" s="1"/>
  <c r="BD93" i="1"/>
  <c r="BC93" i="1"/>
  <c r="AI93" i="1"/>
  <c r="BE92" i="1"/>
  <c r="BD92" i="1"/>
  <c r="BC92" i="1"/>
  <c r="AI92" i="1"/>
  <c r="BF91" i="1"/>
  <c r="BJ91" i="1" s="1"/>
  <c r="BE91" i="1"/>
  <c r="BG91" i="1" s="1"/>
  <c r="BD91" i="1"/>
  <c r="BC91" i="1"/>
  <c r="AI91" i="1"/>
  <c r="BE90" i="1"/>
  <c r="BG90" i="1" s="1"/>
  <c r="BH90" i="1" s="1"/>
  <c r="BD90" i="1"/>
  <c r="BC90" i="1"/>
  <c r="AI90" i="1"/>
  <c r="BG89" i="1"/>
  <c r="BH89" i="1" s="1"/>
  <c r="BE89" i="1"/>
  <c r="BF89" i="1" s="1"/>
  <c r="BJ89" i="1" s="1"/>
  <c r="BD89" i="1"/>
  <c r="BC89" i="1"/>
  <c r="AI89" i="1"/>
  <c r="BE88" i="1"/>
  <c r="BD88" i="1"/>
  <c r="BC88" i="1"/>
  <c r="AI88" i="1"/>
  <c r="BE87" i="1"/>
  <c r="BG87" i="1" s="1"/>
  <c r="BD87" i="1"/>
  <c r="BH87" i="1" s="1"/>
  <c r="BC87" i="1"/>
  <c r="AI87" i="1"/>
  <c r="BG86" i="1"/>
  <c r="BH86" i="1" s="1"/>
  <c r="BE86" i="1"/>
  <c r="BF86" i="1" s="1"/>
  <c r="BD86" i="1"/>
  <c r="BC86" i="1"/>
  <c r="AI86" i="1"/>
  <c r="BJ85" i="1"/>
  <c r="BI85" i="1"/>
  <c r="BG85" i="1"/>
  <c r="BF85" i="1"/>
  <c r="BE85" i="1"/>
  <c r="BD85" i="1"/>
  <c r="BC85" i="1"/>
  <c r="BH85" i="1" s="1"/>
  <c r="AI85" i="1"/>
  <c r="BJ84" i="1"/>
  <c r="BG84" i="1"/>
  <c r="BH84" i="1" s="1"/>
  <c r="BE84" i="1"/>
  <c r="BF84" i="1" s="1"/>
  <c r="BI84" i="1" s="1"/>
  <c r="BD84" i="1"/>
  <c r="BC84" i="1"/>
  <c r="AI84" i="1"/>
  <c r="BE83" i="1"/>
  <c r="BF83" i="1" s="1"/>
  <c r="BD83" i="1"/>
  <c r="BC83" i="1"/>
  <c r="AI83" i="1"/>
  <c r="BJ82" i="1"/>
  <c r="BI82" i="1"/>
  <c r="BG82" i="1"/>
  <c r="BF82" i="1"/>
  <c r="BE82" i="1"/>
  <c r="BD82" i="1"/>
  <c r="BC82" i="1"/>
  <c r="BH82" i="1" s="1"/>
  <c r="AI82" i="1"/>
  <c r="BG81" i="1"/>
  <c r="BE81" i="1"/>
  <c r="BF81" i="1" s="1"/>
  <c r="BD81" i="1"/>
  <c r="BH81" i="1" s="1"/>
  <c r="BC81" i="1"/>
  <c r="AI81" i="1"/>
  <c r="BE80" i="1"/>
  <c r="BG80" i="1" s="1"/>
  <c r="BD80" i="1"/>
  <c r="BH80" i="1" s="1"/>
  <c r="BC80" i="1"/>
  <c r="AI80" i="1"/>
  <c r="BG79" i="1"/>
  <c r="BH79" i="1" s="1"/>
  <c r="BF79" i="1"/>
  <c r="BJ79" i="1" s="1"/>
  <c r="BE79" i="1"/>
  <c r="BD79" i="1"/>
  <c r="BC79" i="1"/>
  <c r="AI79" i="1"/>
  <c r="BE78" i="1"/>
  <c r="BG78" i="1" s="1"/>
  <c r="BD78" i="1"/>
  <c r="BC78" i="1"/>
  <c r="BH78" i="1" s="1"/>
  <c r="AI78" i="1"/>
  <c r="BE77" i="1"/>
  <c r="BG77" i="1" s="1"/>
  <c r="BD77" i="1"/>
  <c r="BC77" i="1"/>
  <c r="AI77" i="1"/>
  <c r="BF76" i="1"/>
  <c r="BI76" i="1" s="1"/>
  <c r="BE76" i="1"/>
  <c r="BG76" i="1" s="1"/>
  <c r="BD76" i="1"/>
  <c r="BC76" i="1"/>
  <c r="AI76" i="1"/>
  <c r="BF75" i="1"/>
  <c r="BE75" i="1"/>
  <c r="BG75" i="1" s="1"/>
  <c r="BD75" i="1"/>
  <c r="BC75" i="1"/>
  <c r="AI75" i="1"/>
  <c r="BE74" i="1"/>
  <c r="BD74" i="1"/>
  <c r="BC74" i="1"/>
  <c r="AI74" i="1"/>
  <c r="BG73" i="1"/>
  <c r="BE73" i="1"/>
  <c r="BF73" i="1" s="1"/>
  <c r="BJ73" i="1" s="1"/>
  <c r="BD73" i="1"/>
  <c r="BH73" i="1" s="1"/>
  <c r="BC73" i="1"/>
  <c r="AI73" i="1"/>
  <c r="BE72" i="1"/>
  <c r="BG72" i="1" s="1"/>
  <c r="BD72" i="1"/>
  <c r="BC72" i="1"/>
  <c r="BH72" i="1" s="1"/>
  <c r="AI72" i="1"/>
  <c r="BJ71" i="1"/>
  <c r="BI71" i="1"/>
  <c r="BG71" i="1"/>
  <c r="BF71" i="1"/>
  <c r="BE71" i="1"/>
  <c r="BD71" i="1"/>
  <c r="BH71" i="1" s="1"/>
  <c r="BC71" i="1"/>
  <c r="AI71" i="1"/>
  <c r="BE70" i="1"/>
  <c r="BG70" i="1" s="1"/>
  <c r="BD70" i="1"/>
  <c r="BC70" i="1"/>
  <c r="AI70" i="1"/>
  <c r="BF69" i="1"/>
  <c r="BE69" i="1"/>
  <c r="BG69" i="1" s="1"/>
  <c r="BH69" i="1" s="1"/>
  <c r="BD69" i="1"/>
  <c r="BC69" i="1"/>
  <c r="AI69" i="1"/>
  <c r="BJ68" i="1"/>
  <c r="BI68" i="1"/>
  <c r="BG68" i="1"/>
  <c r="BF68" i="1"/>
  <c r="BE68" i="1"/>
  <c r="BD68" i="1"/>
  <c r="BC68" i="1"/>
  <c r="BH68" i="1" s="1"/>
  <c r="AI68" i="1"/>
  <c r="BE67" i="1"/>
  <c r="BG67" i="1" s="1"/>
  <c r="BD67" i="1"/>
  <c r="BC67" i="1"/>
  <c r="AI67" i="1"/>
  <c r="BE66" i="1"/>
  <c r="BG66" i="1" s="1"/>
  <c r="BD66" i="1"/>
  <c r="BC66" i="1"/>
  <c r="AI66" i="1"/>
  <c r="BE65" i="1"/>
  <c r="BG65" i="1" s="1"/>
  <c r="BH65" i="1" s="1"/>
  <c r="BD65" i="1"/>
  <c r="BC65" i="1"/>
  <c r="AI65" i="1"/>
  <c r="BJ64" i="1"/>
  <c r="BI64" i="1"/>
  <c r="BG64" i="1"/>
  <c r="BH64" i="1" s="1"/>
  <c r="BF64" i="1"/>
  <c r="BE64" i="1"/>
  <c r="BD64" i="1"/>
  <c r="BC64" i="1"/>
  <c r="AI64" i="1"/>
  <c r="BF63" i="1"/>
  <c r="BJ63" i="1" s="1"/>
  <c r="BE63" i="1"/>
  <c r="BG63" i="1" s="1"/>
  <c r="BD63" i="1"/>
  <c r="BC63" i="1"/>
  <c r="AI63" i="1"/>
  <c r="BE62" i="1"/>
  <c r="BG62" i="1" s="1"/>
  <c r="BH62" i="1" s="1"/>
  <c r="BD62" i="1"/>
  <c r="BC62" i="1"/>
  <c r="AI62" i="1"/>
  <c r="BG61" i="1"/>
  <c r="BE61" i="1"/>
  <c r="BF61" i="1" s="1"/>
  <c r="BD61" i="1"/>
  <c r="BH61" i="1" s="1"/>
  <c r="BC61" i="1"/>
  <c r="AI61" i="1"/>
  <c r="BE60" i="1"/>
  <c r="BD60" i="1"/>
  <c r="BC60" i="1"/>
  <c r="AI60" i="1"/>
  <c r="BF59" i="1"/>
  <c r="BJ59" i="1" s="1"/>
  <c r="BE59" i="1"/>
  <c r="BG59" i="1" s="1"/>
  <c r="BH59" i="1" s="1"/>
  <c r="BD59" i="1"/>
  <c r="BC59" i="1"/>
  <c r="AI59" i="1"/>
  <c r="BG58" i="1"/>
  <c r="BF58" i="1"/>
  <c r="BE58" i="1"/>
  <c r="BD58" i="1"/>
  <c r="BH58" i="1" s="1"/>
  <c r="BC58" i="1"/>
  <c r="AI58" i="1"/>
  <c r="BJ57" i="1"/>
  <c r="BI57" i="1"/>
  <c r="BH57" i="1"/>
  <c r="BG57" i="1"/>
  <c r="BF57" i="1"/>
  <c r="BE57" i="1"/>
  <c r="BD57" i="1"/>
  <c r="BC57" i="1"/>
  <c r="AI57" i="1"/>
  <c r="BF56" i="1"/>
  <c r="BI56" i="1" s="1"/>
  <c r="BE56" i="1"/>
  <c r="BG56" i="1" s="1"/>
  <c r="BD56" i="1"/>
  <c r="BH56" i="1" s="1"/>
  <c r="BC56" i="1"/>
  <c r="AI56" i="1"/>
  <c r="BE55" i="1"/>
  <c r="BD55" i="1"/>
  <c r="BC55" i="1"/>
  <c r="AI55" i="1"/>
  <c r="BG54" i="1"/>
  <c r="BH54" i="1" s="1"/>
  <c r="BF54" i="1"/>
  <c r="BJ54" i="1" s="1"/>
  <c r="BE54" i="1"/>
  <c r="BD54" i="1"/>
  <c r="BC54" i="1"/>
  <c r="AI54" i="1"/>
  <c r="BE53" i="1"/>
  <c r="BF53" i="1" s="1"/>
  <c r="BJ53" i="1" s="1"/>
  <c r="BD53" i="1"/>
  <c r="BC53" i="1"/>
  <c r="AI53" i="1"/>
  <c r="BG52" i="1"/>
  <c r="BE52" i="1"/>
  <c r="BF52" i="1" s="1"/>
  <c r="BI52" i="1" s="1"/>
  <c r="BD52" i="1"/>
  <c r="BC52" i="1"/>
  <c r="AI52" i="1"/>
  <c r="BE51" i="1"/>
  <c r="BG51" i="1" s="1"/>
  <c r="BH51" i="1" s="1"/>
  <c r="BD51" i="1"/>
  <c r="BC51" i="1"/>
  <c r="AI51" i="1"/>
  <c r="BE50" i="1"/>
  <c r="BG50" i="1" s="1"/>
  <c r="BD50" i="1"/>
  <c r="BC50" i="1"/>
  <c r="AI50" i="1"/>
  <c r="BF49" i="1"/>
  <c r="BJ49" i="1" s="1"/>
  <c r="BE49" i="1"/>
  <c r="BG49" i="1" s="1"/>
  <c r="BD49" i="1"/>
  <c r="BH49" i="1" s="1"/>
  <c r="BC49" i="1"/>
  <c r="AI49" i="1"/>
  <c r="BG48" i="1"/>
  <c r="BF48" i="1"/>
  <c r="BE48" i="1"/>
  <c r="BD48" i="1"/>
  <c r="BH48" i="1" s="1"/>
  <c r="BC48" i="1"/>
  <c r="AI48" i="1"/>
  <c r="BE47" i="1"/>
  <c r="BG47" i="1" s="1"/>
  <c r="BD47" i="1"/>
  <c r="BC47" i="1"/>
  <c r="BH47" i="1" s="1"/>
  <c r="AI47" i="1"/>
  <c r="BE46" i="1"/>
  <c r="BD46" i="1"/>
  <c r="BC46" i="1"/>
  <c r="AI46" i="1"/>
  <c r="BE45" i="1"/>
  <c r="BD45" i="1"/>
  <c r="BC45" i="1"/>
  <c r="AI45" i="1"/>
  <c r="BG44" i="1"/>
  <c r="BH44" i="1" s="1"/>
  <c r="BE44" i="1"/>
  <c r="BF44" i="1" s="1"/>
  <c r="BD44" i="1"/>
  <c r="BC44" i="1"/>
  <c r="AI44" i="1"/>
  <c r="BJ43" i="1"/>
  <c r="BI43" i="1"/>
  <c r="BG43" i="1"/>
  <c r="BF43" i="1"/>
  <c r="BE43" i="1"/>
  <c r="BD43" i="1"/>
  <c r="BH43" i="1" s="1"/>
  <c r="BC43" i="1"/>
  <c r="AI43" i="1"/>
  <c r="BE42" i="1"/>
  <c r="BG42" i="1" s="1"/>
  <c r="BD42" i="1"/>
  <c r="BC42" i="1"/>
  <c r="BH42" i="1" s="1"/>
  <c r="AI42" i="1"/>
  <c r="BE41" i="1"/>
  <c r="BG41" i="1" s="1"/>
  <c r="BD41" i="1"/>
  <c r="BH41" i="1" s="1"/>
  <c r="BC41" i="1"/>
  <c r="AI41" i="1"/>
  <c r="BJ40" i="1"/>
  <c r="BG40" i="1"/>
  <c r="BF40" i="1"/>
  <c r="BI40" i="1" s="1"/>
  <c r="BE40" i="1"/>
  <c r="BD40" i="1"/>
  <c r="BC40" i="1"/>
  <c r="BH40" i="1" s="1"/>
  <c r="AI40" i="1"/>
  <c r="BG39" i="1"/>
  <c r="BH39" i="1" s="1"/>
  <c r="BE39" i="1"/>
  <c r="BF39" i="1" s="1"/>
  <c r="BD39" i="1"/>
  <c r="BC39" i="1"/>
  <c r="AI39" i="1"/>
  <c r="BE38" i="1"/>
  <c r="BG38" i="1" s="1"/>
  <c r="BD38" i="1"/>
  <c r="BC38" i="1"/>
  <c r="AI38" i="1"/>
  <c r="BH37" i="1"/>
  <c r="BG37" i="1"/>
  <c r="BE37" i="1"/>
  <c r="BF37" i="1" s="1"/>
  <c r="BJ37" i="1" s="1"/>
  <c r="BD37" i="1"/>
  <c r="BC37" i="1"/>
  <c r="AI37" i="1"/>
  <c r="BG36" i="1"/>
  <c r="BE36" i="1"/>
  <c r="BF36" i="1" s="1"/>
  <c r="BD36" i="1"/>
  <c r="BC36" i="1"/>
  <c r="AI36" i="1"/>
  <c r="BE35" i="1"/>
  <c r="BG35" i="1" s="1"/>
  <c r="BD35" i="1"/>
  <c r="BC35" i="1"/>
  <c r="AI35" i="1"/>
  <c r="BE34" i="1"/>
  <c r="BG34" i="1" s="1"/>
  <c r="BD34" i="1"/>
  <c r="BH34" i="1" s="1"/>
  <c r="BC34" i="1"/>
  <c r="AI34" i="1"/>
  <c r="BG33" i="1"/>
  <c r="BF33" i="1"/>
  <c r="BE33" i="1"/>
  <c r="BD33" i="1"/>
  <c r="BH33" i="1" s="1"/>
  <c r="BC33" i="1"/>
  <c r="AI33" i="1"/>
  <c r="BE32" i="1"/>
  <c r="BD32" i="1"/>
  <c r="BC32" i="1"/>
  <c r="AI32" i="1"/>
  <c r="BE31" i="1"/>
  <c r="BG31" i="1" s="1"/>
  <c r="BD31" i="1"/>
  <c r="BH31" i="1" s="1"/>
  <c r="BC31" i="1"/>
  <c r="AI31" i="1"/>
  <c r="BE30" i="1"/>
  <c r="BG30" i="1" s="1"/>
  <c r="BD30" i="1"/>
  <c r="BH30" i="1" s="1"/>
  <c r="BC30" i="1"/>
  <c r="AI30" i="1"/>
  <c r="BJ29" i="1"/>
  <c r="BI29" i="1"/>
  <c r="BG29" i="1"/>
  <c r="BF29" i="1"/>
  <c r="BE29" i="1"/>
  <c r="BD29" i="1"/>
  <c r="BH29" i="1" s="1"/>
  <c r="BC29" i="1"/>
  <c r="AI29" i="1"/>
  <c r="BG28" i="1"/>
  <c r="BF28" i="1"/>
  <c r="BE28" i="1"/>
  <c r="BD28" i="1"/>
  <c r="BH28" i="1" s="1"/>
  <c r="BC28" i="1"/>
  <c r="AI28" i="1"/>
  <c r="BH27" i="1"/>
  <c r="BG27" i="1"/>
  <c r="BE27" i="1"/>
  <c r="BF27" i="1" s="1"/>
  <c r="BI27" i="1" s="1"/>
  <c r="BD27" i="1"/>
  <c r="BC27" i="1"/>
  <c r="AI27" i="1"/>
  <c r="BG26" i="1"/>
  <c r="BE26" i="1"/>
  <c r="BF26" i="1" s="1"/>
  <c r="BD26" i="1"/>
  <c r="BC26" i="1"/>
  <c r="BH26" i="1" s="1"/>
  <c r="AI26" i="1"/>
  <c r="BF25" i="1"/>
  <c r="BE25" i="1"/>
  <c r="BG25" i="1" s="1"/>
  <c r="BD25" i="1"/>
  <c r="BH25" i="1" s="1"/>
  <c r="BC25" i="1"/>
  <c r="AI25" i="1"/>
  <c r="BF24" i="1"/>
  <c r="BJ24" i="1" s="1"/>
  <c r="BE24" i="1"/>
  <c r="BG24" i="1" s="1"/>
  <c r="BD24" i="1"/>
  <c r="BC24" i="1"/>
  <c r="AI24" i="1"/>
  <c r="BE23" i="1"/>
  <c r="BF23" i="1" s="1"/>
  <c r="BJ23" i="1" s="1"/>
  <c r="BD23" i="1"/>
  <c r="BC23" i="1"/>
  <c r="AI23" i="1"/>
  <c r="BE22" i="1"/>
  <c r="BG22" i="1" s="1"/>
  <c r="BD22" i="1"/>
  <c r="BC22" i="1"/>
  <c r="AI22" i="1"/>
  <c r="BF21" i="1"/>
  <c r="BJ21" i="1" s="1"/>
  <c r="BE21" i="1"/>
  <c r="BG21" i="1" s="1"/>
  <c r="BD21" i="1"/>
  <c r="BH21" i="1" s="1"/>
  <c r="BC21" i="1"/>
  <c r="AI21" i="1"/>
  <c r="BE20" i="1"/>
  <c r="BG20" i="1" s="1"/>
  <c r="BD20" i="1"/>
  <c r="BC20" i="1"/>
  <c r="AI20" i="1"/>
  <c r="BG19" i="1"/>
  <c r="BH19" i="1" s="1"/>
  <c r="BE19" i="1"/>
  <c r="BF19" i="1" s="1"/>
  <c r="BJ19" i="1" s="1"/>
  <c r="BD19" i="1"/>
  <c r="BC19" i="1"/>
  <c r="AI19" i="1"/>
  <c r="BE18" i="1"/>
  <c r="BF18" i="1" s="1"/>
  <c r="BJ18" i="1" s="1"/>
  <c r="BD18" i="1"/>
  <c r="BC18" i="1"/>
  <c r="AI18" i="1"/>
  <c r="BE17" i="1"/>
  <c r="BD17" i="1"/>
  <c r="BC17" i="1"/>
  <c r="AI17" i="1"/>
  <c r="BE16" i="1"/>
  <c r="BG16" i="1" s="1"/>
  <c r="BH16" i="1" s="1"/>
  <c r="BD16" i="1"/>
  <c r="BC16" i="1"/>
  <c r="AI16" i="1"/>
  <c r="BG15" i="1"/>
  <c r="BF15" i="1"/>
  <c r="BE15" i="1"/>
  <c r="BD15" i="1"/>
  <c r="BH15" i="1" s="1"/>
  <c r="BC15" i="1"/>
  <c r="AI15" i="1"/>
  <c r="BE14" i="1"/>
  <c r="BG14" i="1" s="1"/>
  <c r="BD14" i="1"/>
  <c r="BC14" i="1"/>
  <c r="BH14" i="1" s="1"/>
  <c r="AI14" i="1"/>
  <c r="BE13" i="1"/>
  <c r="BG13" i="1" s="1"/>
  <c r="BD13" i="1"/>
  <c r="BC13" i="1"/>
  <c r="AI13" i="1"/>
  <c r="BF12" i="1"/>
  <c r="BE12" i="1"/>
  <c r="BG12" i="1" s="1"/>
  <c r="BH12" i="1" s="1"/>
  <c r="BD12" i="1"/>
  <c r="BC12" i="1"/>
  <c r="AI12" i="1"/>
  <c r="BG11" i="1"/>
  <c r="BH11" i="1" s="1"/>
  <c r="BF11" i="1"/>
  <c r="BJ11" i="1" s="1"/>
  <c r="BE11" i="1"/>
  <c r="BD11" i="1"/>
  <c r="BC11" i="1"/>
  <c r="AI11" i="1"/>
  <c r="BJ10" i="1"/>
  <c r="BE10" i="1"/>
  <c r="BF10" i="1" s="1"/>
  <c r="BI10" i="1" s="1"/>
  <c r="BD10" i="1"/>
  <c r="BC10" i="1"/>
  <c r="AI10" i="1"/>
  <c r="BE9" i="1"/>
  <c r="BG9" i="1" s="1"/>
  <c r="BD9" i="1"/>
  <c r="BH9" i="1" s="1"/>
  <c r="BC9" i="1"/>
  <c r="AI9" i="1"/>
  <c r="BE8" i="1"/>
  <c r="BG8" i="1" s="1"/>
  <c r="BH8" i="1" s="1"/>
  <c r="BD8" i="1"/>
  <c r="BC8" i="1"/>
  <c r="AI8" i="1"/>
  <c r="BG7" i="1"/>
  <c r="BF7" i="1"/>
  <c r="BE7" i="1"/>
  <c r="BD7" i="1"/>
  <c r="BH7" i="1" s="1"/>
  <c r="BC7" i="1"/>
  <c r="AI7" i="1"/>
  <c r="BE6" i="1"/>
  <c r="BG6" i="1" s="1"/>
  <c r="BD6" i="1"/>
  <c r="BC6" i="1"/>
  <c r="BH6" i="1" s="1"/>
  <c r="AI6" i="1"/>
  <c r="BF5" i="1"/>
  <c r="BI5" i="1" s="1"/>
  <c r="BE5" i="1"/>
  <c r="BG5" i="1" s="1"/>
  <c r="BD5" i="1"/>
  <c r="BH5" i="1" s="1"/>
  <c r="BC5" i="1"/>
  <c r="AI5" i="1"/>
  <c r="BE4" i="1"/>
  <c r="BG4" i="1" s="1"/>
  <c r="BD4" i="1"/>
  <c r="BC4" i="1"/>
  <c r="AI4" i="1"/>
  <c r="BG3" i="1"/>
  <c r="BH3" i="1" s="1"/>
  <c r="BE3" i="1"/>
  <c r="BF3" i="1" s="1"/>
  <c r="BJ3" i="1" s="1"/>
  <c r="BD3" i="1"/>
  <c r="BC3" i="1"/>
  <c r="AI3" i="1"/>
  <c r="BF2" i="1"/>
  <c r="BJ2" i="1" s="1"/>
  <c r="BE2" i="1"/>
  <c r="BG2" i="1" s="1"/>
  <c r="BD2" i="1"/>
  <c r="BC2" i="1"/>
  <c r="AI2" i="1"/>
  <c r="BH123" i="1" l="1"/>
  <c r="BJ304" i="1"/>
  <c r="BI304" i="1"/>
  <c r="BJ36" i="1"/>
  <c r="BI36" i="1"/>
  <c r="BJ39" i="1"/>
  <c r="BI39" i="1"/>
  <c r="BJ44" i="1"/>
  <c r="BI44" i="1"/>
  <c r="BI61" i="1"/>
  <c r="BJ61" i="1"/>
  <c r="BJ81" i="1"/>
  <c r="BI81" i="1"/>
  <c r="BJ101" i="1"/>
  <c r="BI101" i="1"/>
  <c r="BJ277" i="1"/>
  <c r="BI277" i="1"/>
  <c r="BJ363" i="1"/>
  <c r="BI363" i="1"/>
  <c r="BH389" i="1"/>
  <c r="BH53" i="1"/>
  <c r="BJ26" i="1"/>
  <c r="BI26" i="1"/>
  <c r="BJ287" i="1"/>
  <c r="BI287" i="1"/>
  <c r="BJ86" i="1"/>
  <c r="BI86" i="1"/>
  <c r="BJ167" i="1"/>
  <c r="BI167" i="1"/>
  <c r="BJ210" i="1"/>
  <c r="BI210" i="1"/>
  <c r="BH76" i="1"/>
  <c r="BH293" i="1"/>
  <c r="BJ249" i="1"/>
  <c r="BI249" i="1"/>
  <c r="BJ484" i="1"/>
  <c r="BI484" i="1"/>
  <c r="BJ552" i="1"/>
  <c r="BI552" i="1"/>
  <c r="BJ12" i="1"/>
  <c r="BI12" i="1"/>
  <c r="BJ115" i="1"/>
  <c r="BI115" i="1"/>
  <c r="BJ117" i="1"/>
  <c r="BI117" i="1"/>
  <c r="BJ125" i="1"/>
  <c r="BI125" i="1"/>
  <c r="BH229" i="1"/>
  <c r="BH238" i="1"/>
  <c r="BJ282" i="1"/>
  <c r="BI282" i="1"/>
  <c r="BG306" i="1"/>
  <c r="BF306" i="1"/>
  <c r="BJ315" i="1"/>
  <c r="BI315" i="1"/>
  <c r="BG317" i="1"/>
  <c r="BH317" i="1" s="1"/>
  <c r="BF317" i="1"/>
  <c r="BJ341" i="1"/>
  <c r="BI341" i="1"/>
  <c r="BJ471" i="1"/>
  <c r="BI471" i="1"/>
  <c r="BI518" i="1"/>
  <c r="BJ518" i="1"/>
  <c r="BG525" i="1"/>
  <c r="BF525" i="1"/>
  <c r="BG563" i="1"/>
  <c r="BF563" i="1"/>
  <c r="BJ588" i="1"/>
  <c r="BI588" i="1"/>
  <c r="BI596" i="1"/>
  <c r="BJ596" i="1"/>
  <c r="BF865" i="1"/>
  <c r="BG865" i="1"/>
  <c r="BH67" i="1"/>
  <c r="BH75" i="1"/>
  <c r="BF103" i="1"/>
  <c r="BF111" i="1"/>
  <c r="BH133" i="1"/>
  <c r="BG135" i="1"/>
  <c r="BH135" i="1" s="1"/>
  <c r="BF137" i="1"/>
  <c r="BH158" i="1"/>
  <c r="BF190" i="1"/>
  <c r="BJ229" i="1"/>
  <c r="BI229" i="1"/>
  <c r="BH240" i="1"/>
  <c r="BJ266" i="1"/>
  <c r="BI266" i="1"/>
  <c r="BH277" i="1"/>
  <c r="BH328" i="1"/>
  <c r="BJ354" i="1"/>
  <c r="BI354" i="1"/>
  <c r="BH365" i="1"/>
  <c r="BJ369" i="1"/>
  <c r="BI369" i="1"/>
  <c r="BH391" i="1"/>
  <c r="BF410" i="1"/>
  <c r="BG429" i="1"/>
  <c r="BI493" i="1"/>
  <c r="BJ493" i="1"/>
  <c r="BH548" i="1"/>
  <c r="BF580" i="1"/>
  <c r="BJ670" i="1"/>
  <c r="BI670" i="1"/>
  <c r="BG730" i="1"/>
  <c r="BH730" i="1" s="1"/>
  <c r="BF730" i="1"/>
  <c r="BI835" i="1"/>
  <c r="BJ835" i="1"/>
  <c r="BG845" i="1"/>
  <c r="BF845" i="1"/>
  <c r="BF933" i="1"/>
  <c r="BG933" i="1"/>
  <c r="BH933" i="1" s="1"/>
  <c r="BJ1232" i="1"/>
  <c r="BI1232" i="1"/>
  <c r="BF51" i="1"/>
  <c r="BG53" i="1"/>
  <c r="BH63" i="1"/>
  <c r="BH91" i="1"/>
  <c r="BF93" i="1"/>
  <c r="BH97" i="1"/>
  <c r="BG148" i="1"/>
  <c r="BH148" i="1" s="1"/>
  <c r="BF148" i="1"/>
  <c r="BF154" i="1"/>
  <c r="BG192" i="1"/>
  <c r="BF192" i="1"/>
  <c r="BH214" i="1"/>
  <c r="BG229" i="1"/>
  <c r="BF238" i="1"/>
  <c r="BF260" i="1"/>
  <c r="BG266" i="1"/>
  <c r="BH266" i="1" s="1"/>
  <c r="BG289" i="1"/>
  <c r="BH289" i="1" s="1"/>
  <c r="BF289" i="1"/>
  <c r="BF313" i="1"/>
  <c r="BF324" i="1"/>
  <c r="BH337" i="1"/>
  <c r="BG354" i="1"/>
  <c r="BH354" i="1" s="1"/>
  <c r="BH374" i="1"/>
  <c r="BG382" i="1"/>
  <c r="BH382" i="1" s="1"/>
  <c r="BF382" i="1"/>
  <c r="BG391" i="1"/>
  <c r="BF391" i="1"/>
  <c r="BI429" i="1"/>
  <c r="BJ445" i="1"/>
  <c r="BI445" i="1"/>
  <c r="BG497" i="1"/>
  <c r="BF497" i="1"/>
  <c r="BF504" i="1"/>
  <c r="BJ561" i="1"/>
  <c r="BI561" i="1"/>
  <c r="BF722" i="1"/>
  <c r="BF913" i="1"/>
  <c r="BG923" i="1"/>
  <c r="BH923" i="1" s="1"/>
  <c r="BF923" i="1"/>
  <c r="BH13" i="1"/>
  <c r="BG23" i="1"/>
  <c r="BH23" i="1" s="1"/>
  <c r="BF31" i="1"/>
  <c r="BH35" i="1"/>
  <c r="BG55" i="1"/>
  <c r="BH55" i="1" s="1"/>
  <c r="BF55" i="1"/>
  <c r="BJ95" i="1"/>
  <c r="BI95" i="1"/>
  <c r="BF105" i="1"/>
  <c r="BG107" i="1"/>
  <c r="BH107" i="1" s="1"/>
  <c r="BF107" i="1"/>
  <c r="BH118" i="1"/>
  <c r="BF133" i="1"/>
  <c r="BI135" i="1"/>
  <c r="BJ143" i="1"/>
  <c r="BJ150" i="1"/>
  <c r="BI150" i="1"/>
  <c r="BH156" i="1"/>
  <c r="BF179" i="1"/>
  <c r="BF201" i="1"/>
  <c r="BG203" i="1"/>
  <c r="BF203" i="1"/>
  <c r="BJ240" i="1"/>
  <c r="BI240" i="1"/>
  <c r="BH262" i="1"/>
  <c r="BH300" i="1"/>
  <c r="BH307" i="1"/>
  <c r="BH318" i="1"/>
  <c r="BH326" i="1"/>
  <c r="BI335" i="1"/>
  <c r="BJ352" i="1"/>
  <c r="BH359" i="1"/>
  <c r="BF365" i="1"/>
  <c r="BH376" i="1"/>
  <c r="BH421" i="1"/>
  <c r="BI434" i="1"/>
  <c r="BJ436" i="1"/>
  <c r="BI436" i="1"/>
  <c r="BJ443" i="1"/>
  <c r="BI443" i="1"/>
  <c r="BJ487" i="1"/>
  <c r="BI487" i="1"/>
  <c r="BG545" i="1"/>
  <c r="BH545" i="1" s="1"/>
  <c r="BF545" i="1"/>
  <c r="BG820" i="1"/>
  <c r="BH820" i="1" s="1"/>
  <c r="BF820" i="1"/>
  <c r="BH17" i="1"/>
  <c r="BJ25" i="1"/>
  <c r="BI25" i="1"/>
  <c r="BJ33" i="1"/>
  <c r="BI33" i="1"/>
  <c r="BI53" i="1"/>
  <c r="BJ69" i="1"/>
  <c r="BI69" i="1"/>
  <c r="BJ75" i="1"/>
  <c r="BI75" i="1"/>
  <c r="BJ83" i="1"/>
  <c r="BI83" i="1"/>
  <c r="BJ188" i="1"/>
  <c r="BI188" i="1"/>
  <c r="BH251" i="1"/>
  <c r="BG255" i="1"/>
  <c r="BH255" i="1" s="1"/>
  <c r="BF255" i="1"/>
  <c r="BJ302" i="1"/>
  <c r="BJ337" i="1"/>
  <c r="BI337" i="1"/>
  <c r="BJ348" i="1"/>
  <c r="BI348" i="1"/>
  <c r="BG359" i="1"/>
  <c r="BF359" i="1"/>
  <c r="BJ402" i="1"/>
  <c r="BI402" i="1"/>
  <c r="BG425" i="1"/>
  <c r="BH425" i="1" s="1"/>
  <c r="BF425" i="1"/>
  <c r="BJ489" i="1"/>
  <c r="BI489" i="1"/>
  <c r="BI638" i="1"/>
  <c r="BJ638" i="1"/>
  <c r="BH685" i="1"/>
  <c r="BJ687" i="1"/>
  <c r="BI687" i="1"/>
  <c r="BG717" i="1"/>
  <c r="BF717" i="1"/>
  <c r="BH916" i="1"/>
  <c r="BJ7" i="1"/>
  <c r="BI7" i="1"/>
  <c r="BF13" i="1"/>
  <c r="BJ15" i="1"/>
  <c r="BI15" i="1"/>
  <c r="BG17" i="1"/>
  <c r="BF17" i="1"/>
  <c r="BI23" i="1"/>
  <c r="BJ27" i="1"/>
  <c r="BI37" i="1"/>
  <c r="BF41" i="1"/>
  <c r="BH45" i="1"/>
  <c r="BI49" i="1"/>
  <c r="BI63" i="1"/>
  <c r="BG83" i="1"/>
  <c r="BH83" i="1" s="1"/>
  <c r="BI91" i="1"/>
  <c r="BF118" i="1"/>
  <c r="BG120" i="1"/>
  <c r="BH120" i="1" s="1"/>
  <c r="BF156" i="1"/>
  <c r="BJ177" i="1"/>
  <c r="BI177" i="1"/>
  <c r="BH197" i="1"/>
  <c r="BF212" i="1"/>
  <c r="BJ227" i="1"/>
  <c r="BI227" i="1"/>
  <c r="BJ251" i="1"/>
  <c r="BI251" i="1"/>
  <c r="BF262" i="1"/>
  <c r="BJ320" i="1"/>
  <c r="BI320" i="1"/>
  <c r="BF326" i="1"/>
  <c r="BJ376" i="1"/>
  <c r="BI376" i="1"/>
  <c r="BF389" i="1"/>
  <c r="BF421" i="1"/>
  <c r="BG441" i="1"/>
  <c r="BF441" i="1"/>
  <c r="BF456" i="1"/>
  <c r="BF478" i="1"/>
  <c r="BI543" i="1"/>
  <c r="BJ620" i="1"/>
  <c r="BI620" i="1"/>
  <c r="BH634" i="1"/>
  <c r="BG680" i="1"/>
  <c r="BF680" i="1"/>
  <c r="BG841" i="1"/>
  <c r="BH841" i="1" s="1"/>
  <c r="BF841" i="1"/>
  <c r="BG916" i="1"/>
  <c r="BF916" i="1"/>
  <c r="BJ1063" i="1"/>
  <c r="BI1063" i="1"/>
  <c r="BJ1076" i="1"/>
  <c r="BI1076" i="1"/>
  <c r="BI3" i="1"/>
  <c r="BI19" i="1"/>
  <c r="BI21" i="1"/>
  <c r="BG45" i="1"/>
  <c r="BF45" i="1"/>
  <c r="BF65" i="1"/>
  <c r="BI73" i="1"/>
  <c r="BI79" i="1"/>
  <c r="BI89" i="1"/>
  <c r="BH98" i="1"/>
  <c r="BG116" i="1"/>
  <c r="BH116" i="1" s="1"/>
  <c r="BF116" i="1"/>
  <c r="BG122" i="1"/>
  <c r="BH122" i="1" s="1"/>
  <c r="BF122" i="1"/>
  <c r="BI131" i="1"/>
  <c r="BF140" i="1"/>
  <c r="BH173" i="1"/>
  <c r="BF199" i="1"/>
  <c r="BG227" i="1"/>
  <c r="BH227" i="1" s="1"/>
  <c r="BH234" i="1"/>
  <c r="BG251" i="1"/>
  <c r="BF269" i="1"/>
  <c r="BG290" i="1"/>
  <c r="BH290" i="1" s="1"/>
  <c r="BF290" i="1"/>
  <c r="BF309" i="1"/>
  <c r="BI374" i="1"/>
  <c r="BF423" i="1"/>
  <c r="BJ439" i="1"/>
  <c r="BI439" i="1"/>
  <c r="BI474" i="1"/>
  <c r="BJ482" i="1"/>
  <c r="BI482" i="1"/>
  <c r="BJ615" i="1"/>
  <c r="BI615" i="1"/>
  <c r="BJ641" i="1"/>
  <c r="BI641" i="1"/>
  <c r="BF685" i="1"/>
  <c r="BJ778" i="1"/>
  <c r="BI778" i="1"/>
  <c r="BJ815" i="1"/>
  <c r="BI815" i="1"/>
  <c r="BG1023" i="1"/>
  <c r="BH1023" i="1" s="1"/>
  <c r="BF1023" i="1"/>
  <c r="BJ5" i="1"/>
  <c r="BH36" i="1"/>
  <c r="BI59" i="1"/>
  <c r="BH108" i="1"/>
  <c r="BI120" i="1"/>
  <c r="BH134" i="1"/>
  <c r="BH162" i="1"/>
  <c r="BH186" i="1"/>
  <c r="BH223" i="1"/>
  <c r="BG245" i="1"/>
  <c r="BH245" i="1" s="1"/>
  <c r="BF245" i="1"/>
  <c r="BH256" i="1"/>
  <c r="BI258" i="1"/>
  <c r="BI271" i="1"/>
  <c r="BI285" i="1"/>
  <c r="BI296" i="1"/>
  <c r="BF298" i="1"/>
  <c r="BH332" i="1"/>
  <c r="BH349" i="1"/>
  <c r="BI357" i="1"/>
  <c r="BI385" i="1"/>
  <c r="BJ392" i="1"/>
  <c r="BI392" i="1"/>
  <c r="BJ405" i="1"/>
  <c r="BI405" i="1"/>
  <c r="BH417" i="1"/>
  <c r="BH426" i="1"/>
  <c r="BG439" i="1"/>
  <c r="BH439" i="1" s="1"/>
  <c r="BH454" i="1"/>
  <c r="BI476" i="1"/>
  <c r="BF498" i="1"/>
  <c r="BG500" i="1"/>
  <c r="BF500" i="1"/>
  <c r="BG546" i="1"/>
  <c r="BH546" i="1" s="1"/>
  <c r="BF546" i="1"/>
  <c r="BG615" i="1"/>
  <c r="BH615" i="1" s="1"/>
  <c r="BF634" i="1"/>
  <c r="BG641" i="1"/>
  <c r="BH641" i="1" s="1"/>
  <c r="BG720" i="1"/>
  <c r="BH720" i="1" s="1"/>
  <c r="BF720" i="1"/>
  <c r="BJ763" i="1"/>
  <c r="BI763" i="1"/>
  <c r="BG778" i="1"/>
  <c r="BJ785" i="1"/>
  <c r="BI785" i="1"/>
  <c r="BF892" i="1"/>
  <c r="BG892" i="1"/>
  <c r="BH892" i="1" s="1"/>
  <c r="BG909" i="1"/>
  <c r="BH909" i="1" s="1"/>
  <c r="BF909" i="1"/>
  <c r="BG1006" i="1"/>
  <c r="BF1006" i="1"/>
  <c r="BH2" i="1"/>
  <c r="BI11" i="1"/>
  <c r="BH70" i="1"/>
  <c r="BF98" i="1"/>
  <c r="BH100" i="1"/>
  <c r="BJ110" i="1"/>
  <c r="BI110" i="1"/>
  <c r="BF112" i="1"/>
  <c r="BH128" i="1"/>
  <c r="BF136" i="1"/>
  <c r="BF151" i="1"/>
  <c r="BH164" i="1"/>
  <c r="BG168" i="1"/>
  <c r="BH168" i="1" s="1"/>
  <c r="BF168" i="1"/>
  <c r="BF173" i="1"/>
  <c r="BH175" i="1"/>
  <c r="BF182" i="1"/>
  <c r="BH195" i="1"/>
  <c r="BF206" i="1"/>
  <c r="BG217" i="1"/>
  <c r="BF217" i="1"/>
  <c r="BI221" i="1"/>
  <c r="BI232" i="1"/>
  <c r="BF234" i="1"/>
  <c r="BH263" i="1"/>
  <c r="BJ281" i="1"/>
  <c r="BI281" i="1"/>
  <c r="BJ360" i="1"/>
  <c r="BI360" i="1"/>
  <c r="BJ368" i="1"/>
  <c r="BI368" i="1"/>
  <c r="BG405" i="1"/>
  <c r="BH405" i="1" s="1"/>
  <c r="BF450" i="1"/>
  <c r="BG485" i="1"/>
  <c r="BH485" i="1" s="1"/>
  <c r="BF485" i="1"/>
  <c r="BF524" i="1"/>
  <c r="BG576" i="1"/>
  <c r="BH576" i="1" s="1"/>
  <c r="BF576" i="1"/>
  <c r="BG602" i="1"/>
  <c r="BH602" i="1" s="1"/>
  <c r="BF602" i="1"/>
  <c r="BH609" i="1"/>
  <c r="BI613" i="1"/>
  <c r="BH681" i="1"/>
  <c r="BJ776" i="1"/>
  <c r="BH4" i="1"/>
  <c r="BH18" i="1"/>
  <c r="BH20" i="1"/>
  <c r="BH22" i="1"/>
  <c r="BH50" i="1"/>
  <c r="BH66" i="1"/>
  <c r="BF78" i="1"/>
  <c r="BH92" i="1"/>
  <c r="BF106" i="1"/>
  <c r="BF108" i="1"/>
  <c r="BI114" i="1"/>
  <c r="BF142" i="1"/>
  <c r="BF162" i="1"/>
  <c r="BH184" i="1"/>
  <c r="BI193" i="1"/>
  <c r="BF223" i="1"/>
  <c r="BF332" i="1"/>
  <c r="BJ349" i="1"/>
  <c r="BI349" i="1"/>
  <c r="BI355" i="1"/>
  <c r="BG360" i="1"/>
  <c r="BH360" i="1" s="1"/>
  <c r="BJ428" i="1"/>
  <c r="BI428" i="1"/>
  <c r="BH431" i="1"/>
  <c r="BI448" i="1"/>
  <c r="BF454" i="1"/>
  <c r="BG459" i="1"/>
  <c r="BH459" i="1" s="1"/>
  <c r="BF459" i="1"/>
  <c r="BJ470" i="1"/>
  <c r="BI470" i="1"/>
  <c r="BJ531" i="1"/>
  <c r="BI531" i="1"/>
  <c r="BJ570" i="1"/>
  <c r="BI570" i="1"/>
  <c r="BH595" i="1"/>
  <c r="BJ630" i="1"/>
  <c r="BI630" i="1"/>
  <c r="BI736" i="1"/>
  <c r="BJ736" i="1"/>
  <c r="BF761" i="1"/>
  <c r="BG771" i="1"/>
  <c r="BH771" i="1" s="1"/>
  <c r="BF771" i="1"/>
  <c r="BI774" i="1"/>
  <c r="BJ774" i="1"/>
  <c r="BJ28" i="1"/>
  <c r="BI28" i="1"/>
  <c r="BG74" i="1"/>
  <c r="BH74" i="1" s="1"/>
  <c r="BF74" i="1"/>
  <c r="BH88" i="1"/>
  <c r="BG92" i="1"/>
  <c r="BF92" i="1"/>
  <c r="BI126" i="1"/>
  <c r="BJ138" i="1"/>
  <c r="BJ164" i="1"/>
  <c r="BI164" i="1"/>
  <c r="BF195" i="1"/>
  <c r="BI230" i="1"/>
  <c r="BH246" i="1"/>
  <c r="BJ265" i="1"/>
  <c r="BI265" i="1"/>
  <c r="BF293" i="1"/>
  <c r="BH312" i="1"/>
  <c r="BF321" i="1"/>
  <c r="BG334" i="1"/>
  <c r="BH334" i="1" s="1"/>
  <c r="BF334" i="1"/>
  <c r="BI379" i="1"/>
  <c r="BH384" i="1"/>
  <c r="BH397" i="1"/>
  <c r="BH433" i="1"/>
  <c r="BJ437" i="1"/>
  <c r="BI437" i="1"/>
  <c r="BI529" i="1"/>
  <c r="BF554" i="1"/>
  <c r="BH560" i="1"/>
  <c r="BF593" i="1"/>
  <c r="BG595" i="1"/>
  <c r="BF595" i="1"/>
  <c r="BF609" i="1"/>
  <c r="BF651" i="1"/>
  <c r="BG651" i="1"/>
  <c r="BH651" i="1" s="1"/>
  <c r="BI683" i="1"/>
  <c r="BF734" i="1"/>
  <c r="BG736" i="1"/>
  <c r="BH736" i="1" s="1"/>
  <c r="BH870" i="1"/>
  <c r="BG18" i="1"/>
  <c r="BF34" i="1"/>
  <c r="BF38" i="1"/>
  <c r="BG46" i="1"/>
  <c r="BH46" i="1" s="1"/>
  <c r="BF46" i="1"/>
  <c r="BJ48" i="1"/>
  <c r="BI48" i="1"/>
  <c r="BF50" i="1"/>
  <c r="BJ52" i="1"/>
  <c r="BJ56" i="1"/>
  <c r="BJ58" i="1"/>
  <c r="BI58" i="1"/>
  <c r="BH60" i="1"/>
  <c r="BF66" i="1"/>
  <c r="BF70" i="1"/>
  <c r="BG88" i="1"/>
  <c r="BF88" i="1"/>
  <c r="BF100" i="1"/>
  <c r="BI104" i="1"/>
  <c r="BH113" i="1"/>
  <c r="BF123" i="1"/>
  <c r="BF153" i="1"/>
  <c r="BH169" i="1"/>
  <c r="BF171" i="1"/>
  <c r="BF184" i="1"/>
  <c r="BI243" i="1"/>
  <c r="BH295" i="1"/>
  <c r="BF343" i="1"/>
  <c r="BG345" i="1"/>
  <c r="BF345" i="1"/>
  <c r="BF381" i="1"/>
  <c r="BF395" i="1"/>
  <c r="BJ403" i="1"/>
  <c r="BI403" i="1"/>
  <c r="BJ415" i="1"/>
  <c r="BI415" i="1"/>
  <c r="BF431" i="1"/>
  <c r="BG433" i="1"/>
  <c r="BF433" i="1"/>
  <c r="BJ444" i="1"/>
  <c r="BI446" i="1"/>
  <c r="BJ457" i="1"/>
  <c r="BI457" i="1"/>
  <c r="BH486" i="1"/>
  <c r="BI779" i="1"/>
  <c r="BJ779" i="1"/>
  <c r="BI2" i="1"/>
  <c r="BF4" i="1"/>
  <c r="BF8" i="1"/>
  <c r="BG10" i="1"/>
  <c r="BH10" i="1" s="1"/>
  <c r="BF16" i="1"/>
  <c r="BI18" i="1"/>
  <c r="BF20" i="1"/>
  <c r="BI24" i="1"/>
  <c r="BI54" i="1"/>
  <c r="BG60" i="1"/>
  <c r="BF60" i="1"/>
  <c r="BF80" i="1"/>
  <c r="BF90" i="1"/>
  <c r="BJ94" i="1"/>
  <c r="BF121" i="1"/>
  <c r="BI128" i="1"/>
  <c r="BF132" i="1"/>
  <c r="BH137" i="1"/>
  <c r="BF145" i="1"/>
  <c r="BG147" i="1"/>
  <c r="BH147" i="1" s="1"/>
  <c r="BF147" i="1"/>
  <c r="BJ160" i="1"/>
  <c r="BI160" i="1"/>
  <c r="BJ178" i="1"/>
  <c r="BI178" i="1"/>
  <c r="BJ207" i="1"/>
  <c r="BI207" i="1"/>
  <c r="BG235" i="1"/>
  <c r="BH235" i="1" s="1"/>
  <c r="BF235" i="1"/>
  <c r="BI241" i="1"/>
  <c r="BJ246" i="1"/>
  <c r="BI246" i="1"/>
  <c r="BF254" i="1"/>
  <c r="BJ310" i="1"/>
  <c r="BI310" i="1"/>
  <c r="BJ330" i="1"/>
  <c r="BI330" i="1"/>
  <c r="BJ358" i="1"/>
  <c r="BI358" i="1"/>
  <c r="BJ384" i="1"/>
  <c r="BI384" i="1"/>
  <c r="BF397" i="1"/>
  <c r="BF408" i="1"/>
  <c r="BI413" i="1"/>
  <c r="BG415" i="1"/>
  <c r="BH415" i="1" s="1"/>
  <c r="BJ468" i="1"/>
  <c r="BI468" i="1"/>
  <c r="BJ520" i="1"/>
  <c r="BI520" i="1"/>
  <c r="BJ527" i="1"/>
  <c r="BI527" i="1"/>
  <c r="BH550" i="1"/>
  <c r="BF560" i="1"/>
  <c r="BH588" i="1"/>
  <c r="BH612" i="1"/>
  <c r="BJ619" i="1"/>
  <c r="BI619" i="1"/>
  <c r="BG868" i="1"/>
  <c r="BF868" i="1"/>
  <c r="BJ76" i="1"/>
  <c r="BI96" i="1"/>
  <c r="BH103" i="1"/>
  <c r="BH190" i="1"/>
  <c r="BG207" i="1"/>
  <c r="BH207" i="1" s="1"/>
  <c r="BF218" i="1"/>
  <c r="BH224" i="1"/>
  <c r="BJ226" i="1"/>
  <c r="BI226" i="1"/>
  <c r="BG257" i="1"/>
  <c r="BH257" i="1" s="1"/>
  <c r="BF257" i="1"/>
  <c r="BH268" i="1"/>
  <c r="BG284" i="1"/>
  <c r="BH284" i="1" s="1"/>
  <c r="BF284" i="1"/>
  <c r="BJ295" i="1"/>
  <c r="BI295" i="1"/>
  <c r="BH306" i="1"/>
  <c r="BH410" i="1"/>
  <c r="BH412" i="1"/>
  <c r="BH429" i="1"/>
  <c r="BF556" i="1"/>
  <c r="BH563" i="1"/>
  <c r="BF757" i="1"/>
  <c r="BG757" i="1"/>
  <c r="BH757" i="1" s="1"/>
  <c r="BH38" i="1"/>
  <c r="BH105" i="1"/>
  <c r="BG130" i="1"/>
  <c r="BH130" i="1" s="1"/>
  <c r="BF130" i="1"/>
  <c r="BG175" i="1"/>
  <c r="BF175" i="1"/>
  <c r="BH192" i="1"/>
  <c r="BH203" i="1"/>
  <c r="BH345" i="1"/>
  <c r="BH356" i="1"/>
  <c r="BG399" i="1"/>
  <c r="BH399" i="1" s="1"/>
  <c r="BF399" i="1"/>
  <c r="BH441" i="1"/>
  <c r="BH500" i="1"/>
  <c r="BJ541" i="1"/>
  <c r="BI541" i="1"/>
  <c r="BJ548" i="1"/>
  <c r="BI548" i="1"/>
  <c r="BH711" i="1"/>
  <c r="BH865" i="1"/>
  <c r="BH886" i="1"/>
  <c r="BJ919" i="1"/>
  <c r="BI919" i="1"/>
  <c r="BI972" i="1"/>
  <c r="BJ972" i="1"/>
  <c r="BG1037" i="1"/>
  <c r="BF1037" i="1"/>
  <c r="BJ1101" i="1"/>
  <c r="BI1101" i="1"/>
  <c r="BF1004" i="1"/>
  <c r="BG1004" i="1"/>
  <c r="BH1004" i="1" s="1"/>
  <c r="BH155" i="1"/>
  <c r="BH183" i="1"/>
  <c r="BH209" i="1"/>
  <c r="BG231" i="1"/>
  <c r="BH231" i="1" s="1"/>
  <c r="BF231" i="1"/>
  <c r="BH286" i="1"/>
  <c r="BH362" i="1"/>
  <c r="BG378" i="1"/>
  <c r="BH378" i="1" s="1"/>
  <c r="BF378" i="1"/>
  <c r="BH394" i="1"/>
  <c r="BH407" i="1"/>
  <c r="BG455" i="1"/>
  <c r="BF455" i="1"/>
  <c r="BJ505" i="1"/>
  <c r="BI505" i="1"/>
  <c r="BH514" i="1"/>
  <c r="BH571" i="1"/>
  <c r="BJ581" i="1"/>
  <c r="BI581" i="1"/>
  <c r="BH584" i="1"/>
  <c r="BH604" i="1"/>
  <c r="BJ653" i="1"/>
  <c r="BI653" i="1"/>
  <c r="BG655" i="1"/>
  <c r="BH655" i="1" s="1"/>
  <c r="BF655" i="1"/>
  <c r="BF699" i="1"/>
  <c r="BG699" i="1"/>
  <c r="BG715" i="1"/>
  <c r="BH715" i="1" s="1"/>
  <c r="BF715" i="1"/>
  <c r="BJ750" i="1"/>
  <c r="BI750" i="1"/>
  <c r="BG818" i="1"/>
  <c r="BF818" i="1"/>
  <c r="BG821" i="1"/>
  <c r="BF821" i="1"/>
  <c r="BH826" i="1"/>
  <c r="BJ838" i="1"/>
  <c r="BI838" i="1"/>
  <c r="BH853" i="1"/>
  <c r="BH898" i="1"/>
  <c r="BJ988" i="1"/>
  <c r="BI988" i="1"/>
  <c r="BG1383" i="1"/>
  <c r="BF1383" i="1"/>
  <c r="BF181" i="1"/>
  <c r="BJ220" i="1"/>
  <c r="BI220" i="1"/>
  <c r="BJ268" i="1"/>
  <c r="BI268" i="1"/>
  <c r="BJ323" i="1"/>
  <c r="BI323" i="1"/>
  <c r="BH351" i="1"/>
  <c r="BJ386" i="1"/>
  <c r="BI386" i="1"/>
  <c r="BJ473" i="1"/>
  <c r="BI473" i="1"/>
  <c r="BG483" i="1"/>
  <c r="BF483" i="1"/>
  <c r="BH539" i="1"/>
  <c r="BJ626" i="1"/>
  <c r="BI626" i="1"/>
  <c r="BJ704" i="1"/>
  <c r="BI704" i="1"/>
  <c r="BG772" i="1"/>
  <c r="BH772" i="1" s="1"/>
  <c r="BF772" i="1"/>
  <c r="BH991" i="1"/>
  <c r="BH77" i="1"/>
  <c r="BG102" i="1"/>
  <c r="BH102" i="1" s="1"/>
  <c r="BF102" i="1"/>
  <c r="BF209" i="1"/>
  <c r="BF224" i="1"/>
  <c r="BH237" i="1"/>
  <c r="BG259" i="1"/>
  <c r="BH259" i="1" s="1"/>
  <c r="BF259" i="1"/>
  <c r="BF263" i="1"/>
  <c r="BH292" i="1"/>
  <c r="BF312" i="1"/>
  <c r="BH314" i="1"/>
  <c r="BF318" i="1"/>
  <c r="BF362" i="1"/>
  <c r="BF371" i="1"/>
  <c r="BF394" i="1"/>
  <c r="BF407" i="1"/>
  <c r="BH420" i="1"/>
  <c r="BH461" i="1"/>
  <c r="BF514" i="1"/>
  <c r="BG528" i="1"/>
  <c r="BH528" i="1" s="1"/>
  <c r="BF528" i="1"/>
  <c r="BG539" i="1"/>
  <c r="BF539" i="1"/>
  <c r="BF571" i="1"/>
  <c r="BF592" i="1"/>
  <c r="BJ599" i="1"/>
  <c r="BI599" i="1"/>
  <c r="BF604" i="1"/>
  <c r="BG617" i="1"/>
  <c r="BH617" i="1" s="1"/>
  <c r="BF617" i="1"/>
  <c r="BG689" i="1"/>
  <c r="BF689" i="1"/>
  <c r="BG709" i="1"/>
  <c r="BF709" i="1"/>
  <c r="BJ834" i="1"/>
  <c r="BI834" i="1"/>
  <c r="BG894" i="1"/>
  <c r="BF894" i="1"/>
  <c r="BJ907" i="1"/>
  <c r="BI907" i="1"/>
  <c r="BF935" i="1"/>
  <c r="BF9" i="1"/>
  <c r="BF22" i="1"/>
  <c r="BF30" i="1"/>
  <c r="BF35" i="1"/>
  <c r="BH52" i="1"/>
  <c r="BF67" i="1"/>
  <c r="BF87" i="1"/>
  <c r="BF97" i="1"/>
  <c r="BH119" i="1"/>
  <c r="BF134" i="1"/>
  <c r="BG144" i="1"/>
  <c r="BH144" i="1" s="1"/>
  <c r="BF144" i="1"/>
  <c r="BF157" i="1"/>
  <c r="BF159" i="1"/>
  <c r="BF170" i="1"/>
  <c r="BH172" i="1"/>
  <c r="BF176" i="1"/>
  <c r="BF185" i="1"/>
  <c r="BF187" i="1"/>
  <c r="BI244" i="1"/>
  <c r="BF248" i="1"/>
  <c r="BH281" i="1"/>
  <c r="BG303" i="1"/>
  <c r="BH303" i="1" s="1"/>
  <c r="BF303" i="1"/>
  <c r="BF307" i="1"/>
  <c r="BF327" i="1"/>
  <c r="BF329" i="1"/>
  <c r="BF351" i="1"/>
  <c r="BF366" i="1"/>
  <c r="BH379" i="1"/>
  <c r="BI390" i="1"/>
  <c r="BF400" i="1"/>
  <c r="BI418" i="1"/>
  <c r="BH428" i="1"/>
  <c r="BH430" i="1"/>
  <c r="BG465" i="1"/>
  <c r="BH465" i="1" s="1"/>
  <c r="BF465" i="1"/>
  <c r="BH469" i="1"/>
  <c r="BI512" i="1"/>
  <c r="BG573" i="1"/>
  <c r="BH573" i="1" s="1"/>
  <c r="BF573" i="1"/>
  <c r="BH645" i="1"/>
  <c r="BJ649" i="1"/>
  <c r="BI649" i="1"/>
  <c r="BJ677" i="1"/>
  <c r="BI677" i="1"/>
  <c r="BH789" i="1"/>
  <c r="BG801" i="1"/>
  <c r="BH801" i="1" s="1"/>
  <c r="BF801" i="1"/>
  <c r="BI810" i="1"/>
  <c r="BH846" i="1"/>
  <c r="BG856" i="1"/>
  <c r="BF856" i="1"/>
  <c r="BH884" i="1"/>
  <c r="BH1016" i="1"/>
  <c r="BF6" i="1"/>
  <c r="BF14" i="1"/>
  <c r="BF42" i="1"/>
  <c r="BF47" i="1"/>
  <c r="BF62" i="1"/>
  <c r="BF72" i="1"/>
  <c r="BF77" i="1"/>
  <c r="BH94" i="1"/>
  <c r="BF109" i="1"/>
  <c r="BF129" i="1"/>
  <c r="BF139" i="1"/>
  <c r="BH150" i="1"/>
  <c r="BH161" i="1"/>
  <c r="BF165" i="1"/>
  <c r="BH178" i="1"/>
  <c r="BH189" i="1"/>
  <c r="BI196" i="1"/>
  <c r="BF198" i="1"/>
  <c r="BH200" i="1"/>
  <c r="BF204" i="1"/>
  <c r="BF213" i="1"/>
  <c r="BF215" i="1"/>
  <c r="BF237" i="1"/>
  <c r="BF252" i="1"/>
  <c r="BH265" i="1"/>
  <c r="BI278" i="1"/>
  <c r="BI288" i="1"/>
  <c r="BF292" i="1"/>
  <c r="BI299" i="1"/>
  <c r="BI301" i="1"/>
  <c r="BI338" i="1"/>
  <c r="BF340" i="1"/>
  <c r="BH342" i="1"/>
  <c r="BF346" i="1"/>
  <c r="BJ373" i="1"/>
  <c r="BI373" i="1"/>
  <c r="BI416" i="1"/>
  <c r="BJ420" i="1"/>
  <c r="BI420" i="1"/>
  <c r="BJ461" i="1"/>
  <c r="BI461" i="1"/>
  <c r="BJ467" i="1"/>
  <c r="BI467" i="1"/>
  <c r="BG469" i="1"/>
  <c r="BF469" i="1"/>
  <c r="BG501" i="1"/>
  <c r="BH501" i="1" s="1"/>
  <c r="BF501" i="1"/>
  <c r="BG542" i="1"/>
  <c r="BH542" i="1" s="1"/>
  <c r="BF542" i="1"/>
  <c r="BG579" i="1"/>
  <c r="BF579" i="1"/>
  <c r="BJ597" i="1"/>
  <c r="BI597" i="1"/>
  <c r="BH629" i="1"/>
  <c r="BJ658" i="1"/>
  <c r="BI658" i="1"/>
  <c r="BF707" i="1"/>
  <c r="BG707" i="1"/>
  <c r="BH707" i="1" s="1"/>
  <c r="BI742" i="1"/>
  <c r="BH751" i="1"/>
  <c r="BJ806" i="1"/>
  <c r="BI806" i="1"/>
  <c r="BG813" i="1"/>
  <c r="BH813" i="1" s="1"/>
  <c r="BF813" i="1"/>
  <c r="BG884" i="1"/>
  <c r="BF884" i="1"/>
  <c r="BJ968" i="1"/>
  <c r="BI968" i="1"/>
  <c r="BH24" i="1"/>
  <c r="BG32" i="1"/>
  <c r="BH32" i="1" s="1"/>
  <c r="BF32" i="1"/>
  <c r="BF119" i="1"/>
  <c r="BH136" i="1"/>
  <c r="BG161" i="1"/>
  <c r="BF161" i="1"/>
  <c r="BG189" i="1"/>
  <c r="BF189" i="1"/>
  <c r="BH206" i="1"/>
  <c r="BH217" i="1"/>
  <c r="BH228" i="1"/>
  <c r="BH309" i="1"/>
  <c r="BG331" i="1"/>
  <c r="BH331" i="1" s="1"/>
  <c r="BF331" i="1"/>
  <c r="BG373" i="1"/>
  <c r="BH373" i="1" s="1"/>
  <c r="BH381" i="1"/>
  <c r="BH456" i="1"/>
  <c r="BI491" i="1"/>
  <c r="BH497" i="1"/>
  <c r="BH515" i="1"/>
  <c r="BJ569" i="1"/>
  <c r="BI569" i="1"/>
  <c r="BH593" i="1"/>
  <c r="BJ624" i="1"/>
  <c r="BJ645" i="1"/>
  <c r="BI645" i="1"/>
  <c r="BI662" i="1"/>
  <c r="BH705" i="1"/>
  <c r="BH734" i="1"/>
  <c r="BJ782" i="1"/>
  <c r="BI782" i="1"/>
  <c r="BF789" i="1"/>
  <c r="BG849" i="1"/>
  <c r="BH849" i="1" s="1"/>
  <c r="BF849" i="1"/>
  <c r="BI943" i="1"/>
  <c r="BJ943" i="1"/>
  <c r="BJ666" i="1"/>
  <c r="BI666" i="1"/>
  <c r="BH709" i="1"/>
  <c r="BH753" i="1"/>
  <c r="BH755" i="1"/>
  <c r="BH818" i="1"/>
  <c r="BG846" i="1"/>
  <c r="BF846" i="1"/>
  <c r="BH890" i="1"/>
  <c r="BH928" i="1"/>
  <c r="BG966" i="1"/>
  <c r="BH966" i="1" s="1"/>
  <c r="BF966" i="1"/>
  <c r="BJ970" i="1"/>
  <c r="BI970" i="1"/>
  <c r="BJ981" i="1"/>
  <c r="BI981" i="1"/>
  <c r="BH669" i="1"/>
  <c r="BJ679" i="1"/>
  <c r="BI679" i="1"/>
  <c r="BG758" i="1"/>
  <c r="BF758" i="1"/>
  <c r="BJ837" i="1"/>
  <c r="BI837" i="1"/>
  <c r="BI961" i="1"/>
  <c r="BJ1027" i="1"/>
  <c r="BI1027" i="1"/>
  <c r="BJ1030" i="1"/>
  <c r="BI1030" i="1"/>
  <c r="BF1033" i="1"/>
  <c r="BG1033" i="1"/>
  <c r="BH1033" i="1" s="1"/>
  <c r="BG438" i="1"/>
  <c r="BH438" i="1" s="1"/>
  <c r="BF438" i="1"/>
  <c r="BH440" i="1"/>
  <c r="BG486" i="1"/>
  <c r="BF486" i="1"/>
  <c r="BH503" i="1"/>
  <c r="BG521" i="1"/>
  <c r="BH521" i="1" s="1"/>
  <c r="BF521" i="1"/>
  <c r="BH551" i="1"/>
  <c r="BH559" i="1"/>
  <c r="BG567" i="1"/>
  <c r="BH567" i="1" s="1"/>
  <c r="BF567" i="1"/>
  <c r="BJ591" i="1"/>
  <c r="BI591" i="1"/>
  <c r="BJ627" i="1"/>
  <c r="BI627" i="1"/>
  <c r="BF637" i="1"/>
  <c r="BH646" i="1"/>
  <c r="BG669" i="1"/>
  <c r="BF669" i="1"/>
  <c r="BG679" i="1"/>
  <c r="BH679" i="1" s="1"/>
  <c r="BH695" i="1"/>
  <c r="BF705" i="1"/>
  <c r="BF748" i="1"/>
  <c r="BF751" i="1"/>
  <c r="BJ781" i="1"/>
  <c r="BI781" i="1"/>
  <c r="BH809" i="1"/>
  <c r="BG826" i="1"/>
  <c r="BF831" i="1"/>
  <c r="BG857" i="1"/>
  <c r="BH857" i="1" s="1"/>
  <c r="BF857" i="1"/>
  <c r="BF863" i="1"/>
  <c r="BF941" i="1"/>
  <c r="BG1002" i="1"/>
  <c r="BH1002" i="1" s="1"/>
  <c r="BF1002" i="1"/>
  <c r="BJ1168" i="1"/>
  <c r="BI1168" i="1"/>
  <c r="BJ1171" i="1"/>
  <c r="BI1171" i="1"/>
  <c r="BF158" i="1"/>
  <c r="BF172" i="1"/>
  <c r="BF186" i="1"/>
  <c r="BF200" i="1"/>
  <c r="BF214" i="1"/>
  <c r="BF228" i="1"/>
  <c r="BF242" i="1"/>
  <c r="BF256" i="1"/>
  <c r="BF270" i="1"/>
  <c r="BF286" i="1"/>
  <c r="BF300" i="1"/>
  <c r="BF314" i="1"/>
  <c r="BF328" i="1"/>
  <c r="BF342" i="1"/>
  <c r="BF356" i="1"/>
  <c r="BF383" i="1"/>
  <c r="BF404" i="1"/>
  <c r="BF417" i="1"/>
  <c r="BF430" i="1"/>
  <c r="BH435" i="1"/>
  <c r="BF447" i="1"/>
  <c r="BH475" i="1"/>
  <c r="BH479" i="1"/>
  <c r="BF507" i="1"/>
  <c r="BF515" i="1"/>
  <c r="BH517" i="1"/>
  <c r="BH534" i="1"/>
  <c r="BG565" i="1"/>
  <c r="BH565" i="1" s="1"/>
  <c r="BF584" i="1"/>
  <c r="BF610" i="1"/>
  <c r="BH621" i="1"/>
  <c r="BJ650" i="1"/>
  <c r="BI650" i="1"/>
  <c r="BH667" i="1"/>
  <c r="BH767" i="1"/>
  <c r="BH770" i="1"/>
  <c r="BH807" i="1"/>
  <c r="BJ819" i="1"/>
  <c r="BI819" i="1"/>
  <c r="BI826" i="1"/>
  <c r="BH859" i="1"/>
  <c r="BJ861" i="1"/>
  <c r="BI861" i="1"/>
  <c r="BI876" i="1"/>
  <c r="BJ876" i="1"/>
  <c r="BF926" i="1"/>
  <c r="BF934" i="1"/>
  <c r="BG934" i="1"/>
  <c r="BJ996" i="1"/>
  <c r="BI996" i="1"/>
  <c r="BH393" i="1"/>
  <c r="BJ503" i="1"/>
  <c r="BI503" i="1"/>
  <c r="BJ549" i="1"/>
  <c r="BI549" i="1"/>
  <c r="BJ559" i="1"/>
  <c r="BI559" i="1"/>
  <c r="BH586" i="1"/>
  <c r="BJ606" i="1"/>
  <c r="BI606" i="1"/>
  <c r="BJ625" i="1"/>
  <c r="BI625" i="1"/>
  <c r="BJ661" i="1"/>
  <c r="BI661" i="1"/>
  <c r="BH663" i="1"/>
  <c r="BJ703" i="1"/>
  <c r="BI703" i="1"/>
  <c r="BH726" i="1"/>
  <c r="BH744" i="1"/>
  <c r="BJ746" i="1"/>
  <c r="BI746" i="1"/>
  <c r="BH765" i="1"/>
  <c r="BJ770" i="1"/>
  <c r="BI770" i="1"/>
  <c r="BH795" i="1"/>
  <c r="BI807" i="1"/>
  <c r="BJ807" i="1"/>
  <c r="BG871" i="1"/>
  <c r="BH871" i="1" s="1"/>
  <c r="BF871" i="1"/>
  <c r="BF886" i="1"/>
  <c r="BG886" i="1"/>
  <c r="BJ924" i="1"/>
  <c r="BI924" i="1"/>
  <c r="BJ946" i="1"/>
  <c r="BI946" i="1"/>
  <c r="BJ1025" i="1"/>
  <c r="BI1025" i="1"/>
  <c r="BH1156" i="1"/>
  <c r="BH1205" i="1"/>
  <c r="BH444" i="1"/>
  <c r="BJ475" i="1"/>
  <c r="BI475" i="1"/>
  <c r="BJ477" i="1"/>
  <c r="BI477" i="1"/>
  <c r="BJ492" i="1"/>
  <c r="BI492" i="1"/>
  <c r="BG511" i="1"/>
  <c r="BH511" i="1" s="1"/>
  <c r="BF511" i="1"/>
  <c r="BJ517" i="1"/>
  <c r="BI517" i="1"/>
  <c r="BH543" i="1"/>
  <c r="BJ598" i="1"/>
  <c r="BI598" i="1"/>
  <c r="BH623" i="1"/>
  <c r="BI659" i="1"/>
  <c r="BJ659" i="1"/>
  <c r="BG663" i="1"/>
  <c r="BF663" i="1"/>
  <c r="BJ667" i="1"/>
  <c r="BI667" i="1"/>
  <c r="BJ714" i="1"/>
  <c r="BI714" i="1"/>
  <c r="BJ788" i="1"/>
  <c r="BI788" i="1"/>
  <c r="BJ859" i="1"/>
  <c r="BI859" i="1"/>
  <c r="BG866" i="1"/>
  <c r="BH866" i="1" s="1"/>
  <c r="BF866" i="1"/>
  <c r="BH932" i="1"/>
  <c r="BJ1097" i="1"/>
  <c r="BI1097" i="1"/>
  <c r="BG1156" i="1"/>
  <c r="BF1156" i="1"/>
  <c r="BG1205" i="1"/>
  <c r="BF1205" i="1"/>
  <c r="BH455" i="1"/>
  <c r="BJ464" i="1"/>
  <c r="BI464" i="1"/>
  <c r="BH483" i="1"/>
  <c r="BG532" i="1"/>
  <c r="BH532" i="1" s="1"/>
  <c r="BF532" i="1"/>
  <c r="BJ547" i="1"/>
  <c r="BI547" i="1"/>
  <c r="BH580" i="1"/>
  <c r="BH582" i="1"/>
  <c r="BF586" i="1"/>
  <c r="BG623" i="1"/>
  <c r="BF623" i="1"/>
  <c r="BF632" i="1"/>
  <c r="BH638" i="1"/>
  <c r="BI674" i="1"/>
  <c r="BJ674" i="1"/>
  <c r="BH680" i="1"/>
  <c r="BH689" i="1"/>
  <c r="BJ697" i="1"/>
  <c r="BI697" i="1"/>
  <c r="BH699" i="1"/>
  <c r="BH717" i="1"/>
  <c r="BF726" i="1"/>
  <c r="BF744" i="1"/>
  <c r="BG759" i="1"/>
  <c r="BH759" i="1" s="1"/>
  <c r="BF759" i="1"/>
  <c r="BI765" i="1"/>
  <c r="BJ765" i="1"/>
  <c r="BG786" i="1"/>
  <c r="BF786" i="1"/>
  <c r="BJ795" i="1"/>
  <c r="BI795" i="1"/>
  <c r="BJ805" i="1"/>
  <c r="BI805" i="1"/>
  <c r="BH845" i="1"/>
  <c r="BJ855" i="1"/>
  <c r="BI855" i="1"/>
  <c r="BJ888" i="1"/>
  <c r="BI888" i="1"/>
  <c r="BG908" i="1"/>
  <c r="BF908" i="1"/>
  <c r="BH1006" i="1"/>
  <c r="BI1078" i="1"/>
  <c r="BJ1078" i="1"/>
  <c r="BJ1289" i="1"/>
  <c r="BI1289" i="1"/>
  <c r="BH1037" i="1"/>
  <c r="BJ1185" i="1"/>
  <c r="BI1185" i="1"/>
  <c r="BG1222" i="1"/>
  <c r="BH1222" i="1" s="1"/>
  <c r="BF1222" i="1"/>
  <c r="BG1234" i="1"/>
  <c r="BF1234" i="1"/>
  <c r="BH564" i="1"/>
  <c r="BJ582" i="1"/>
  <c r="BI582" i="1"/>
  <c r="BH614" i="1"/>
  <c r="BH792" i="1"/>
  <c r="BJ809" i="1"/>
  <c r="BI809" i="1"/>
  <c r="BH910" i="1"/>
  <c r="BH938" i="1"/>
  <c r="BH976" i="1"/>
  <c r="BH998" i="1"/>
  <c r="BH536" i="1"/>
  <c r="BJ562" i="1"/>
  <c r="BI562" i="1"/>
  <c r="BH577" i="1"/>
  <c r="BJ612" i="1"/>
  <c r="BI612" i="1"/>
  <c r="BH642" i="1"/>
  <c r="BG682" i="1"/>
  <c r="BH682" i="1" s="1"/>
  <c r="BF682" i="1"/>
  <c r="BG727" i="1"/>
  <c r="BH727" i="1" s="1"/>
  <c r="BJ731" i="1"/>
  <c r="BI731" i="1"/>
  <c r="BH747" i="1"/>
  <c r="BG749" i="1"/>
  <c r="BH749" i="1" s="1"/>
  <c r="BG773" i="1"/>
  <c r="BH773" i="1" s="1"/>
  <c r="BF773" i="1"/>
  <c r="BG792" i="1"/>
  <c r="BF792" i="1"/>
  <c r="BF870" i="1"/>
  <c r="BH904" i="1"/>
  <c r="BF918" i="1"/>
  <c r="BH954" i="1"/>
  <c r="BF998" i="1"/>
  <c r="BG998" i="1"/>
  <c r="BH1057" i="1"/>
  <c r="BG1084" i="1"/>
  <c r="BH1084" i="1" s="1"/>
  <c r="BF1084" i="1"/>
  <c r="BJ1087" i="1"/>
  <c r="BI1087" i="1"/>
  <c r="BJ1196" i="1"/>
  <c r="BI1196" i="1"/>
  <c r="BH1203" i="1"/>
  <c r="BI1258" i="1"/>
  <c r="BJ1258" i="1"/>
  <c r="BJ534" i="1"/>
  <c r="BI534" i="1"/>
  <c r="BH557" i="1"/>
  <c r="BH607" i="1"/>
  <c r="BH635" i="1"/>
  <c r="BG642" i="1"/>
  <c r="BF642" i="1"/>
  <c r="BF646" i="1"/>
  <c r="BH664" i="1"/>
  <c r="BF725" i="1"/>
  <c r="BI727" i="1"/>
  <c r="BI733" i="1"/>
  <c r="BF739" i="1"/>
  <c r="BH743" i="1"/>
  <c r="BH764" i="1"/>
  <c r="BF768" i="1"/>
  <c r="BJ790" i="1"/>
  <c r="BI790" i="1"/>
  <c r="BJ803" i="1"/>
  <c r="BI803" i="1"/>
  <c r="BJ840" i="1"/>
  <c r="BI840" i="1"/>
  <c r="BH862" i="1"/>
  <c r="BJ873" i="1"/>
  <c r="BI873" i="1"/>
  <c r="BI882" i="1"/>
  <c r="BH889" i="1"/>
  <c r="BJ938" i="1"/>
  <c r="BI938" i="1"/>
  <c r="BJ947" i="1"/>
  <c r="BI947" i="1"/>
  <c r="BG979" i="1"/>
  <c r="BH979" i="1" s="1"/>
  <c r="BF979" i="1"/>
  <c r="BJ1094" i="1"/>
  <c r="BI1094" i="1"/>
  <c r="BG1196" i="1"/>
  <c r="BH1196" i="1" s="1"/>
  <c r="BH458" i="1"/>
  <c r="BH508" i="1"/>
  <c r="BH529" i="1"/>
  <c r="BF538" i="1"/>
  <c r="BF540" i="1"/>
  <c r="BG551" i="1"/>
  <c r="BF566" i="1"/>
  <c r="BF568" i="1"/>
  <c r="BF577" i="1"/>
  <c r="BF590" i="1"/>
  <c r="BG601" i="1"/>
  <c r="BH601" i="1" s="1"/>
  <c r="BH603" i="1"/>
  <c r="BF616" i="1"/>
  <c r="BF618" i="1"/>
  <c r="BG629" i="1"/>
  <c r="BH631" i="1"/>
  <c r="BI640" i="1"/>
  <c r="BH650" i="1"/>
  <c r="BF656" i="1"/>
  <c r="BH658" i="1"/>
  <c r="BF671" i="1"/>
  <c r="BF675" i="1"/>
  <c r="BF688" i="1"/>
  <c r="BF700" i="1"/>
  <c r="BH706" i="1"/>
  <c r="BF719" i="1"/>
  <c r="BF721" i="1"/>
  <c r="BG721" i="1"/>
  <c r="BH721" i="1" s="1"/>
  <c r="BI723" i="1"/>
  <c r="BI729" i="1"/>
  <c r="BF747" i="1"/>
  <c r="BJ749" i="1"/>
  <c r="BH776" i="1"/>
  <c r="BH797" i="1"/>
  <c r="BG814" i="1"/>
  <c r="BH814" i="1" s="1"/>
  <c r="BF814" i="1"/>
  <c r="BG840" i="1"/>
  <c r="BH840" i="1" s="1"/>
  <c r="BH878" i="1"/>
  <c r="BH908" i="1"/>
  <c r="BF912" i="1"/>
  <c r="BF929" i="1"/>
  <c r="BJ931" i="1"/>
  <c r="BF950" i="1"/>
  <c r="BI952" i="1"/>
  <c r="BF954" i="1"/>
  <c r="BH1021" i="1"/>
  <c r="BG1099" i="1"/>
  <c r="BF1099" i="1"/>
  <c r="BJ1109" i="1"/>
  <c r="BI1109" i="1"/>
  <c r="BF1191" i="1"/>
  <c r="BJ506" i="1"/>
  <c r="BI506" i="1"/>
  <c r="BH525" i="1"/>
  <c r="BG553" i="1"/>
  <c r="BH553" i="1" s="1"/>
  <c r="BF553" i="1"/>
  <c r="BH570" i="1"/>
  <c r="BH579" i="1"/>
  <c r="BH592" i="1"/>
  <c r="BG603" i="1"/>
  <c r="BF603" i="1"/>
  <c r="BH620" i="1"/>
  <c r="BG631" i="1"/>
  <c r="BF631" i="1"/>
  <c r="BJ684" i="1"/>
  <c r="BI684" i="1"/>
  <c r="BJ692" i="1"/>
  <c r="BI692" i="1"/>
  <c r="BG694" i="1"/>
  <c r="BH694" i="1" s="1"/>
  <c r="BF694" i="1"/>
  <c r="BI737" i="1"/>
  <c r="BG743" i="1"/>
  <c r="BF743" i="1"/>
  <c r="BJ764" i="1"/>
  <c r="BI764" i="1"/>
  <c r="BH778" i="1"/>
  <c r="BH786" i="1"/>
  <c r="BI816" i="1"/>
  <c r="BH821" i="1"/>
  <c r="BH838" i="1"/>
  <c r="BJ862" i="1"/>
  <c r="BI862" i="1"/>
  <c r="BH894" i="1"/>
  <c r="BI936" i="1"/>
  <c r="BJ936" i="1"/>
  <c r="BJ945" i="1"/>
  <c r="BI945" i="1"/>
  <c r="BH977" i="1"/>
  <c r="BH996" i="1"/>
  <c r="BH999" i="1"/>
  <c r="BJ1031" i="1"/>
  <c r="BI1031" i="1"/>
  <c r="BJ1047" i="1"/>
  <c r="BI1047" i="1"/>
  <c r="BH1050" i="1"/>
  <c r="BJ1080" i="1"/>
  <c r="BI1080" i="1"/>
  <c r="BJ1111" i="1"/>
  <c r="BI1111" i="1"/>
  <c r="BH1168" i="1"/>
  <c r="BH719" i="1"/>
  <c r="BH741" i="1"/>
  <c r="BJ753" i="1"/>
  <c r="BI753" i="1"/>
  <c r="BH790" i="1"/>
  <c r="BG828" i="1"/>
  <c r="BH828" i="1" s="1"/>
  <c r="BF828" i="1"/>
  <c r="BH834" i="1"/>
  <c r="BJ851" i="1"/>
  <c r="BI851" i="1"/>
  <c r="BG880" i="1"/>
  <c r="BH880" i="1" s="1"/>
  <c r="BF880" i="1"/>
  <c r="BJ896" i="1"/>
  <c r="BI896" i="1"/>
  <c r="BJ898" i="1"/>
  <c r="BI898" i="1"/>
  <c r="BH906" i="1"/>
  <c r="BH918" i="1"/>
  <c r="BG955" i="1"/>
  <c r="BH955" i="1" s="1"/>
  <c r="BF955" i="1"/>
  <c r="BJ999" i="1"/>
  <c r="BI999" i="1"/>
  <c r="BH1019" i="1"/>
  <c r="BG1028" i="1"/>
  <c r="BH1028" i="1" s="1"/>
  <c r="BF1028" i="1"/>
  <c r="BF1050" i="1"/>
  <c r="BG1050" i="1"/>
  <c r="BF1064" i="1"/>
  <c r="BG1064" i="1"/>
  <c r="BH1064" i="1" s="1"/>
  <c r="BJ1073" i="1"/>
  <c r="BI1073" i="1"/>
  <c r="BH1187" i="1"/>
  <c r="BH1189" i="1"/>
  <c r="BG1203" i="1"/>
  <c r="BF1203" i="1"/>
  <c r="BH1272" i="1"/>
  <c r="BJ1381" i="1"/>
  <c r="BI1381" i="1"/>
  <c r="BG1177" i="1"/>
  <c r="BH1177" i="1" s="1"/>
  <c r="BF1177" i="1"/>
  <c r="BJ1189" i="1"/>
  <c r="BI1189" i="1"/>
  <c r="BJ1369" i="1"/>
  <c r="BI1369" i="1"/>
  <c r="BH951" i="1"/>
  <c r="BH980" i="1"/>
  <c r="BG991" i="1"/>
  <c r="BF991" i="1"/>
  <c r="BJ1026" i="1"/>
  <c r="BI1026" i="1"/>
  <c r="BJ1045" i="1"/>
  <c r="BI1045" i="1"/>
  <c r="BH1048" i="1"/>
  <c r="BG1057" i="1"/>
  <c r="BF1057" i="1"/>
  <c r="BJ1062" i="1"/>
  <c r="BI1062" i="1"/>
  <c r="BG1071" i="1"/>
  <c r="BF1071" i="1"/>
  <c r="BJ1120" i="1"/>
  <c r="BI1120" i="1"/>
  <c r="BI1142" i="1"/>
  <c r="BJ1142" i="1"/>
  <c r="BF1187" i="1"/>
  <c r="BF958" i="1"/>
  <c r="BG980" i="1"/>
  <c r="BF980" i="1"/>
  <c r="BF1019" i="1"/>
  <c r="BH1022" i="1"/>
  <c r="BG1043" i="1"/>
  <c r="BF1048" i="1"/>
  <c r="BG1048" i="1"/>
  <c r="BG1142" i="1"/>
  <c r="BG1261" i="1"/>
  <c r="BH1261" i="1" s="1"/>
  <c r="BF1261" i="1"/>
  <c r="BH733" i="1"/>
  <c r="BH750" i="1"/>
  <c r="BJ767" i="1"/>
  <c r="BI767" i="1"/>
  <c r="BH804" i="1"/>
  <c r="BG842" i="1"/>
  <c r="BH842" i="1" s="1"/>
  <c r="BF842" i="1"/>
  <c r="BH848" i="1"/>
  <c r="BG867" i="1"/>
  <c r="BH867" i="1" s="1"/>
  <c r="BF867" i="1"/>
  <c r="BH875" i="1"/>
  <c r="BH885" i="1"/>
  <c r="BH899" i="1"/>
  <c r="BF930" i="1"/>
  <c r="BF940" i="1"/>
  <c r="BJ949" i="1"/>
  <c r="BI949" i="1"/>
  <c r="BF975" i="1"/>
  <c r="BH983" i="1"/>
  <c r="BG997" i="1"/>
  <c r="BH997" i="1" s="1"/>
  <c r="BF997" i="1"/>
  <c r="BF1015" i="1"/>
  <c r="BJ1043" i="1"/>
  <c r="BG1091" i="1"/>
  <c r="BF1091" i="1"/>
  <c r="BJ1105" i="1"/>
  <c r="BI1105" i="1"/>
  <c r="BF1140" i="1"/>
  <c r="BG1154" i="1"/>
  <c r="BH1154" i="1" s="1"/>
  <c r="BF1154" i="1"/>
  <c r="BH1224" i="1"/>
  <c r="BJ1323" i="1"/>
  <c r="BI1323" i="1"/>
  <c r="BF1367" i="1"/>
  <c r="BF452" i="1"/>
  <c r="BF466" i="1"/>
  <c r="BF480" i="1"/>
  <c r="BH800" i="1"/>
  <c r="BJ817" i="1"/>
  <c r="BI817" i="1"/>
  <c r="BH883" i="1"/>
  <c r="BH921" i="1"/>
  <c r="BJ985" i="1"/>
  <c r="BI985" i="1"/>
  <c r="BJ989" i="1"/>
  <c r="BI989" i="1"/>
  <c r="BI993" i="1"/>
  <c r="BJ993" i="1"/>
  <c r="BI1017" i="1"/>
  <c r="BF1022" i="1"/>
  <c r="BG1022" i="1"/>
  <c r="BG1074" i="1"/>
  <c r="BH1074" i="1" s="1"/>
  <c r="BF1074" i="1"/>
  <c r="BH1321" i="1"/>
  <c r="BH657" i="1"/>
  <c r="BH691" i="1"/>
  <c r="BH713" i="1"/>
  <c r="BH762" i="1"/>
  <c r="BG800" i="1"/>
  <c r="BF800" i="1"/>
  <c r="BF804" i="1"/>
  <c r="BH806" i="1"/>
  <c r="BJ823" i="1"/>
  <c r="BI823" i="1"/>
  <c r="BF827" i="1"/>
  <c r="BF829" i="1"/>
  <c r="BF848" i="1"/>
  <c r="BH860" i="1"/>
  <c r="BF875" i="1"/>
  <c r="BF879" i="1"/>
  <c r="BF881" i="1"/>
  <c r="BF889" i="1"/>
  <c r="BH893" i="1"/>
  <c r="BF899" i="1"/>
  <c r="BH915" i="1"/>
  <c r="BH947" i="1"/>
  <c r="BF971" i="1"/>
  <c r="BF983" i="1"/>
  <c r="BG985" i="1"/>
  <c r="BH985" i="1" s="1"/>
  <c r="BI1069" i="1"/>
  <c r="BF1089" i="1"/>
  <c r="BJ1103" i="1"/>
  <c r="BI1103" i="1"/>
  <c r="BJ1138" i="1"/>
  <c r="BI1138" i="1"/>
  <c r="BF1149" i="1"/>
  <c r="BG1149" i="1"/>
  <c r="BJ1216" i="1"/>
  <c r="BI1216" i="1"/>
  <c r="BH758" i="1"/>
  <c r="BJ775" i="1"/>
  <c r="BI775" i="1"/>
  <c r="BH783" i="1"/>
  <c r="BH831" i="1"/>
  <c r="BH856" i="1"/>
  <c r="BH868" i="1"/>
  <c r="BJ883" i="1"/>
  <c r="BI883" i="1"/>
  <c r="BJ891" i="1"/>
  <c r="BI891" i="1"/>
  <c r="BG893" i="1"/>
  <c r="BF893" i="1"/>
  <c r="BI901" i="1"/>
  <c r="BJ901" i="1"/>
  <c r="BH903" i="1"/>
  <c r="BH913" i="1"/>
  <c r="BH935" i="1"/>
  <c r="BH937" i="1"/>
  <c r="BJ956" i="1"/>
  <c r="BG965" i="1"/>
  <c r="BH965" i="1" s="1"/>
  <c r="BF965" i="1"/>
  <c r="BG978" i="1"/>
  <c r="BH978" i="1" s="1"/>
  <c r="BF978" i="1"/>
  <c r="BI1000" i="1"/>
  <c r="BH1010" i="1"/>
  <c r="BJ1072" i="1"/>
  <c r="BI1072" i="1"/>
  <c r="BJ1123" i="1"/>
  <c r="BI1123" i="1"/>
  <c r="BJ1145" i="1"/>
  <c r="BI1145" i="1"/>
  <c r="BJ1305" i="1"/>
  <c r="BI1305" i="1"/>
  <c r="BG1308" i="1"/>
  <c r="BH1308" i="1" s="1"/>
  <c r="BF1308" i="1"/>
  <c r="BJ960" i="1"/>
  <c r="BI960" i="1"/>
  <c r="BH1038" i="1"/>
  <c r="BG1095" i="1"/>
  <c r="BH1095" i="1" s="1"/>
  <c r="BF1095" i="1"/>
  <c r="BJ1124" i="1"/>
  <c r="BI1124" i="1"/>
  <c r="BJ1379" i="1"/>
  <c r="BI1379" i="1"/>
  <c r="BH1406" i="1"/>
  <c r="BH1042" i="1"/>
  <c r="BI1052" i="1"/>
  <c r="BJ1052" i="1"/>
  <c r="BJ1066" i="1"/>
  <c r="BI1066" i="1"/>
  <c r="BG1085" i="1"/>
  <c r="BH1085" i="1" s="1"/>
  <c r="BF1085" i="1"/>
  <c r="BH1108" i="1"/>
  <c r="BH1127" i="1"/>
  <c r="BJ1292" i="1"/>
  <c r="BI1292" i="1"/>
  <c r="BG1300" i="1"/>
  <c r="BH1300" i="1" s="1"/>
  <c r="BF1300" i="1"/>
  <c r="BH1370" i="1"/>
  <c r="BJ1394" i="1"/>
  <c r="BI1394" i="1"/>
  <c r="BH1007" i="1"/>
  <c r="BJ1014" i="1"/>
  <c r="BI1014" i="1"/>
  <c r="BG1016" i="1"/>
  <c r="BF1016" i="1"/>
  <c r="BH1032" i="1"/>
  <c r="BF1038" i="1"/>
  <c r="BF1046" i="1"/>
  <c r="BH1075" i="1"/>
  <c r="BH1077" i="1"/>
  <c r="BJ1106" i="1"/>
  <c r="BI1106" i="1"/>
  <c r="BG1108" i="1"/>
  <c r="BF1108" i="1"/>
  <c r="BJ1116" i="1"/>
  <c r="BI1116" i="1"/>
  <c r="BH1134" i="1"/>
  <c r="BH1162" i="1"/>
  <c r="BJ1181" i="1"/>
  <c r="BI1181" i="1"/>
  <c r="BF1224" i="1"/>
  <c r="BH1226" i="1"/>
  <c r="BJ1362" i="1"/>
  <c r="BI1362" i="1"/>
  <c r="BJ1365" i="1"/>
  <c r="BI1365" i="1"/>
  <c r="BJ1024" i="1"/>
  <c r="BI1024" i="1"/>
  <c r="BG1042" i="1"/>
  <c r="BF1042" i="1"/>
  <c r="BF1060" i="1"/>
  <c r="BJ1122" i="1"/>
  <c r="BJ1134" i="1"/>
  <c r="BI1134" i="1"/>
  <c r="BG1164" i="1"/>
  <c r="BH1164" i="1" s="1"/>
  <c r="BF1164" i="1"/>
  <c r="BI1220" i="1"/>
  <c r="BG1226" i="1"/>
  <c r="BF1226" i="1"/>
  <c r="BI1230" i="1"/>
  <c r="BJ1242" i="1"/>
  <c r="BI1242" i="1"/>
  <c r="BF1338" i="1"/>
  <c r="BH864" i="1"/>
  <c r="BG951" i="1"/>
  <c r="BF951" i="1"/>
  <c r="BH957" i="1"/>
  <c r="BJ974" i="1"/>
  <c r="BI974" i="1"/>
  <c r="BF1007" i="1"/>
  <c r="BF1032" i="1"/>
  <c r="BF1040" i="1"/>
  <c r="BI1056" i="1"/>
  <c r="BI1058" i="1"/>
  <c r="BG1100" i="1"/>
  <c r="BH1100" i="1" s="1"/>
  <c r="BJ1104" i="1"/>
  <c r="BI1104" i="1"/>
  <c r="BG1134" i="1"/>
  <c r="BH1137" i="1"/>
  <c r="BG1150" i="1"/>
  <c r="BH1150" i="1" s="1"/>
  <c r="BF1150" i="1"/>
  <c r="BF1160" i="1"/>
  <c r="BF1162" i="1"/>
  <c r="BF1174" i="1"/>
  <c r="BG1179" i="1"/>
  <c r="BH1179" i="1" s="1"/>
  <c r="BF1179" i="1"/>
  <c r="BH1182" i="1"/>
  <c r="BG1242" i="1"/>
  <c r="BH1242" i="1" s="1"/>
  <c r="BH1274" i="1"/>
  <c r="BJ1327" i="1"/>
  <c r="BI1327" i="1"/>
  <c r="BF755" i="1"/>
  <c r="BF769" i="1"/>
  <c r="BF783" i="1"/>
  <c r="BF797" i="1"/>
  <c r="BF811" i="1"/>
  <c r="BF825" i="1"/>
  <c r="BF839" i="1"/>
  <c r="BF853" i="1"/>
  <c r="BG872" i="1"/>
  <c r="BH872" i="1" s="1"/>
  <c r="BG920" i="1"/>
  <c r="BH920" i="1" s="1"/>
  <c r="BG942" i="1"/>
  <c r="BH942" i="1" s="1"/>
  <c r="BH982" i="1"/>
  <c r="BF1001" i="1"/>
  <c r="BJ1009" i="1"/>
  <c r="BI1009" i="1"/>
  <c r="BI1020" i="1"/>
  <c r="BF1075" i="1"/>
  <c r="BG1125" i="1"/>
  <c r="BH1125" i="1" s="1"/>
  <c r="BF1125" i="1"/>
  <c r="BJ1139" i="1"/>
  <c r="BI1139" i="1"/>
  <c r="BI1195" i="1"/>
  <c r="BJ1195" i="1"/>
  <c r="BG1218" i="1"/>
  <c r="BF1218" i="1"/>
  <c r="BJ1240" i="1"/>
  <c r="BI1240" i="1"/>
  <c r="BF1336" i="1"/>
  <c r="BJ957" i="1"/>
  <c r="BI957" i="1"/>
  <c r="BH969" i="1"/>
  <c r="BI1018" i="1"/>
  <c r="BH1025" i="1"/>
  <c r="BI1036" i="1"/>
  <c r="BF1053" i="1"/>
  <c r="BF1067" i="1"/>
  <c r="BI1083" i="1"/>
  <c r="BG1086" i="1"/>
  <c r="BH1086" i="1" s="1"/>
  <c r="BF1086" i="1"/>
  <c r="BJ1100" i="1"/>
  <c r="BJ1102" i="1"/>
  <c r="BI1102" i="1"/>
  <c r="BF1132" i="1"/>
  <c r="BH1135" i="1"/>
  <c r="BH1144" i="1"/>
  <c r="BI1176" i="1"/>
  <c r="BG1182" i="1"/>
  <c r="BF1182" i="1"/>
  <c r="BJ1263" i="1"/>
  <c r="BI1263" i="1"/>
  <c r="BH1271" i="1"/>
  <c r="BJ1274" i="1"/>
  <c r="BI1274" i="1"/>
  <c r="BI1325" i="1"/>
  <c r="BF1387" i="1"/>
  <c r="BG900" i="1"/>
  <c r="BH900" i="1" s="1"/>
  <c r="BH912" i="1"/>
  <c r="BH934" i="1"/>
  <c r="BG963" i="1"/>
  <c r="BH963" i="1" s="1"/>
  <c r="BH971" i="1"/>
  <c r="BF982" i="1"/>
  <c r="BH990" i="1"/>
  <c r="BH1043" i="1"/>
  <c r="BH1047" i="1"/>
  <c r="BF1051" i="1"/>
  <c r="BJ1088" i="1"/>
  <c r="BI1088" i="1"/>
  <c r="BH1111" i="1"/>
  <c r="BH1113" i="1"/>
  <c r="BG1117" i="1"/>
  <c r="BH1117" i="1" s="1"/>
  <c r="BF1119" i="1"/>
  <c r="BG1119" i="1"/>
  <c r="BH1119" i="1" s="1"/>
  <c r="BH1142" i="1"/>
  <c r="BI1193" i="1"/>
  <c r="BH1198" i="1"/>
  <c r="BH1040" i="1"/>
  <c r="BH1071" i="1"/>
  <c r="BH1082" i="1"/>
  <c r="BH1091" i="1"/>
  <c r="BG1113" i="1"/>
  <c r="BF1113" i="1"/>
  <c r="BJ1166" i="1"/>
  <c r="BI1166" i="1"/>
  <c r="BH1206" i="1"/>
  <c r="BG1245" i="1"/>
  <c r="BH1245" i="1" s="1"/>
  <c r="BF1245" i="1"/>
  <c r="BJ1285" i="1"/>
  <c r="BI1285" i="1"/>
  <c r="BH1290" i="1"/>
  <c r="BH1303" i="1"/>
  <c r="BJ1319" i="1"/>
  <c r="BI1319" i="1"/>
  <c r="BH1331" i="1"/>
  <c r="BH1358" i="1"/>
  <c r="BG1370" i="1"/>
  <c r="BF1370" i="1"/>
  <c r="BH1219" i="1"/>
  <c r="BH1248" i="1"/>
  <c r="BJ1334" i="1"/>
  <c r="BI1334" i="1"/>
  <c r="BJ1390" i="1"/>
  <c r="BI1390" i="1"/>
  <c r="BH1403" i="1"/>
  <c r="BJ1406" i="1"/>
  <c r="BI1406" i="1"/>
  <c r="BH1184" i="1"/>
  <c r="BH1192" i="1"/>
  <c r="BJ1206" i="1"/>
  <c r="BI1206" i="1"/>
  <c r="BH1221" i="1"/>
  <c r="BH1239" i="1"/>
  <c r="BJ1243" i="1"/>
  <c r="BI1243" i="1"/>
  <c r="BH1252" i="1"/>
  <c r="BJ1254" i="1"/>
  <c r="BI1254" i="1"/>
  <c r="BG1272" i="1"/>
  <c r="BF1272" i="1"/>
  <c r="BF1303" i="1"/>
  <c r="BF1331" i="1"/>
  <c r="BJ1358" i="1"/>
  <c r="BI1358" i="1"/>
  <c r="BG1363" i="1"/>
  <c r="BH1363" i="1" s="1"/>
  <c r="BF1363" i="1"/>
  <c r="BJ1400" i="1"/>
  <c r="BI1400" i="1"/>
  <c r="BF1157" i="1"/>
  <c r="BJ1173" i="1"/>
  <c r="BI1173" i="1"/>
  <c r="BJ1184" i="1"/>
  <c r="BI1184" i="1"/>
  <c r="BG1192" i="1"/>
  <c r="BF1192" i="1"/>
  <c r="BF1198" i="1"/>
  <c r="BF1219" i="1"/>
  <c r="BG1243" i="1"/>
  <c r="BH1243" i="1" s="1"/>
  <c r="BF1248" i="1"/>
  <c r="BF1269" i="1"/>
  <c r="BJ1298" i="1"/>
  <c r="BI1298" i="1"/>
  <c r="BF1350" i="1"/>
  <c r="BG1377" i="1"/>
  <c r="BH1377" i="1" s="1"/>
  <c r="BF1377" i="1"/>
  <c r="BH1420" i="1"/>
  <c r="BH1049" i="1"/>
  <c r="BH1054" i="1"/>
  <c r="BH1129" i="1"/>
  <c r="BF1135" i="1"/>
  <c r="BH1159" i="1"/>
  <c r="BG1173" i="1"/>
  <c r="BH1173" i="1" s="1"/>
  <c r="BG1184" i="1"/>
  <c r="BH1200" i="1"/>
  <c r="BJ1221" i="1"/>
  <c r="BI1221" i="1"/>
  <c r="BJ1229" i="1"/>
  <c r="BI1229" i="1"/>
  <c r="BI1235" i="1"/>
  <c r="BF1237" i="1"/>
  <c r="BJ1241" i="1"/>
  <c r="BI1241" i="1"/>
  <c r="BH1286" i="1"/>
  <c r="BH1317" i="1"/>
  <c r="BF1348" i="1"/>
  <c r="BF1356" i="1"/>
  <c r="BJ1398" i="1"/>
  <c r="BF948" i="1"/>
  <c r="BF962" i="1"/>
  <c r="BF976" i="1"/>
  <c r="BF990" i="1"/>
  <c r="BF1003" i="1"/>
  <c r="BF1021" i="1"/>
  <c r="BH1026" i="1"/>
  <c r="BF1029" i="1"/>
  <c r="BF1061" i="1"/>
  <c r="BF1077" i="1"/>
  <c r="BH1097" i="1"/>
  <c r="BG1127" i="1"/>
  <c r="BJ1129" i="1"/>
  <c r="BI1129" i="1"/>
  <c r="BF1137" i="1"/>
  <c r="BH1151" i="1"/>
  <c r="BG1155" i="1"/>
  <c r="BH1155" i="1" s="1"/>
  <c r="BJ1159" i="1"/>
  <c r="BI1159" i="1"/>
  <c r="BH1167" i="1"/>
  <c r="BI1169" i="1"/>
  <c r="BJ1200" i="1"/>
  <c r="BI1200" i="1"/>
  <c r="BH1213" i="1"/>
  <c r="BI1233" i="1"/>
  <c r="BI1286" i="1"/>
  <c r="BJ1286" i="1"/>
  <c r="BG1317" i="1"/>
  <c r="BF1317" i="1"/>
  <c r="BH1332" i="1"/>
  <c r="BI1412" i="1"/>
  <c r="BJ1412" i="1"/>
  <c r="BF1420" i="1"/>
  <c r="BH1063" i="1"/>
  <c r="BH1149" i="1"/>
  <c r="BG1151" i="1"/>
  <c r="BF1151" i="1"/>
  <c r="BG1178" i="1"/>
  <c r="BH1178" i="1" s="1"/>
  <c r="BF1178" i="1"/>
  <c r="BJ1180" i="1"/>
  <c r="BH1193" i="1"/>
  <c r="BJ1204" i="1"/>
  <c r="BI1204" i="1"/>
  <c r="BJ1250" i="1"/>
  <c r="BI1250" i="1"/>
  <c r="BG1255" i="1"/>
  <c r="BH1255" i="1" s="1"/>
  <c r="BF1255" i="1"/>
  <c r="BJ1260" i="1"/>
  <c r="BI1260" i="1"/>
  <c r="BH1315" i="1"/>
  <c r="BH1325" i="1"/>
  <c r="BJ1352" i="1"/>
  <c r="BI1352" i="1"/>
  <c r="BG1391" i="1"/>
  <c r="BF1391" i="1"/>
  <c r="BI1396" i="1"/>
  <c r="BJ1415" i="1"/>
  <c r="BI1415" i="1"/>
  <c r="BH1099" i="1"/>
  <c r="BH1116" i="1"/>
  <c r="BJ1127" i="1"/>
  <c r="BH1147" i="1"/>
  <c r="BF1167" i="1"/>
  <c r="BI1190" i="1"/>
  <c r="BH1195" i="1"/>
  <c r="BF1213" i="1"/>
  <c r="BI1217" i="1"/>
  <c r="BH1232" i="1"/>
  <c r="BF1294" i="1"/>
  <c r="BG1296" i="1"/>
  <c r="BH1296" i="1" s="1"/>
  <c r="BF1296" i="1"/>
  <c r="BH1346" i="1"/>
  <c r="BI1354" i="1"/>
  <c r="BH1375" i="1"/>
  <c r="BH1394" i="1"/>
  <c r="BJ1410" i="1"/>
  <c r="BI1410" i="1"/>
  <c r="BH1265" i="1"/>
  <c r="BJ1267" i="1"/>
  <c r="BI1267" i="1"/>
  <c r="BH1299" i="1"/>
  <c r="BH1311" i="1"/>
  <c r="BG1321" i="1"/>
  <c r="BF1321" i="1"/>
  <c r="BG1339" i="1"/>
  <c r="BH1339" i="1" s="1"/>
  <c r="BF1339" i="1"/>
  <c r="BF1404" i="1"/>
  <c r="BF1408" i="1"/>
  <c r="BF1425" i="1"/>
  <c r="BH1175" i="1"/>
  <c r="BH1197" i="1"/>
  <c r="BH1234" i="1"/>
  <c r="BG1263" i="1"/>
  <c r="BH1263" i="1" s="1"/>
  <c r="BG1265" i="1"/>
  <c r="BF1265" i="1"/>
  <c r="BJ1288" i="1"/>
  <c r="BI1288" i="1"/>
  <c r="BH1313" i="1"/>
  <c r="BJ1344" i="1"/>
  <c r="BI1344" i="1"/>
  <c r="BG1375" i="1"/>
  <c r="BH1395" i="1"/>
  <c r="BJ1411" i="1"/>
  <c r="BI1411" i="1"/>
  <c r="BJ1418" i="1"/>
  <c r="BI1418" i="1"/>
  <c r="BJ1299" i="1"/>
  <c r="BI1299" i="1"/>
  <c r="BG1306" i="1"/>
  <c r="BH1306" i="1" s="1"/>
  <c r="BF1306" i="1"/>
  <c r="BJ1330" i="1"/>
  <c r="BI1330" i="1"/>
  <c r="BJ1368" i="1"/>
  <c r="BI1368" i="1"/>
  <c r="BH1170" i="1"/>
  <c r="BH1257" i="1"/>
  <c r="BH1275" i="1"/>
  <c r="BF1313" i="1"/>
  <c r="BF1342" i="1"/>
  <c r="BJ1355" i="1"/>
  <c r="BI1355" i="1"/>
  <c r="BF1373" i="1"/>
  <c r="BI1375" i="1"/>
  <c r="BF1395" i="1"/>
  <c r="BH1414" i="1"/>
  <c r="BI1423" i="1"/>
  <c r="BI1144" i="1"/>
  <c r="BJ1208" i="1"/>
  <c r="BI1208" i="1"/>
  <c r="BI1270" i="1"/>
  <c r="BI1284" i="1"/>
  <c r="BI1311" i="1"/>
  <c r="BH1335" i="1"/>
  <c r="BI1359" i="1"/>
  <c r="BF1364" i="1"/>
  <c r="BH1426" i="1"/>
  <c r="BH1153" i="1"/>
  <c r="BF1170" i="1"/>
  <c r="BH1181" i="1"/>
  <c r="BF1201" i="1"/>
  <c r="BF1212" i="1"/>
  <c r="BF1238" i="1"/>
  <c r="BG1247" i="1"/>
  <c r="BH1247" i="1" s="1"/>
  <c r="BF1247" i="1"/>
  <c r="BF1251" i="1"/>
  <c r="BF1257" i="1"/>
  <c r="BF1278" i="1"/>
  <c r="BG1293" i="1"/>
  <c r="BH1293" i="1" s="1"/>
  <c r="BF1293" i="1"/>
  <c r="BI1297" i="1"/>
  <c r="BH1307" i="1"/>
  <c r="BI1309" i="1"/>
  <c r="BJ1333" i="1"/>
  <c r="BI1333" i="1"/>
  <c r="BH1369" i="1"/>
  <c r="BH1381" i="1"/>
  <c r="BH1383" i="1"/>
  <c r="BH1412" i="1"/>
  <c r="BJ1414" i="1"/>
  <c r="BI1414" i="1"/>
  <c r="BG1419" i="1"/>
  <c r="BF1419" i="1"/>
  <c r="BI1421" i="1"/>
  <c r="BH1133" i="1"/>
  <c r="BH1218" i="1"/>
  <c r="BH1231" i="1"/>
  <c r="BF1268" i="1"/>
  <c r="BF1282" i="1"/>
  <c r="BG1307" i="1"/>
  <c r="BF1307" i="1"/>
  <c r="BF1324" i="1"/>
  <c r="BJ1328" i="1"/>
  <c r="BG1333" i="1"/>
  <c r="BH1333" i="1" s="1"/>
  <c r="BH1345" i="1"/>
  <c r="BH1391" i="1"/>
  <c r="BJ1393" i="1"/>
  <c r="BI1393" i="1"/>
  <c r="BF1426" i="1"/>
  <c r="BH1283" i="1"/>
  <c r="BJ1302" i="1"/>
  <c r="BI1302" i="1"/>
  <c r="BG1335" i="1"/>
  <c r="BF1335" i="1"/>
  <c r="BH1374" i="1"/>
  <c r="BF1397" i="1"/>
  <c r="BH1409" i="1"/>
  <c r="BF1422" i="1"/>
  <c r="BJ1428" i="1"/>
  <c r="BI1428" i="1"/>
  <c r="BF1252" i="1"/>
  <c r="BF1271" i="1"/>
  <c r="BF1275" i="1"/>
  <c r="BG1277" i="1"/>
  <c r="BH1277" i="1" s="1"/>
  <c r="BH1353" i="1"/>
  <c r="BF1366" i="1"/>
  <c r="BJ1372" i="1"/>
  <c r="BI1372" i="1"/>
  <c r="BF1376" i="1"/>
  <c r="BF1378" i="1"/>
  <c r="BF1401" i="1"/>
  <c r="BG1403" i="1"/>
  <c r="BH1411" i="1"/>
  <c r="BI1424" i="1"/>
  <c r="BF1175" i="1"/>
  <c r="BF1231" i="1"/>
  <c r="BG1279" i="1"/>
  <c r="BH1279" i="1" s="1"/>
  <c r="BF1279" i="1"/>
  <c r="BF1283" i="1"/>
  <c r="BH1285" i="1"/>
  <c r="BF1314" i="1"/>
  <c r="BH1318" i="1"/>
  <c r="BF1341" i="1"/>
  <c r="BF1345" i="1"/>
  <c r="BG1347" i="1"/>
  <c r="BH1347" i="1" s="1"/>
  <c r="BH1355" i="1"/>
  <c r="BH1380" i="1"/>
  <c r="BG1405" i="1"/>
  <c r="BH1405" i="1" s="1"/>
  <c r="BF1405" i="1"/>
  <c r="BF1409" i="1"/>
  <c r="BH1220" i="1"/>
  <c r="BI1277" i="1"/>
  <c r="BH1297" i="1"/>
  <c r="BJ1310" i="1"/>
  <c r="BI1310" i="1"/>
  <c r="BJ1316" i="1"/>
  <c r="BI1316" i="1"/>
  <c r="BI1337" i="1"/>
  <c r="BG1349" i="1"/>
  <c r="BH1349" i="1" s="1"/>
  <c r="BF1349" i="1"/>
  <c r="BI1403" i="1"/>
  <c r="BH1423" i="1"/>
  <c r="BG1228" i="1"/>
  <c r="BH1228" i="1" s="1"/>
  <c r="BH1262" i="1"/>
  <c r="BG1291" i="1"/>
  <c r="BH1291" i="1" s="1"/>
  <c r="BH1324" i="1"/>
  <c r="BI1347" i="1"/>
  <c r="BH1367" i="1"/>
  <c r="BF1380" i="1"/>
  <c r="BJ1386" i="1"/>
  <c r="BI1386" i="1"/>
  <c r="BF1392" i="1"/>
  <c r="BH1419" i="1"/>
  <c r="BH1425" i="1"/>
  <c r="BF1262" i="1"/>
  <c r="BF1276" i="1"/>
  <c r="BF1290" i="1"/>
  <c r="BF1304" i="1"/>
  <c r="BF1318" i="1"/>
  <c r="BF1332" i="1"/>
  <c r="BF1346" i="1"/>
  <c r="BF1360" i="1"/>
  <c r="BF1374" i="1"/>
  <c r="BF1388" i="1"/>
  <c r="BF1402" i="1"/>
  <c r="BF1416" i="1"/>
  <c r="BF1259" i="1"/>
  <c r="BF1273" i="1"/>
  <c r="BF1287" i="1"/>
  <c r="BF1301" i="1"/>
  <c r="BF1315" i="1"/>
  <c r="BF1329" i="1"/>
  <c r="BF1343" i="1"/>
  <c r="BF1357" i="1"/>
  <c r="BF1371" i="1"/>
  <c r="BF1385" i="1"/>
  <c r="BF1413" i="1"/>
  <c r="BF1427" i="1"/>
  <c r="BJ1329" i="1" l="1"/>
  <c r="BI1329" i="1"/>
  <c r="BJ1304" i="1"/>
  <c r="BI1304" i="1"/>
  <c r="BI1279" i="1"/>
  <c r="BJ1279" i="1"/>
  <c r="BJ1282" i="1"/>
  <c r="BI1282" i="1"/>
  <c r="BJ1201" i="1"/>
  <c r="BI1201" i="1"/>
  <c r="BJ1425" i="1"/>
  <c r="BI1425" i="1"/>
  <c r="BI1237" i="1"/>
  <c r="BJ1237" i="1"/>
  <c r="BJ1051" i="1"/>
  <c r="BI1051" i="1"/>
  <c r="BI1086" i="1"/>
  <c r="BJ1086" i="1"/>
  <c r="BJ1001" i="1"/>
  <c r="BI1001" i="1"/>
  <c r="BJ1338" i="1"/>
  <c r="BI1338" i="1"/>
  <c r="BI1042" i="1"/>
  <c r="BJ1042" i="1"/>
  <c r="BI978" i="1"/>
  <c r="BJ978" i="1"/>
  <c r="BJ1149" i="1"/>
  <c r="BI1149" i="1"/>
  <c r="BI889" i="1"/>
  <c r="BJ889" i="1"/>
  <c r="BJ1154" i="1"/>
  <c r="BI1154" i="1"/>
  <c r="BI1177" i="1"/>
  <c r="BJ1177" i="1"/>
  <c r="BJ1050" i="1"/>
  <c r="BI1050" i="1"/>
  <c r="BI743" i="1"/>
  <c r="BJ743" i="1"/>
  <c r="BJ656" i="1"/>
  <c r="BI656" i="1"/>
  <c r="BJ768" i="1"/>
  <c r="BI768" i="1"/>
  <c r="BJ871" i="1"/>
  <c r="BI871" i="1"/>
  <c r="BI314" i="1"/>
  <c r="BJ314" i="1"/>
  <c r="BJ748" i="1"/>
  <c r="BI748" i="1"/>
  <c r="BJ579" i="1"/>
  <c r="BI579" i="1"/>
  <c r="BJ252" i="1"/>
  <c r="BI252" i="1"/>
  <c r="BJ129" i="1"/>
  <c r="BI129" i="1"/>
  <c r="BJ307" i="1"/>
  <c r="BI307" i="1"/>
  <c r="BJ894" i="1"/>
  <c r="BI894" i="1"/>
  <c r="BJ362" i="1"/>
  <c r="BI362" i="1"/>
  <c r="BJ1383" i="1"/>
  <c r="BI1383" i="1"/>
  <c r="BJ231" i="1"/>
  <c r="BI231" i="1"/>
  <c r="BJ235" i="1"/>
  <c r="BI235" i="1"/>
  <c r="BJ121" i="1"/>
  <c r="BI121" i="1"/>
  <c r="BI66" i="1"/>
  <c r="BJ66" i="1"/>
  <c r="BI685" i="1"/>
  <c r="BJ685" i="1"/>
  <c r="BJ262" i="1"/>
  <c r="BI262" i="1"/>
  <c r="BJ425" i="1"/>
  <c r="BI425" i="1"/>
  <c r="BJ203" i="1"/>
  <c r="BI203" i="1"/>
  <c r="BJ913" i="1"/>
  <c r="BI913" i="1"/>
  <c r="BI382" i="1"/>
  <c r="BJ382" i="1"/>
  <c r="BJ192" i="1"/>
  <c r="BI192" i="1"/>
  <c r="BJ1315" i="1"/>
  <c r="BI1315" i="1"/>
  <c r="BJ1290" i="1"/>
  <c r="BI1290" i="1"/>
  <c r="BI1409" i="1"/>
  <c r="BJ1409" i="1"/>
  <c r="BJ1268" i="1"/>
  <c r="BI1268" i="1"/>
  <c r="BJ1408" i="1"/>
  <c r="BI1408" i="1"/>
  <c r="BJ1255" i="1"/>
  <c r="BI1255" i="1"/>
  <c r="BJ1420" i="1"/>
  <c r="BI1420" i="1"/>
  <c r="BI1021" i="1"/>
  <c r="BJ1021" i="1"/>
  <c r="BI1377" i="1"/>
  <c r="BJ1377" i="1"/>
  <c r="BI1218" i="1"/>
  <c r="BJ1218" i="1"/>
  <c r="BI881" i="1"/>
  <c r="BJ881" i="1"/>
  <c r="BI958" i="1"/>
  <c r="BJ958" i="1"/>
  <c r="BJ1028" i="1"/>
  <c r="BI1028" i="1"/>
  <c r="BJ954" i="1"/>
  <c r="BI954" i="1"/>
  <c r="BJ747" i="1"/>
  <c r="BI747" i="1"/>
  <c r="BJ540" i="1"/>
  <c r="BI540" i="1"/>
  <c r="BI515" i="1"/>
  <c r="BJ515" i="1"/>
  <c r="BI300" i="1"/>
  <c r="BJ300" i="1"/>
  <c r="BJ705" i="1"/>
  <c r="BI705" i="1"/>
  <c r="BI966" i="1"/>
  <c r="BJ966" i="1"/>
  <c r="BJ189" i="1"/>
  <c r="BI189" i="1"/>
  <c r="BJ813" i="1"/>
  <c r="BI813" i="1"/>
  <c r="BJ237" i="1"/>
  <c r="BI237" i="1"/>
  <c r="BJ109" i="1"/>
  <c r="BI109" i="1"/>
  <c r="BI465" i="1"/>
  <c r="BJ465" i="1"/>
  <c r="BJ303" i="1"/>
  <c r="BI303" i="1"/>
  <c r="BJ134" i="1"/>
  <c r="BI134" i="1"/>
  <c r="BJ592" i="1"/>
  <c r="BI592" i="1"/>
  <c r="BI318" i="1"/>
  <c r="BJ318" i="1"/>
  <c r="BJ556" i="1"/>
  <c r="BI556" i="1"/>
  <c r="BJ397" i="1"/>
  <c r="BI397" i="1"/>
  <c r="BJ431" i="1"/>
  <c r="BI431" i="1"/>
  <c r="BJ78" i="1"/>
  <c r="BI78" i="1"/>
  <c r="BJ602" i="1"/>
  <c r="BI602" i="1"/>
  <c r="BJ498" i="1"/>
  <c r="BI498" i="1"/>
  <c r="BJ309" i="1"/>
  <c r="BI309" i="1"/>
  <c r="BJ116" i="1"/>
  <c r="BI116" i="1"/>
  <c r="BJ478" i="1"/>
  <c r="BI478" i="1"/>
  <c r="BJ933" i="1"/>
  <c r="BI933" i="1"/>
  <c r="BJ865" i="1"/>
  <c r="BI865" i="1"/>
  <c r="BJ1301" i="1"/>
  <c r="BI1301" i="1"/>
  <c r="BJ1276" i="1"/>
  <c r="BI1276" i="1"/>
  <c r="BI1405" i="1"/>
  <c r="BJ1405" i="1"/>
  <c r="BI1231" i="1"/>
  <c r="BJ1231" i="1"/>
  <c r="BJ1170" i="1"/>
  <c r="BI1170" i="1"/>
  <c r="BJ1404" i="1"/>
  <c r="BI1404" i="1"/>
  <c r="BJ1003" i="1"/>
  <c r="BI1003" i="1"/>
  <c r="BJ1308" i="1"/>
  <c r="BI1308" i="1"/>
  <c r="BI965" i="1"/>
  <c r="BJ965" i="1"/>
  <c r="BJ879" i="1"/>
  <c r="BI879" i="1"/>
  <c r="BJ1140" i="1"/>
  <c r="BI1140" i="1"/>
  <c r="BJ940" i="1"/>
  <c r="BI940" i="1"/>
  <c r="BJ1187" i="1"/>
  <c r="BI1187" i="1"/>
  <c r="BI880" i="1"/>
  <c r="BJ880" i="1"/>
  <c r="BI538" i="1"/>
  <c r="BJ538" i="1"/>
  <c r="BJ918" i="1"/>
  <c r="BI918" i="1"/>
  <c r="BJ682" i="1"/>
  <c r="BI682" i="1"/>
  <c r="BI532" i="1"/>
  <c r="BJ532" i="1"/>
  <c r="BJ866" i="1"/>
  <c r="BI866" i="1"/>
  <c r="BJ507" i="1"/>
  <c r="BI507" i="1"/>
  <c r="BI286" i="1"/>
  <c r="BJ286" i="1"/>
  <c r="BJ1002" i="1"/>
  <c r="BI1002" i="1"/>
  <c r="BJ521" i="1"/>
  <c r="BI521" i="1"/>
  <c r="BI849" i="1"/>
  <c r="BJ849" i="1"/>
  <c r="BJ542" i="1"/>
  <c r="BI542" i="1"/>
  <c r="BJ215" i="1"/>
  <c r="BI215" i="1"/>
  <c r="BI801" i="1"/>
  <c r="BJ801" i="1"/>
  <c r="BJ715" i="1"/>
  <c r="BI715" i="1"/>
  <c r="BJ90" i="1"/>
  <c r="BI90" i="1"/>
  <c r="BJ184" i="1"/>
  <c r="BI184" i="1"/>
  <c r="BJ151" i="1"/>
  <c r="BI151" i="1"/>
  <c r="BJ298" i="1"/>
  <c r="BI298" i="1"/>
  <c r="BJ290" i="1"/>
  <c r="BI290" i="1"/>
  <c r="BJ820" i="1"/>
  <c r="BI820" i="1"/>
  <c r="BJ201" i="1"/>
  <c r="BI201" i="1"/>
  <c r="BJ55" i="1"/>
  <c r="BI55" i="1"/>
  <c r="BI722" i="1"/>
  <c r="BJ722" i="1"/>
  <c r="BJ154" i="1"/>
  <c r="BI154" i="1"/>
  <c r="BJ845" i="1"/>
  <c r="BI845" i="1"/>
  <c r="BJ1287" i="1"/>
  <c r="BI1287" i="1"/>
  <c r="BJ1262" i="1"/>
  <c r="BI1262" i="1"/>
  <c r="BJ1175" i="1"/>
  <c r="BI1175" i="1"/>
  <c r="BJ1275" i="1"/>
  <c r="BI1275" i="1"/>
  <c r="BI1426" i="1"/>
  <c r="BJ1426" i="1"/>
  <c r="BJ1339" i="1"/>
  <c r="BI1339" i="1"/>
  <c r="BJ1350" i="1"/>
  <c r="BI1350" i="1"/>
  <c r="BJ1157" i="1"/>
  <c r="BI1157" i="1"/>
  <c r="BJ1067" i="1"/>
  <c r="BI1067" i="1"/>
  <c r="BJ1108" i="1"/>
  <c r="BI1108" i="1"/>
  <c r="BJ875" i="1"/>
  <c r="BI875" i="1"/>
  <c r="BJ930" i="1"/>
  <c r="BI930" i="1"/>
  <c r="BJ1261" i="1"/>
  <c r="BI1261" i="1"/>
  <c r="BI694" i="1"/>
  <c r="BJ694" i="1"/>
  <c r="BI553" i="1"/>
  <c r="BJ553" i="1"/>
  <c r="BJ950" i="1"/>
  <c r="BI950" i="1"/>
  <c r="BJ739" i="1"/>
  <c r="BI739" i="1"/>
  <c r="BI270" i="1"/>
  <c r="BJ270" i="1"/>
  <c r="BJ161" i="1"/>
  <c r="BI161" i="1"/>
  <c r="BJ346" i="1"/>
  <c r="BI346" i="1"/>
  <c r="BJ213" i="1"/>
  <c r="BI213" i="1"/>
  <c r="BI77" i="1"/>
  <c r="BJ77" i="1"/>
  <c r="BJ97" i="1"/>
  <c r="BI97" i="1"/>
  <c r="BJ571" i="1"/>
  <c r="BI571" i="1"/>
  <c r="BJ312" i="1"/>
  <c r="BI312" i="1"/>
  <c r="BJ218" i="1"/>
  <c r="BI218" i="1"/>
  <c r="BI560" i="1"/>
  <c r="BJ560" i="1"/>
  <c r="BI80" i="1"/>
  <c r="BJ80" i="1"/>
  <c r="BJ171" i="1"/>
  <c r="BI171" i="1"/>
  <c r="BJ195" i="1"/>
  <c r="BI195" i="1"/>
  <c r="BJ576" i="1"/>
  <c r="BI576" i="1"/>
  <c r="BJ234" i="1"/>
  <c r="BI234" i="1"/>
  <c r="BI136" i="1"/>
  <c r="BJ136" i="1"/>
  <c r="BJ456" i="1"/>
  <c r="BI456" i="1"/>
  <c r="BJ365" i="1"/>
  <c r="BI365" i="1"/>
  <c r="BJ179" i="1"/>
  <c r="BI179" i="1"/>
  <c r="BI148" i="1"/>
  <c r="BJ148" i="1"/>
  <c r="BI410" i="1"/>
  <c r="BJ410" i="1"/>
  <c r="BJ317" i="1"/>
  <c r="BI317" i="1"/>
  <c r="BI990" i="1"/>
  <c r="BJ990" i="1"/>
  <c r="BJ1273" i="1"/>
  <c r="BI1273" i="1"/>
  <c r="BJ1271" i="1"/>
  <c r="BI1271" i="1"/>
  <c r="BJ1395" i="1"/>
  <c r="BI1395" i="1"/>
  <c r="BJ1296" i="1"/>
  <c r="BI1296" i="1"/>
  <c r="BJ976" i="1"/>
  <c r="BI976" i="1"/>
  <c r="BJ982" i="1"/>
  <c r="BI982" i="1"/>
  <c r="BI1053" i="1"/>
  <c r="BJ1053" i="1"/>
  <c r="BI1179" i="1"/>
  <c r="BJ1179" i="1"/>
  <c r="BJ1226" i="1"/>
  <c r="BI1226" i="1"/>
  <c r="BJ870" i="1"/>
  <c r="BI870" i="1"/>
  <c r="BI256" i="1"/>
  <c r="BJ256" i="1"/>
  <c r="BJ941" i="1"/>
  <c r="BI941" i="1"/>
  <c r="BJ669" i="1"/>
  <c r="BI669" i="1"/>
  <c r="BJ789" i="1"/>
  <c r="BI789" i="1"/>
  <c r="BJ501" i="1"/>
  <c r="BI501" i="1"/>
  <c r="BJ204" i="1"/>
  <c r="BI204" i="1"/>
  <c r="BJ72" i="1"/>
  <c r="BI72" i="1"/>
  <c r="BJ248" i="1"/>
  <c r="BI248" i="1"/>
  <c r="BJ87" i="1"/>
  <c r="BI87" i="1"/>
  <c r="BI539" i="1"/>
  <c r="BJ539" i="1"/>
  <c r="BI772" i="1"/>
  <c r="BJ772" i="1"/>
  <c r="BJ60" i="1"/>
  <c r="BI60" i="1"/>
  <c r="BJ734" i="1"/>
  <c r="BI734" i="1"/>
  <c r="BJ332" i="1"/>
  <c r="BI332" i="1"/>
  <c r="BJ269" i="1"/>
  <c r="BI269" i="1"/>
  <c r="BJ441" i="1"/>
  <c r="BI441" i="1"/>
  <c r="BJ41" i="1"/>
  <c r="BI41" i="1"/>
  <c r="BJ359" i="1"/>
  <c r="BI359" i="1"/>
  <c r="BJ545" i="1"/>
  <c r="BI545" i="1"/>
  <c r="BJ190" i="1"/>
  <c r="BI190" i="1"/>
  <c r="BJ1259" i="1"/>
  <c r="BI1259" i="1"/>
  <c r="BI1349" i="1"/>
  <c r="BJ1349" i="1"/>
  <c r="BI1252" i="1"/>
  <c r="BJ1252" i="1"/>
  <c r="BI1293" i="1"/>
  <c r="BJ1293" i="1"/>
  <c r="BJ1364" i="1"/>
  <c r="BI1364" i="1"/>
  <c r="BJ1306" i="1"/>
  <c r="BI1306" i="1"/>
  <c r="BI1321" i="1"/>
  <c r="BJ1321" i="1"/>
  <c r="BJ1317" i="1"/>
  <c r="BI1317" i="1"/>
  <c r="BJ962" i="1"/>
  <c r="BI962" i="1"/>
  <c r="BI1182" i="1"/>
  <c r="BJ1182" i="1"/>
  <c r="BJ853" i="1"/>
  <c r="BI853" i="1"/>
  <c r="BJ1040" i="1"/>
  <c r="BI1040" i="1"/>
  <c r="BJ1089" i="1"/>
  <c r="BI1089" i="1"/>
  <c r="BJ848" i="1"/>
  <c r="BI848" i="1"/>
  <c r="BJ1074" i="1"/>
  <c r="BI1074" i="1"/>
  <c r="BJ1091" i="1"/>
  <c r="BI1091" i="1"/>
  <c r="BJ1203" i="1"/>
  <c r="BI1203" i="1"/>
  <c r="BI929" i="1"/>
  <c r="BJ929" i="1"/>
  <c r="BJ721" i="1"/>
  <c r="BI721" i="1"/>
  <c r="BJ618" i="1"/>
  <c r="BI618" i="1"/>
  <c r="BI786" i="1"/>
  <c r="BJ786" i="1"/>
  <c r="BJ447" i="1"/>
  <c r="BI447" i="1"/>
  <c r="BI242" i="1"/>
  <c r="BJ242" i="1"/>
  <c r="BI863" i="1"/>
  <c r="BJ863" i="1"/>
  <c r="BI486" i="1"/>
  <c r="BJ486" i="1"/>
  <c r="BJ340" i="1"/>
  <c r="BI340" i="1"/>
  <c r="BJ62" i="1"/>
  <c r="BI62" i="1"/>
  <c r="BJ67" i="1"/>
  <c r="BI67" i="1"/>
  <c r="BJ709" i="1"/>
  <c r="BI709" i="1"/>
  <c r="BJ699" i="1"/>
  <c r="BI699" i="1"/>
  <c r="BJ153" i="1"/>
  <c r="BI153" i="1"/>
  <c r="BJ223" i="1"/>
  <c r="BI223" i="1"/>
  <c r="BJ524" i="1"/>
  <c r="BI524" i="1"/>
  <c r="BJ112" i="1"/>
  <c r="BI112" i="1"/>
  <c r="BJ916" i="1"/>
  <c r="BI916" i="1"/>
  <c r="BJ212" i="1"/>
  <c r="BI212" i="1"/>
  <c r="BJ717" i="1"/>
  <c r="BI717" i="1"/>
  <c r="BJ31" i="1"/>
  <c r="BI31" i="1"/>
  <c r="BJ324" i="1"/>
  <c r="BI324" i="1"/>
  <c r="BJ1416" i="1"/>
  <c r="BI1416" i="1"/>
  <c r="BJ1392" i="1"/>
  <c r="BI1392" i="1"/>
  <c r="BI1419" i="1"/>
  <c r="BJ1419" i="1"/>
  <c r="BJ1373" i="1"/>
  <c r="BI1373" i="1"/>
  <c r="BI1265" i="1"/>
  <c r="BJ1265" i="1"/>
  <c r="BJ1294" i="1"/>
  <c r="BI1294" i="1"/>
  <c r="BI1391" i="1"/>
  <c r="BJ1391" i="1"/>
  <c r="BI1137" i="1"/>
  <c r="BJ1137" i="1"/>
  <c r="BJ948" i="1"/>
  <c r="BI948" i="1"/>
  <c r="BJ1269" i="1"/>
  <c r="BI1269" i="1"/>
  <c r="BI839" i="1"/>
  <c r="BJ839" i="1"/>
  <c r="BI1174" i="1"/>
  <c r="BJ1174" i="1"/>
  <c r="BJ1032" i="1"/>
  <c r="BI1032" i="1"/>
  <c r="BI1300" i="1"/>
  <c r="BJ1300" i="1"/>
  <c r="BJ829" i="1"/>
  <c r="BI829" i="1"/>
  <c r="BJ991" i="1"/>
  <c r="BI991" i="1"/>
  <c r="BJ955" i="1"/>
  <c r="BI955" i="1"/>
  <c r="BJ912" i="1"/>
  <c r="BI912" i="1"/>
  <c r="BJ719" i="1"/>
  <c r="BI719" i="1"/>
  <c r="BJ616" i="1"/>
  <c r="BI616" i="1"/>
  <c r="BJ725" i="1"/>
  <c r="BI725" i="1"/>
  <c r="BJ792" i="1"/>
  <c r="BI792" i="1"/>
  <c r="BJ934" i="1"/>
  <c r="BI934" i="1"/>
  <c r="BI228" i="1"/>
  <c r="BJ228" i="1"/>
  <c r="BJ857" i="1"/>
  <c r="BI857" i="1"/>
  <c r="BI758" i="1"/>
  <c r="BJ758" i="1"/>
  <c r="BJ846" i="1"/>
  <c r="BI846" i="1"/>
  <c r="BI119" i="1"/>
  <c r="BJ119" i="1"/>
  <c r="BJ469" i="1"/>
  <c r="BI469" i="1"/>
  <c r="BJ198" i="1"/>
  <c r="BI198" i="1"/>
  <c r="BJ47" i="1"/>
  <c r="BI47" i="1"/>
  <c r="BJ400" i="1"/>
  <c r="BI400" i="1"/>
  <c r="BJ187" i="1"/>
  <c r="BI187" i="1"/>
  <c r="BJ528" i="1"/>
  <c r="BI528" i="1"/>
  <c r="BI263" i="1"/>
  <c r="BJ263" i="1"/>
  <c r="BJ455" i="1"/>
  <c r="BI455" i="1"/>
  <c r="BI1004" i="1"/>
  <c r="BJ1004" i="1"/>
  <c r="BJ175" i="1"/>
  <c r="BI175" i="1"/>
  <c r="BJ395" i="1"/>
  <c r="BI395" i="1"/>
  <c r="BJ50" i="1"/>
  <c r="BI50" i="1"/>
  <c r="BJ485" i="1"/>
  <c r="BI485" i="1"/>
  <c r="BJ217" i="1"/>
  <c r="BI217" i="1"/>
  <c r="BJ720" i="1"/>
  <c r="BI720" i="1"/>
  <c r="BI504" i="1"/>
  <c r="BJ504" i="1"/>
  <c r="BI313" i="1"/>
  <c r="BJ313" i="1"/>
  <c r="BJ93" i="1"/>
  <c r="BI93" i="1"/>
  <c r="BJ563" i="1"/>
  <c r="BI563" i="1"/>
  <c r="BJ1402" i="1"/>
  <c r="BI1402" i="1"/>
  <c r="BJ1278" i="1"/>
  <c r="BI1278" i="1"/>
  <c r="BJ1248" i="1"/>
  <c r="BI1248" i="1"/>
  <c r="BI1363" i="1"/>
  <c r="BJ1363" i="1"/>
  <c r="BJ1245" i="1"/>
  <c r="BI1245" i="1"/>
  <c r="BJ1125" i="1"/>
  <c r="BI1125" i="1"/>
  <c r="BI825" i="1"/>
  <c r="BJ825" i="1"/>
  <c r="BJ1162" i="1"/>
  <c r="BI1162" i="1"/>
  <c r="BI1007" i="1"/>
  <c r="BJ1007" i="1"/>
  <c r="BJ827" i="1"/>
  <c r="BI827" i="1"/>
  <c r="BJ480" i="1"/>
  <c r="BI480" i="1"/>
  <c r="BI867" i="1"/>
  <c r="BJ867" i="1"/>
  <c r="BI828" i="1"/>
  <c r="BJ828" i="1"/>
  <c r="BJ926" i="1"/>
  <c r="BI926" i="1"/>
  <c r="BI430" i="1"/>
  <c r="BJ430" i="1"/>
  <c r="BI214" i="1"/>
  <c r="BJ214" i="1"/>
  <c r="BJ637" i="1"/>
  <c r="BI637" i="1"/>
  <c r="BJ32" i="1"/>
  <c r="BI32" i="1"/>
  <c r="BJ42" i="1"/>
  <c r="BI42" i="1"/>
  <c r="BJ185" i="1"/>
  <c r="BI185" i="1"/>
  <c r="BJ35" i="1"/>
  <c r="BI35" i="1"/>
  <c r="BJ259" i="1"/>
  <c r="BI259" i="1"/>
  <c r="BI655" i="1"/>
  <c r="BJ655" i="1"/>
  <c r="BJ381" i="1"/>
  <c r="BI381" i="1"/>
  <c r="BI123" i="1"/>
  <c r="BJ123" i="1"/>
  <c r="BI651" i="1"/>
  <c r="BJ651" i="1"/>
  <c r="BJ334" i="1"/>
  <c r="BI334" i="1"/>
  <c r="BI771" i="1"/>
  <c r="BJ771" i="1"/>
  <c r="BJ459" i="1"/>
  <c r="BI459" i="1"/>
  <c r="BJ1006" i="1"/>
  <c r="BI1006" i="1"/>
  <c r="BJ1023" i="1"/>
  <c r="BI1023" i="1"/>
  <c r="BJ65" i="1"/>
  <c r="BI65" i="1"/>
  <c r="BJ841" i="1"/>
  <c r="BI841" i="1"/>
  <c r="BJ421" i="1"/>
  <c r="BI421" i="1"/>
  <c r="BJ497" i="1"/>
  <c r="BI497" i="1"/>
  <c r="BJ289" i="1"/>
  <c r="BI289" i="1"/>
  <c r="BI730" i="1"/>
  <c r="BJ730" i="1"/>
  <c r="BJ137" i="1"/>
  <c r="BI137" i="1"/>
  <c r="BJ306" i="1"/>
  <c r="BI306" i="1"/>
  <c r="BJ1427" i="1"/>
  <c r="BI1427" i="1"/>
  <c r="BJ1388" i="1"/>
  <c r="BI1388" i="1"/>
  <c r="BJ1345" i="1"/>
  <c r="BI1345" i="1"/>
  <c r="BJ1401" i="1"/>
  <c r="BI1401" i="1"/>
  <c r="BJ1422" i="1"/>
  <c r="BI1422" i="1"/>
  <c r="BJ1257" i="1"/>
  <c r="BI1257" i="1"/>
  <c r="BI1356" i="1"/>
  <c r="BJ1356" i="1"/>
  <c r="BJ1119" i="1"/>
  <c r="BI1119" i="1"/>
  <c r="BJ811" i="1"/>
  <c r="BI811" i="1"/>
  <c r="BI1160" i="1"/>
  <c r="BJ1160" i="1"/>
  <c r="BI1164" i="1"/>
  <c r="BJ1164" i="1"/>
  <c r="BI983" i="1"/>
  <c r="BJ983" i="1"/>
  <c r="BJ1022" i="1"/>
  <c r="BI1022" i="1"/>
  <c r="BI466" i="1"/>
  <c r="BJ466" i="1"/>
  <c r="BI1048" i="1"/>
  <c r="BJ1048" i="1"/>
  <c r="BI700" i="1"/>
  <c r="BJ700" i="1"/>
  <c r="BI646" i="1"/>
  <c r="BJ646" i="1"/>
  <c r="BJ773" i="1"/>
  <c r="BI773" i="1"/>
  <c r="BJ908" i="1"/>
  <c r="BI908" i="1"/>
  <c r="BJ632" i="1"/>
  <c r="BI632" i="1"/>
  <c r="BI417" i="1"/>
  <c r="BJ417" i="1"/>
  <c r="BI200" i="1"/>
  <c r="BJ200" i="1"/>
  <c r="BJ831" i="1"/>
  <c r="BI831" i="1"/>
  <c r="BJ438" i="1"/>
  <c r="BI438" i="1"/>
  <c r="BJ707" i="1"/>
  <c r="BI707" i="1"/>
  <c r="BI14" i="1"/>
  <c r="BJ14" i="1"/>
  <c r="BJ176" i="1"/>
  <c r="BI176" i="1"/>
  <c r="BJ30" i="1"/>
  <c r="BI30" i="1"/>
  <c r="BI689" i="1"/>
  <c r="BJ689" i="1"/>
  <c r="BJ514" i="1"/>
  <c r="BI514" i="1"/>
  <c r="BJ130" i="1"/>
  <c r="BI130" i="1"/>
  <c r="BJ147" i="1"/>
  <c r="BI147" i="1"/>
  <c r="BJ20" i="1"/>
  <c r="BI20" i="1"/>
  <c r="BJ345" i="1"/>
  <c r="BI345" i="1"/>
  <c r="BJ609" i="1"/>
  <c r="BI609" i="1"/>
  <c r="BI92" i="1"/>
  <c r="BJ92" i="1"/>
  <c r="BJ162" i="1"/>
  <c r="BI162" i="1"/>
  <c r="BJ450" i="1"/>
  <c r="BI450" i="1"/>
  <c r="BJ206" i="1"/>
  <c r="BI206" i="1"/>
  <c r="BJ245" i="1"/>
  <c r="BI245" i="1"/>
  <c r="BI45" i="1"/>
  <c r="BJ45" i="1"/>
  <c r="BJ389" i="1"/>
  <c r="BI389" i="1"/>
  <c r="BI17" i="1"/>
  <c r="BJ17" i="1"/>
  <c r="BI525" i="1"/>
  <c r="BJ525" i="1"/>
  <c r="BJ1413" i="1"/>
  <c r="BI1413" i="1"/>
  <c r="BJ1374" i="1"/>
  <c r="BI1374" i="1"/>
  <c r="BJ1380" i="1"/>
  <c r="BI1380" i="1"/>
  <c r="BJ1341" i="1"/>
  <c r="BI1341" i="1"/>
  <c r="BJ1378" i="1"/>
  <c r="BI1378" i="1"/>
  <c r="BI1251" i="1"/>
  <c r="BJ1251" i="1"/>
  <c r="BJ1213" i="1"/>
  <c r="BI1213" i="1"/>
  <c r="BI1178" i="1"/>
  <c r="BJ1178" i="1"/>
  <c r="BI1348" i="1"/>
  <c r="BJ1348" i="1"/>
  <c r="BJ1219" i="1"/>
  <c r="BI1219" i="1"/>
  <c r="BJ797" i="1"/>
  <c r="BI797" i="1"/>
  <c r="BI1150" i="1"/>
  <c r="BJ1150" i="1"/>
  <c r="BJ1224" i="1"/>
  <c r="BI1224" i="1"/>
  <c r="BJ1046" i="1"/>
  <c r="BI1046" i="1"/>
  <c r="BJ971" i="1"/>
  <c r="BI971" i="1"/>
  <c r="BJ452" i="1"/>
  <c r="BI452" i="1"/>
  <c r="BI1015" i="1"/>
  <c r="BJ1015" i="1"/>
  <c r="BI1071" i="1"/>
  <c r="BJ1071" i="1"/>
  <c r="BI631" i="1"/>
  <c r="BJ631" i="1"/>
  <c r="BJ1191" i="1"/>
  <c r="BI1191" i="1"/>
  <c r="BJ590" i="1"/>
  <c r="BI590" i="1"/>
  <c r="BI979" i="1"/>
  <c r="BJ979" i="1"/>
  <c r="BI642" i="1"/>
  <c r="BJ642" i="1"/>
  <c r="BI1084" i="1"/>
  <c r="BJ1084" i="1"/>
  <c r="BJ759" i="1"/>
  <c r="BI759" i="1"/>
  <c r="BJ623" i="1"/>
  <c r="BI623" i="1"/>
  <c r="BI1205" i="1"/>
  <c r="BJ1205" i="1"/>
  <c r="BI511" i="1"/>
  <c r="BJ511" i="1"/>
  <c r="BJ404" i="1"/>
  <c r="BI404" i="1"/>
  <c r="BI186" i="1"/>
  <c r="BJ186" i="1"/>
  <c r="BJ331" i="1"/>
  <c r="BI331" i="1"/>
  <c r="BI6" i="1"/>
  <c r="BJ6" i="1"/>
  <c r="BJ22" i="1"/>
  <c r="BI22" i="1"/>
  <c r="BI821" i="1"/>
  <c r="BJ821" i="1"/>
  <c r="BJ284" i="1"/>
  <c r="BI284" i="1"/>
  <c r="BI46" i="1"/>
  <c r="BJ46" i="1"/>
  <c r="BJ595" i="1"/>
  <c r="BI595" i="1"/>
  <c r="BJ321" i="1"/>
  <c r="BI321" i="1"/>
  <c r="BJ761" i="1"/>
  <c r="BI761" i="1"/>
  <c r="BI454" i="1"/>
  <c r="BJ454" i="1"/>
  <c r="BJ142" i="1"/>
  <c r="BI142" i="1"/>
  <c r="BJ98" i="1"/>
  <c r="BI98" i="1"/>
  <c r="BI909" i="1"/>
  <c r="BJ909" i="1"/>
  <c r="BJ634" i="1"/>
  <c r="BI634" i="1"/>
  <c r="BJ199" i="1"/>
  <c r="BI199" i="1"/>
  <c r="BJ680" i="1"/>
  <c r="BI680" i="1"/>
  <c r="BJ156" i="1"/>
  <c r="BI156" i="1"/>
  <c r="BJ133" i="1"/>
  <c r="BI133" i="1"/>
  <c r="BJ1385" i="1"/>
  <c r="BI1385" i="1"/>
  <c r="BJ1360" i="1"/>
  <c r="BI1360" i="1"/>
  <c r="BI1376" i="1"/>
  <c r="BJ1376" i="1"/>
  <c r="BJ1397" i="1"/>
  <c r="BI1397" i="1"/>
  <c r="BJ1324" i="1"/>
  <c r="BI1324" i="1"/>
  <c r="BJ1247" i="1"/>
  <c r="BI1247" i="1"/>
  <c r="BI1342" i="1"/>
  <c r="BJ1342" i="1"/>
  <c r="BI1135" i="1"/>
  <c r="BJ1135" i="1"/>
  <c r="BJ1198" i="1"/>
  <c r="BI1198" i="1"/>
  <c r="BJ1132" i="1"/>
  <c r="BI1132" i="1"/>
  <c r="BJ1075" i="1"/>
  <c r="BI1075" i="1"/>
  <c r="BJ783" i="1"/>
  <c r="BI783" i="1"/>
  <c r="BJ1038" i="1"/>
  <c r="BI1038" i="1"/>
  <c r="BI1095" i="1"/>
  <c r="BJ1095" i="1"/>
  <c r="BJ1367" i="1"/>
  <c r="BI1367" i="1"/>
  <c r="BI997" i="1"/>
  <c r="BJ997" i="1"/>
  <c r="BI842" i="1"/>
  <c r="BJ842" i="1"/>
  <c r="BI814" i="1"/>
  <c r="BJ814" i="1"/>
  <c r="BI688" i="1"/>
  <c r="BJ688" i="1"/>
  <c r="BJ577" i="1"/>
  <c r="BI577" i="1"/>
  <c r="BJ1234" i="1"/>
  <c r="BI1234" i="1"/>
  <c r="BI610" i="1"/>
  <c r="BJ610" i="1"/>
  <c r="BI383" i="1"/>
  <c r="BJ383" i="1"/>
  <c r="BI172" i="1"/>
  <c r="BJ172" i="1"/>
  <c r="BJ292" i="1"/>
  <c r="BI292" i="1"/>
  <c r="BJ165" i="1"/>
  <c r="BI165" i="1"/>
  <c r="BJ573" i="1"/>
  <c r="BI573" i="1"/>
  <c r="BJ366" i="1"/>
  <c r="BI366" i="1"/>
  <c r="BJ170" i="1"/>
  <c r="BI170" i="1"/>
  <c r="BJ9" i="1"/>
  <c r="BI9" i="1"/>
  <c r="BI617" i="1"/>
  <c r="BJ617" i="1"/>
  <c r="BI224" i="1"/>
  <c r="BJ224" i="1"/>
  <c r="BJ378" i="1"/>
  <c r="BI378" i="1"/>
  <c r="BJ1037" i="1"/>
  <c r="BI1037" i="1"/>
  <c r="BJ254" i="1"/>
  <c r="BI254" i="1"/>
  <c r="BJ145" i="1"/>
  <c r="BI145" i="1"/>
  <c r="BJ16" i="1"/>
  <c r="BI16" i="1"/>
  <c r="BJ343" i="1"/>
  <c r="BI343" i="1"/>
  <c r="BJ100" i="1"/>
  <c r="BI100" i="1"/>
  <c r="BJ182" i="1"/>
  <c r="BI182" i="1"/>
  <c r="BJ260" i="1"/>
  <c r="BI260" i="1"/>
  <c r="BJ111" i="1"/>
  <c r="BI111" i="1"/>
  <c r="BI893" i="1"/>
  <c r="BJ893" i="1"/>
  <c r="BJ804" i="1"/>
  <c r="BI804" i="1"/>
  <c r="BJ1019" i="1"/>
  <c r="BI1019" i="1"/>
  <c r="BJ675" i="1"/>
  <c r="BI675" i="1"/>
  <c r="BJ568" i="1"/>
  <c r="BI568" i="1"/>
  <c r="BJ586" i="1"/>
  <c r="BI586" i="1"/>
  <c r="BI1156" i="1"/>
  <c r="BJ1156" i="1"/>
  <c r="BJ584" i="1"/>
  <c r="BI584" i="1"/>
  <c r="BI356" i="1"/>
  <c r="BJ356" i="1"/>
  <c r="BI158" i="1"/>
  <c r="BJ158" i="1"/>
  <c r="BJ351" i="1"/>
  <c r="BI351" i="1"/>
  <c r="BJ159" i="1"/>
  <c r="BI159" i="1"/>
  <c r="BJ935" i="1"/>
  <c r="BI935" i="1"/>
  <c r="BJ407" i="1"/>
  <c r="BI407" i="1"/>
  <c r="BJ209" i="1"/>
  <c r="BI209" i="1"/>
  <c r="BJ818" i="1"/>
  <c r="BI818" i="1"/>
  <c r="BJ868" i="1"/>
  <c r="BI868" i="1"/>
  <c r="BJ88" i="1"/>
  <c r="BI88" i="1"/>
  <c r="BI38" i="1"/>
  <c r="BJ38" i="1"/>
  <c r="BJ593" i="1"/>
  <c r="BI593" i="1"/>
  <c r="BI293" i="1"/>
  <c r="BJ293" i="1"/>
  <c r="BJ74" i="1"/>
  <c r="BI74" i="1"/>
  <c r="BI108" i="1"/>
  <c r="BJ108" i="1"/>
  <c r="BI546" i="1"/>
  <c r="BJ546" i="1"/>
  <c r="BJ140" i="1"/>
  <c r="BI140" i="1"/>
  <c r="BJ326" i="1"/>
  <c r="BI326" i="1"/>
  <c r="BI107" i="1"/>
  <c r="BJ107" i="1"/>
  <c r="BJ238" i="1"/>
  <c r="BI238" i="1"/>
  <c r="BJ51" i="1"/>
  <c r="BI51" i="1"/>
  <c r="BI580" i="1"/>
  <c r="BJ580" i="1"/>
  <c r="BJ103" i="1"/>
  <c r="BI103" i="1"/>
  <c r="BJ1346" i="1"/>
  <c r="BI1346" i="1"/>
  <c r="BI1307" i="1"/>
  <c r="BJ1307" i="1"/>
  <c r="BJ1313" i="1"/>
  <c r="BI1313" i="1"/>
  <c r="BI1151" i="1"/>
  <c r="BJ1151" i="1"/>
  <c r="BJ1077" i="1"/>
  <c r="BI1077" i="1"/>
  <c r="BJ1192" i="1"/>
  <c r="BI1192" i="1"/>
  <c r="BI1370" i="1"/>
  <c r="BJ1370" i="1"/>
  <c r="BJ1387" i="1"/>
  <c r="BI1387" i="1"/>
  <c r="BJ1336" i="1"/>
  <c r="BI1336" i="1"/>
  <c r="BJ1357" i="1"/>
  <c r="BI1357" i="1"/>
  <c r="BJ1332" i="1"/>
  <c r="BI1332" i="1"/>
  <c r="BI1335" i="1"/>
  <c r="BJ1335" i="1"/>
  <c r="BJ1238" i="1"/>
  <c r="BI1238" i="1"/>
  <c r="BJ1167" i="1"/>
  <c r="BI1167" i="1"/>
  <c r="BJ1061" i="1"/>
  <c r="BI1061" i="1"/>
  <c r="BJ1303" i="1"/>
  <c r="BI1303" i="1"/>
  <c r="BI1113" i="1"/>
  <c r="BJ1113" i="1"/>
  <c r="BJ755" i="1"/>
  <c r="BI755" i="1"/>
  <c r="BI1016" i="1"/>
  <c r="BJ1016" i="1"/>
  <c r="BI1085" i="1"/>
  <c r="BJ1085" i="1"/>
  <c r="BJ899" i="1"/>
  <c r="BI899" i="1"/>
  <c r="BI800" i="1"/>
  <c r="BJ800" i="1"/>
  <c r="BJ1064" i="1"/>
  <c r="BI1064" i="1"/>
  <c r="BI603" i="1"/>
  <c r="BJ603" i="1"/>
  <c r="BI1099" i="1"/>
  <c r="BJ1099" i="1"/>
  <c r="BJ671" i="1"/>
  <c r="BI671" i="1"/>
  <c r="BJ566" i="1"/>
  <c r="BI566" i="1"/>
  <c r="BJ1222" i="1"/>
  <c r="BI1222" i="1"/>
  <c r="BJ726" i="1"/>
  <c r="BI726" i="1"/>
  <c r="BJ663" i="1"/>
  <c r="BI663" i="1"/>
  <c r="BI342" i="1"/>
  <c r="BJ342" i="1"/>
  <c r="BI567" i="1"/>
  <c r="BJ567" i="1"/>
  <c r="BI1033" i="1"/>
  <c r="BJ1033" i="1"/>
  <c r="BJ884" i="1"/>
  <c r="BI884" i="1"/>
  <c r="BI856" i="1"/>
  <c r="BJ856" i="1"/>
  <c r="BJ329" i="1"/>
  <c r="BI329" i="1"/>
  <c r="BJ157" i="1"/>
  <c r="BI157" i="1"/>
  <c r="BJ604" i="1"/>
  <c r="BI604" i="1"/>
  <c r="BJ394" i="1"/>
  <c r="BI394" i="1"/>
  <c r="BJ257" i="1"/>
  <c r="BI257" i="1"/>
  <c r="BJ132" i="1"/>
  <c r="BI132" i="1"/>
  <c r="BJ8" i="1"/>
  <c r="BI8" i="1"/>
  <c r="BJ34" i="1"/>
  <c r="BI34" i="1"/>
  <c r="BJ106" i="1"/>
  <c r="BI106" i="1"/>
  <c r="BJ173" i="1"/>
  <c r="BI173" i="1"/>
  <c r="BJ892" i="1"/>
  <c r="BI892" i="1"/>
  <c r="BJ423" i="1"/>
  <c r="BI423" i="1"/>
  <c r="BJ118" i="1"/>
  <c r="BI118" i="1"/>
  <c r="BI13" i="1"/>
  <c r="BJ13" i="1"/>
  <c r="BJ255" i="1"/>
  <c r="BI255" i="1"/>
  <c r="BI923" i="1"/>
  <c r="BJ923" i="1"/>
  <c r="BJ391" i="1"/>
  <c r="BI391" i="1"/>
  <c r="BJ1371" i="1"/>
  <c r="BI1371" i="1"/>
  <c r="BI1314" i="1"/>
  <c r="BJ1314" i="1"/>
  <c r="BJ1331" i="1"/>
  <c r="BI1331" i="1"/>
  <c r="BJ769" i="1"/>
  <c r="BI769" i="1"/>
  <c r="BI951" i="1"/>
  <c r="BJ951" i="1"/>
  <c r="BI744" i="1"/>
  <c r="BJ744" i="1"/>
  <c r="BJ1343" i="1"/>
  <c r="BI1343" i="1"/>
  <c r="BI1318" i="1"/>
  <c r="BJ1318" i="1"/>
  <c r="BI1283" i="1"/>
  <c r="BJ1283" i="1"/>
  <c r="BJ1366" i="1"/>
  <c r="BI1366" i="1"/>
  <c r="BJ1212" i="1"/>
  <c r="BI1212" i="1"/>
  <c r="BI1029" i="1"/>
  <c r="BJ1029" i="1"/>
  <c r="BI1272" i="1"/>
  <c r="BJ1272" i="1"/>
  <c r="BJ1060" i="1"/>
  <c r="BI1060" i="1"/>
  <c r="BJ975" i="1"/>
  <c r="BI975" i="1"/>
  <c r="BJ980" i="1"/>
  <c r="BI980" i="1"/>
  <c r="BI1057" i="1"/>
  <c r="BJ1057" i="1"/>
  <c r="BJ998" i="1"/>
  <c r="BI998" i="1"/>
  <c r="BI886" i="1"/>
  <c r="BJ886" i="1"/>
  <c r="BI328" i="1"/>
  <c r="BJ328" i="1"/>
  <c r="BI751" i="1"/>
  <c r="BJ751" i="1"/>
  <c r="BJ139" i="1"/>
  <c r="BI139" i="1"/>
  <c r="BJ327" i="1"/>
  <c r="BI327" i="1"/>
  <c r="BI144" i="1"/>
  <c r="BJ144" i="1"/>
  <c r="BJ371" i="1"/>
  <c r="BI371" i="1"/>
  <c r="BJ102" i="1"/>
  <c r="BI102" i="1"/>
  <c r="BJ483" i="1"/>
  <c r="BI483" i="1"/>
  <c r="BJ181" i="1"/>
  <c r="BI181" i="1"/>
  <c r="BJ399" i="1"/>
  <c r="BI399" i="1"/>
  <c r="BJ757" i="1"/>
  <c r="BI757" i="1"/>
  <c r="BJ408" i="1"/>
  <c r="BI408" i="1"/>
  <c r="BJ4" i="1"/>
  <c r="BI4" i="1"/>
  <c r="BJ433" i="1"/>
  <c r="BI433" i="1"/>
  <c r="BJ70" i="1"/>
  <c r="BI70" i="1"/>
  <c r="BJ554" i="1"/>
  <c r="BI554" i="1"/>
  <c r="BJ168" i="1"/>
  <c r="BI168" i="1"/>
  <c r="BJ500" i="1"/>
  <c r="BI500" i="1"/>
  <c r="BI122" i="1"/>
  <c r="BJ122" i="1"/>
  <c r="BJ105" i="1"/>
  <c r="BI105" i="1"/>
</calcChain>
</file>

<file path=xl/sharedStrings.xml><?xml version="1.0" encoding="utf-8"?>
<sst xmlns="http://schemas.openxmlformats.org/spreadsheetml/2006/main" count="45986" uniqueCount="8594">
  <si>
    <t>id_new</t>
  </si>
  <si>
    <t>identifier</t>
  </si>
  <si>
    <t>Density-based clustering (ε=0.55)</t>
  </si>
  <si>
    <t>Density-based clustering (ε=0.59)</t>
  </si>
  <si>
    <t>Kmeans (n=7)</t>
  </si>
  <si>
    <t>evolutionary_order</t>
  </si>
  <si>
    <t>major_group</t>
  </si>
  <si>
    <t>sub_group</t>
  </si>
  <si>
    <t>cysteine_group</t>
  </si>
  <si>
    <t>taxon_numerical</t>
  </si>
  <si>
    <t>taxon_of_interest</t>
  </si>
  <si>
    <t>family</t>
  </si>
  <si>
    <t>genus</t>
  </si>
  <si>
    <t>species</t>
  </si>
  <si>
    <t>taxon_id</t>
  </si>
  <si>
    <t>data_origin</t>
  </si>
  <si>
    <t>db</t>
  </si>
  <si>
    <t>name</t>
  </si>
  <si>
    <t>name_infered_activity</t>
  </si>
  <si>
    <t>uniprot_id</t>
  </si>
  <si>
    <t>uniprot_entry</t>
  </si>
  <si>
    <t>genbank_id</t>
  </si>
  <si>
    <t>refseq_id</t>
  </si>
  <si>
    <t>gi_number</t>
  </si>
  <si>
    <t>genomic_id</t>
  </si>
  <si>
    <t>zhang_subfamily</t>
  </si>
  <si>
    <t>zhang_toxinType</t>
  </si>
  <si>
    <t>zhang_conformation</t>
  </si>
  <si>
    <t>ritu_class</t>
  </si>
  <si>
    <t>activity</t>
  </si>
  <si>
    <t>receptor</t>
  </si>
  <si>
    <t>groups</t>
  </si>
  <si>
    <t>representative</t>
  </si>
  <si>
    <t>membran_prediction</t>
  </si>
  <si>
    <t>seq_start</t>
  </si>
  <si>
    <t>full_seq</t>
  </si>
  <si>
    <t>mature_seq</t>
  </si>
  <si>
    <t>number_cysteines</t>
  </si>
  <si>
    <t>Canonical cysteine 1 (pos 45)</t>
  </si>
  <si>
    <t>Canonical cysteine 2 (pos 48)</t>
  </si>
  <si>
    <t>Canonical cysteine 3 (pos 63)</t>
  </si>
  <si>
    <t>Canonical cysteine 4 (pos 75)</t>
  </si>
  <si>
    <t>Canonical cysteine 5 (pos 83)</t>
  </si>
  <si>
    <t>Canonical cysteine 6 (pos 111)</t>
  </si>
  <si>
    <t>Canonical cysteine 7 (pos 117)</t>
  </si>
  <si>
    <t>Canonical cysteine 8 (pos 147)</t>
  </si>
  <si>
    <t>Canonical cysteine  9 (pos 148)</t>
  </si>
  <si>
    <t>Canonical cysteine 10 (pos 154)</t>
  </si>
  <si>
    <t>Dimeric Toxins A subunit (pos 98)</t>
  </si>
  <si>
    <t>Dimeric Toxins B subunit (pos 58)</t>
  </si>
  <si>
    <t>Long chain cysteine 1 (pos 89)</t>
  </si>
  <si>
    <t>Long chain cysteine 2 (pos 93)</t>
  </si>
  <si>
    <t>S-type cytotoxin (pos )</t>
  </si>
  <si>
    <t>P-type cytotoxin (pos )</t>
  </si>
  <si>
    <t>Basal</t>
  </si>
  <si>
    <t>Dimeric</t>
  </si>
  <si>
    <t>Derived</t>
  </si>
  <si>
    <t>Short-chain</t>
  </si>
  <si>
    <t>Long-chain</t>
  </si>
  <si>
    <t>Non-standard</t>
  </si>
  <si>
    <t>S-type</t>
  </si>
  <si>
    <t>P-type</t>
  </si>
  <si>
    <t>0444</t>
  </si>
  <si>
    <t>SP|P01385|Acanthophis_antarcticus</t>
  </si>
  <si>
    <t>Elapidae</t>
  </si>
  <si>
    <t>Acanthophis</t>
  </si>
  <si>
    <t>Acanthophis antarcticus</t>
  </si>
  <si>
    <t>8605</t>
  </si>
  <si>
    <t>original</t>
  </si>
  <si>
    <t>SP</t>
  </si>
  <si>
    <t>Alpha-elapitoxin-Aa2b</t>
  </si>
  <si>
    <t>Alpha-elapitoxin</t>
  </si>
  <si>
    <t>P01385</t>
  </si>
  <si>
    <t>3L21_ACAAN</t>
  </si>
  <si>
    <t>128920</t>
  </si>
  <si>
    <t>class2c</t>
  </si>
  <si>
    <t>Secreted</t>
  </si>
  <si>
    <t>VICYRGYNNPQTCPPGENVCFTRTWCDAFCSSRGKVVELGCAATCPIVKSYNEVKCCSTDKCNPFPVRPRRPP</t>
  </si>
  <si>
    <t>C</t>
  </si>
  <si>
    <t>G</t>
  </si>
  <si>
    <t>-</t>
  </si>
  <si>
    <t>D</t>
  </si>
  <si>
    <t>S</t>
  </si>
  <si>
    <t>0447</t>
  </si>
  <si>
    <t>SP|P01434|Acanthophis_antarcticus</t>
  </si>
  <si>
    <t>Short neurotoxin 1</t>
  </si>
  <si>
    <t>Short neurotoxin</t>
  </si>
  <si>
    <t>P01434</t>
  </si>
  <si>
    <t>3S11_ACAAN</t>
  </si>
  <si>
    <t>MQCCNQQSSQPKTTTTCPGGVSSCYKKTWRDHRGTIIERGCGCPRVKPGIRLICCKTDECNN</t>
  </si>
  <si>
    <t>Q</t>
  </si>
  <si>
    <t>P</t>
  </si>
  <si>
    <t>R</t>
  </si>
  <si>
    <t>H</t>
  </si>
  <si>
    <t>0445</t>
  </si>
  <si>
    <t>SP|P0DKW9|Acanthophis_antarcticus</t>
  </si>
  <si>
    <t>Alpha-elapitoxin-Aa2e</t>
  </si>
  <si>
    <t>P0DKW9</t>
  </si>
  <si>
    <t>3L22E_ACAAN</t>
  </si>
  <si>
    <t>VICYVGYNNPQTCPPGGNVCFTKTWCDARCHQLGKRVEMGCATTCPKVNRGVDIKCCSTDKCNPFPKTTPPWKRPRGKP</t>
  </si>
  <si>
    <t>0446</t>
  </si>
  <si>
    <t>SP|P34073|Acanthophis_antarcticus</t>
  </si>
  <si>
    <t>Alpha-elapitoxin-Aa2d</t>
  </si>
  <si>
    <t>P34073</t>
  </si>
  <si>
    <t>3L2D_ACAAN</t>
  </si>
  <si>
    <t>464289</t>
  </si>
  <si>
    <t>class2b</t>
  </si>
  <si>
    <t>VICYRKYTNNVKTCPDGENVCYTKMWCDGFCTSRGKVVELGCAATCPIRKPGNEVKCCSTNKCNHPPKRKKRRP</t>
  </si>
  <si>
    <t>K</t>
  </si>
  <si>
    <t>T</t>
  </si>
  <si>
    <t>0448</t>
  </si>
  <si>
    <t>TR|R4FI70|Acanthophis_wellsi</t>
  </si>
  <si>
    <t>Acanthophis wellsi</t>
  </si>
  <si>
    <t>239747</t>
  </si>
  <si>
    <t>paper_ritu</t>
  </si>
  <si>
    <t>TR</t>
  </si>
  <si>
    <t>R4FI70</t>
  </si>
  <si>
    <t>R4FI70_9SAUR</t>
  </si>
  <si>
    <t>GAGZ01000006</t>
  </si>
  <si>
    <t>476538176</t>
  </si>
  <si>
    <t>class2d</t>
  </si>
  <si>
    <t>MKTLLLTLVVVTILCLDVGDSVICYLGYNYAQPCPPGENVCFTKTWCDGRCPQLGKRVEMGCAATCPKVKRGVDIKCCSTDKCNPFPLSPRGKP</t>
  </si>
  <si>
    <t>VICYLGYNYAQPCPPGENVCFTKTWCDGRCPQLGKRVEMGCAATCPKVKRGVDIKCCSTDKCNPFPLSPRGKP</t>
  </si>
  <si>
    <t>0449</t>
  </si>
  <si>
    <t>TR|R4FI75|Acanthophis_wellsi</t>
  </si>
  <si>
    <t>R4FI75</t>
  </si>
  <si>
    <t>R4FI75_9SAUR</t>
  </si>
  <si>
    <t>GAGZ01000004</t>
  </si>
  <si>
    <t>476538180</t>
  </si>
  <si>
    <t>class1a</t>
  </si>
  <si>
    <t>MKTLLLTLVVVTIVCLDLGYTKTCFKTPYVKSEPCPPGQDLCYTKTWCDAFCSIRGKVIELGCAATCPPAEPKKDIKCCSTDNCNTHP</t>
  </si>
  <si>
    <t>KTCFKTPYVKSEPCPPGQDLCYTKTWCDAFCSIRGKVIELGCAATCPPAEPKKDIKCCSTDNCNTHP</t>
  </si>
  <si>
    <t>Y</t>
  </si>
  <si>
    <t>0455</t>
  </si>
  <si>
    <t>TR|R4G2D7|Acanthophis_wellsi</t>
  </si>
  <si>
    <t>paper_zhang</t>
  </si>
  <si>
    <t>R4G2D7</t>
  </si>
  <si>
    <t>R4G2D7_9SAUR</t>
  </si>
  <si>
    <t>GAGZ01000012</t>
  </si>
  <si>
    <t>MKTLLLTLVVVTIVCLDLVYTMQCCNQQSSQPKTTTTCPGGVSSCYKKTWRDHRGLRIERGCGCPHVKPGIWLLCCKTDECNN</t>
  </si>
  <si>
    <t>MQCCNQQSSQPKTTTTCPGGVSSCYKKTWRDHRGLRIERGCGCPHVKPGIWLLCCKTDECNN</t>
  </si>
  <si>
    <t>0450</t>
  </si>
  <si>
    <t>TR|R4G2D8|Acanthophis_wellsi</t>
  </si>
  <si>
    <t>R4G2D8</t>
  </si>
  <si>
    <t>R4G2D8_9SAUR</t>
  </si>
  <si>
    <t>GAGZ01000007</t>
  </si>
  <si>
    <t>476538174</t>
  </si>
  <si>
    <t>class3a</t>
  </si>
  <si>
    <t>MKTLLLTLVVVTILCLDVGESVICYLGYNNPQTCPPGENVCFTKTWCDARCSQLGKRVEMGCAATCPKVKPGVDIKCCSTDKCNPFPKTTPPWERPRGKP</t>
  </si>
  <si>
    <t>VICYLGYNNPQTCPPGENVCFTKTWCDARCSQLGKRVEMGCAATCPKVKPGVDIKCCSTDKCNPFPKTTPPWERPRGKP</t>
  </si>
  <si>
    <t>0451</t>
  </si>
  <si>
    <t>TR|R4G2D9|Acanthophis_wellsi</t>
  </si>
  <si>
    <t>R4G2D9</t>
  </si>
  <si>
    <t>R4G2D9_9SAUR</t>
  </si>
  <si>
    <t>GAGZ01000002</t>
  </si>
  <si>
    <t>476538184</t>
  </si>
  <si>
    <t>MKTLLLTLVVVTILCLDLGDSVICYLGYNNPQTCPPGENVCFTRTWCDAFCSSRGKVVELGCAATCPIPKSYQDVKCCSTDKCNPFPVRPRRRP</t>
  </si>
  <si>
    <t>VICYLGYNNPQTCPPGENVCFTRTWCDAFCSSRGKVVELGCAATCPIPKSYQDVKCCSTDKCNPFPVRPRRRP</t>
  </si>
  <si>
    <t>0456</t>
  </si>
  <si>
    <t>TR|R4G2P2|Acanthophis_wellsi</t>
  </si>
  <si>
    <t>R4G2P2</t>
  </si>
  <si>
    <t>R4G2P2_9SAUR</t>
  </si>
  <si>
    <t>GAGZ01000011</t>
  </si>
  <si>
    <t>MKTLLLTLVVVTIVCLDLGYTMQCYNHPLLQDKTIITCAFGVSSCFKKTWKVQRETMIERGCGCPNVKPGVRLTCCKTDKCNN</t>
  </si>
  <si>
    <t>MQCYNHPLLQDKTIITCAFGVSSCFKKTWKVQRETMIERGCGCPNVKPGVRLTCCKTDKCNN</t>
  </si>
  <si>
    <t>L</t>
  </si>
  <si>
    <t>V</t>
  </si>
  <si>
    <t>0452</t>
  </si>
  <si>
    <t>TR|R4G2P6|Acanthophis_wellsi</t>
  </si>
  <si>
    <t>R4G2P6</t>
  </si>
  <si>
    <t>R4G2P6_9SAUR</t>
  </si>
  <si>
    <t>GAGZ01000001</t>
  </si>
  <si>
    <t>476538186</t>
  </si>
  <si>
    <t>MKTLLLTLVVVTILCLDLGYTMTCFKTPYVKSEPCPPGENVCVTKTWCDAFCSIRGKVIELGCAATCPPAEPKKDIKCCSTDNCNTHP</t>
  </si>
  <si>
    <t>MTCFKTPYVKSEPCPPGENVCVTKTWCDAFCSIRGKVIELGCAATCPPAEPKKDIKCCSTDNCNTHP</t>
  </si>
  <si>
    <t>0453</t>
  </si>
  <si>
    <t>TR|R4G7E7|Acanthophis_wellsi</t>
  </si>
  <si>
    <t>R4G7E7</t>
  </si>
  <si>
    <t>R4G7E7_9SAUR</t>
  </si>
  <si>
    <t>GAGZ01000008</t>
  </si>
  <si>
    <t>476538172</t>
  </si>
  <si>
    <t>MKTLLLTLVVVTIVCLDLGESVICYLGYNYAQTCPPGENVCFTKTWCDARCGLLGKRVEMGCAATCPKVKPGVDIKCCETDKCNPFPKTTPPWERPRGKP</t>
  </si>
  <si>
    <t>VICYLGYNYAQTCPPGENVCFTKTWCDARCGLLGKRVEMGCAATCPKVKPGVDIKCCETDKCNPFPKTTPPWERPRGKP</t>
  </si>
  <si>
    <t>0454</t>
  </si>
  <si>
    <t>TR|R4G7E8|Acanthophis_wellsi</t>
  </si>
  <si>
    <t>R4G7E8</t>
  </si>
  <si>
    <t>R4G7E8_9SAUR</t>
  </si>
  <si>
    <t>GAGZ01000003</t>
  </si>
  <si>
    <t>476538182</t>
  </si>
  <si>
    <t>MKTLLLTLVVVTILCLDLGDSVICYLGYNNPQTCPPGENVCFTRTWCDSFCSSRGKVVELGCAATCPIPKSYQDVKCCSTDKCNPFPVRPRRRP</t>
  </si>
  <si>
    <t>VICYLGYNNPQTCPPGENVCFTRTWCDSFCSSRGKVVELGCAATCPIPKSYQDVKCCSTDKCNPFPVRPRRRP</t>
  </si>
  <si>
    <t>0195</t>
  </si>
  <si>
    <t>TR|A0A193CHL3|Ahaetulla_prasina</t>
  </si>
  <si>
    <t>Colubrid non-standard C #8 -&gt; Y</t>
  </si>
  <si>
    <t>Colubridae</t>
  </si>
  <si>
    <t>Ahaetulla</t>
  </si>
  <si>
    <t>Ahaetulla prasina</t>
  </si>
  <si>
    <t>499056</t>
  </si>
  <si>
    <t>A0A193CHL3</t>
  </si>
  <si>
    <t>A0A193CHL3_9SAUR</t>
  </si>
  <si>
    <t>MKTLLLALVVVAFVFLDSGYTLICQSCDEQGCPRDEHCSEEQNLCFERWNKNDMFGTNIVRGCTDTYAAPGENEKVTYCAFDRCNW</t>
  </si>
  <si>
    <t>LICQSCDEQGCPRDEHCSEEQNLCFERWNKNDMFGTNIVRGCTDTYAAPGENEKVTYCAFDRCNW</t>
  </si>
  <si>
    <t>E</t>
  </si>
  <si>
    <t>N</t>
  </si>
  <si>
    <t>M</t>
  </si>
  <si>
    <t>0198</t>
  </si>
  <si>
    <t>TR|A0A193CHL5|Ahaetulla_prasina</t>
  </si>
  <si>
    <t>Plesiotypic</t>
  </si>
  <si>
    <t>A0A193CHL5</t>
  </si>
  <si>
    <t>A0A193CHL5_9SAUR</t>
  </si>
  <si>
    <t>KU666926</t>
  </si>
  <si>
    <t>MKTLLLALAVVAFVCPDSVNPVVCLQCNSKTYWKCLSPKNCPAGENICYFLRKYDGTSLTDWVKGCAKKCPIPKAGETVKCCMKKGCLYRSFEVE</t>
  </si>
  <si>
    <t>VVCLQCNSKTYWKCLSPKNCPAGENICYFLRKYDGTSLTDWVKGCAKKCPIPKAGETVKCCMKKGCLYRSFEVE</t>
  </si>
  <si>
    <t>0196</t>
  </si>
  <si>
    <t>TR|A0A346CLY6|Ahaetulla_prasina</t>
  </si>
  <si>
    <t>A0A346CLY6</t>
  </si>
  <si>
    <t>A0A346CLY6_9SAUR</t>
  </si>
  <si>
    <t>LRCHSCTEPPCMGHEQCSEGQNLCFEKRYQGDMLGLRTVKGCTDTCADPGEKEIVTYCKSDRCN</t>
  </si>
  <si>
    <t>0197</t>
  </si>
  <si>
    <t>TR|A0A346CLY7|Ahaetulla_prasina</t>
  </si>
  <si>
    <t>A0A346CLY7</t>
  </si>
  <si>
    <t>A0A346CLY7_9SAUR</t>
  </si>
  <si>
    <t>LICQSCDEQGCPRDEHCSEEQNLCFERWNKNDMFGTNTVRGCTDTCAAPGENEKVTYCAFDRCNW</t>
  </si>
  <si>
    <t>0199</t>
  </si>
  <si>
    <t>TR|A0A346CLY8|Ahaetulla_prasina</t>
  </si>
  <si>
    <t>A0A346CLY8</t>
  </si>
  <si>
    <t>A0A346CLY8_9SAUR</t>
  </si>
  <si>
    <t>NPVVCLQCNSKTYWKCLSPKNCPAGENICYFLWKYEGTLITDWVRGCASECPIPKAGETVECCKKNECIVKCSEAE</t>
  </si>
  <si>
    <t>0200</t>
  </si>
  <si>
    <t>TR|A0A346CLZ0|Ahaetulla_prasina</t>
  </si>
  <si>
    <t>A0A346CLZ0</t>
  </si>
  <si>
    <t>A0A346CLZ0_9SAUR</t>
  </si>
  <si>
    <t>NPLACPQCDASSAAKCLLPMECPAGENICYFLRKYDGTSLTDWVKGCAKKCPIPKAGETVECCKKNECIVKCSEAE</t>
  </si>
  <si>
    <t>A</t>
  </si>
  <si>
    <t>0201</t>
  </si>
  <si>
    <t>TR|A0A346CLZ1|Ahaetulla_prasina</t>
  </si>
  <si>
    <t>A0A346CLZ1</t>
  </si>
  <si>
    <t>A0A346CLZ1_9SAUR</t>
  </si>
  <si>
    <t>NPLACPQCDASSAAKCLLPMECPAGENICYFLRKYDGTSLTDWVKGCAKKCPIPKAGETVKCCMKKGCLYRSFEVE</t>
  </si>
  <si>
    <t>0202</t>
  </si>
  <si>
    <t>TR|A0A346CM15|Ahaetulla_prasina</t>
  </si>
  <si>
    <t>A0A346CM15</t>
  </si>
  <si>
    <t>A0A346CM15_9SAUR</t>
  </si>
  <si>
    <t>NPLACPQCDASSAAKCLLPMECPAGENICYFLWKYEGTLITDWVRGCASECPIPKAGETVECCKKNECIVKCSEAE</t>
  </si>
  <si>
    <t>0203</t>
  </si>
  <si>
    <t>TR|A0A346CM25|Ahaetulla_prasina</t>
  </si>
  <si>
    <t>A0A346CM25</t>
  </si>
  <si>
    <t>A0A346CM25_9SAUR</t>
  </si>
  <si>
    <t>NPLACPQCDASSAAKCLLPMECPAGENICYFLWKYEGTLITDWVRGCASECPILKAGETVECCKKNECIVKCSEAE</t>
  </si>
  <si>
    <t>0457</t>
  </si>
  <si>
    <t>SP|P19958|Aipysurus_laevis</t>
  </si>
  <si>
    <t>Aipysurus</t>
  </si>
  <si>
    <t>Aipysurus laevis</t>
  </si>
  <si>
    <t>8678</t>
  </si>
  <si>
    <t>Short neurotoxin C</t>
  </si>
  <si>
    <t>P19958</t>
  </si>
  <si>
    <t>3S13_AIPLA</t>
  </si>
  <si>
    <t>LTCCNQQSSQPKTTTDCADNSCYKKTWKDHRGTRIERGCGCPQVKPGIKLECCKTNECNN</t>
  </si>
  <si>
    <t>0458</t>
  </si>
  <si>
    <t>SP|P19959|Aipysurus_laevis</t>
  </si>
  <si>
    <t>Short neurotoxin B</t>
  </si>
  <si>
    <t>P19959</t>
  </si>
  <si>
    <t>3S12_AIPLA</t>
  </si>
  <si>
    <t>MKTLLLTLVVVTIVCLDLGYTLTCCNQQSSQPKTTTDCADNSCYKMTWRDHRGTRIERGCGCPQVKPGIKLECCKTNECNN</t>
  </si>
  <si>
    <t>LTCCNQQSSQPKTTTDCADNSCYKMTWRDHRGTRIERGCGCPQVKPGIKLECCKTNECNN</t>
  </si>
  <si>
    <t>0459</t>
  </si>
  <si>
    <t>SP|P19960|Aipysurus_laevis</t>
  </si>
  <si>
    <t>Short neurotoxin D</t>
  </si>
  <si>
    <t>P19960</t>
  </si>
  <si>
    <t>3S14_AIPLA</t>
  </si>
  <si>
    <t>X13372</t>
  </si>
  <si>
    <t>MKTLLLTLVVVTIVCLDLGYTLTCCNQQSSQPKTTTDCADDSCYKKTWKDHRGTRIERGCGCPQVKPGIKLECCKTNECNN</t>
  </si>
  <si>
    <t>LTCCNQQSSQPKTTTDCADDSCYKKTWKDHRGTRIERGCGCPQVKPGIKLECCKTNECNN</t>
  </si>
  <si>
    <t>0460</t>
  </si>
  <si>
    <t>SP|P32879|Aipysurus_laevis</t>
  </si>
  <si>
    <t>Short neurotoxin A</t>
  </si>
  <si>
    <t>P32879</t>
  </si>
  <si>
    <t>3S11_AIPLA</t>
  </si>
  <si>
    <t>LTCCNQQSSQPKTTTDCADNSCYKKTWQDHRGTRIERGCGCPQVKPGIKLECCKTNECNN</t>
  </si>
  <si>
    <t>0063</t>
  </si>
  <si>
    <t>None|Alsi_9|Alligator_sinensis</t>
  </si>
  <si>
    <t>Ly-6</t>
  </si>
  <si>
    <t>Ly6E</t>
  </si>
  <si>
    <t>Crocodylia</t>
  </si>
  <si>
    <t>Alligatoridae</t>
  </si>
  <si>
    <t>Alligator</t>
  </si>
  <si>
    <t>Alligator sinensis</t>
  </si>
  <si>
    <t>38654</t>
  </si>
  <si>
    <t>Alsi_9</t>
  </si>
  <si>
    <t>MRTMLVVLLAAALCMGQAHALYCFTCEWESSNWKCLNLTKCTDEDSFCVTNIAAIDVVGWKLGKKINKKCSPHCPDSNVHMGIASFSTSCCKSSLCNLFAIPTSKSPPQ</t>
  </si>
  <si>
    <t>LYCFTCEWESSNWKCLNLTKCTDEDSFCVTNIAAIDVVGWKLGKKINKKCSPHCPDSNVHMGIASFSTSCCKSSLCNLFAIPTSKSPPQ</t>
  </si>
  <si>
    <t>I</t>
  </si>
  <si>
    <t>0058</t>
  </si>
  <si>
    <t>None|Alsi_4|Alligator_sinensis</t>
  </si>
  <si>
    <t>Ly6H</t>
  </si>
  <si>
    <t>Alsi_4</t>
  </si>
  <si>
    <t>Membrane</t>
  </si>
  <si>
    <t>MKAFLIVLLVAVLWAGRAFSLRCHVCSTKNGSCSNPTNCSKTDFYCTTLSNGLNSSMYFLEKNCSSVCPLSTRQPFLSCCRTDLCNGANGMRLGCFALVMCIFASFFGASVRTGV</t>
  </si>
  <si>
    <t>LRCHVCSTKNGSCSNPTNCSKTDFYCTTLSNGLNSSMYFLEKNCSSVCPLSTRQPFLSCCRTDLCNGANGMRLGCFALVMCIFASFFGASVRTGV</t>
  </si>
  <si>
    <t>0057</t>
  </si>
  <si>
    <t>None|Alsi_3|Alligator_sinensis</t>
  </si>
  <si>
    <t>LYPD2</t>
  </si>
  <si>
    <t>Alsi_3</t>
  </si>
  <si>
    <t>MRDSGSRVADLHKMKMLLAALLLAVVYTELAQSLTCYTCHEPITTSECTMIRNCSSNETMCKTTLYSREDVYPYLGDSTVTKMCAPRCVPSDVDGIGITRPVTCCNTDLCNSDGAASLQASSVVVGLTTTALCMLLRTGLSWSPVGEELWR</t>
  </si>
  <si>
    <t>LTCYTCHEPITTSECTMIRNCSSNETMCKTTLYSREDVYPYLGDSTVTKMCAPRCVPSDVDGIGITRPVTCCNTDLCNSDGAASLQASSVVVGLTTTALCMLLRTGLSWSPVGEELWR</t>
  </si>
  <si>
    <t>0054</t>
  </si>
  <si>
    <t>None|Alsi_1|Alligator_sinensis</t>
  </si>
  <si>
    <t>PSCA</t>
  </si>
  <si>
    <t>Alsi_1</t>
  </si>
  <si>
    <t>MKVFLVILLAAILCIESGFALKCRTCSAKTNNADCQASTNCPANSTDCKTELYVPVVGGWKVIKKQCSSSCTNSTEDFYVFKQKIFCCSTDDCNTNGVGRMESSSMVMAVGIAASVTCFLLTSRL</t>
  </si>
  <si>
    <t>LKCRTCSAKTNNADCQASTNCPANSTDCKTELYVPVVGGWKVIKKQCSSSCTNSTEDFYVFKQKIFCCSTDDCNTNGVGRMESSSMVMAVGIAASVTCFLLTSRL</t>
  </si>
  <si>
    <t>0059</t>
  </si>
  <si>
    <t>None|Alsi_5|Alligator_sinensis</t>
  </si>
  <si>
    <t>Reptilian Ly6 group 1</t>
  </si>
  <si>
    <t>Alsi_5</t>
  </si>
  <si>
    <t>MKAFLFALLAAVLCVEPAHLLVCFTCNDASSNWACLTPVACSDGENHCVTTYFSASVGSQSGQTISKGCASICPNAGINLGIAAASVTCCDSFLCNISGASGVKASYTVMATGILASIIYILQVGV</t>
  </si>
  <si>
    <t>LVCFTCNDASSNWACLTPVACSDGENHCVTTYFSASVGSQSGQTISKGCASICPNAGINLGIAAASVTCCDSFLCNISGASGVKASYTVMATGILASIIYILQVGV</t>
  </si>
  <si>
    <t>0061</t>
  </si>
  <si>
    <t>None|Alsi_7|Alligator_sinensis</t>
  </si>
  <si>
    <t>Reptilian Ly6 group 2</t>
  </si>
  <si>
    <t>Alsi_7</t>
  </si>
  <si>
    <t>MKLLLVALVAAALWAKPADSLTCYVCDKEESNWNCLKPQTCAKEDKYCVTTHSTVGLGKDKEPRISKYCSALCPETNLNIGIASFSASCCETFLCNISGASSVKTSYTVMAAGILASLLYVLRAGL</t>
  </si>
  <si>
    <t>LTCYVCDKEESNWNCLKPQTCAKEDKYCVTTHSTVGLGKDKEPRISKYCSALCPETNLNIGIASFSASCCETFLCNISGASSVKTSYTVMAAGILASLLYVLRAGL</t>
  </si>
  <si>
    <t>0062</t>
  </si>
  <si>
    <t>None|Alsi_8|Alligator_sinensis</t>
  </si>
  <si>
    <t>Alsi_8</t>
  </si>
  <si>
    <t>MMKASLLALLAAVLCVDLGYSLRCYVCNEEPSNLNCLASKECASHEKYCMTTYVSGGLRNEKDFRITKKCAADCSKSDVNLGVSSISTNCCDTWLCNISGASSVKTSFVVMAFGVLASFLCVLRVGL</t>
  </si>
  <si>
    <t>LRCYVCNEEPSNLNCLASKECASHEKYCMTTYVSGGLRNEKDFRITKKCAADCSKSDVNLGVSSISTNCCDTWLCNISGASSVKTSFVVMAFGVLASFLCVLRVGL</t>
  </si>
  <si>
    <t>0060</t>
  </si>
  <si>
    <t>None|Alsi_6|Alligator_sinensis</t>
  </si>
  <si>
    <t>Reptilian Ly6 group 3</t>
  </si>
  <si>
    <t>Alsi_6</t>
  </si>
  <si>
    <t>MKTFLVVLLAAILCIERASSLMCYTCDSERYRKNCLSTITTCNDNDRYCVILRKNIGTYRKRPKYITTKMCSQECPEMSTKQNRTSTRVFCCDKPLCNASGDSSTRNSYVMLSLGTLASFIYILRSGP</t>
  </si>
  <si>
    <t>LMCYTCDSERYRKNCLSTITTCNDNDRYCVILRKNIGTYRKRPKYITTKMCSQECPEMSTKQNRTSTRVFCCDKPLCNASGDSSTRNSYVMLSLGTLASFIYILRSGP</t>
  </si>
  <si>
    <t>0055</t>
  </si>
  <si>
    <t>None|Alsi_10|Alligator_sinensis</t>
  </si>
  <si>
    <t>Reptilian Ly6 group 6</t>
  </si>
  <si>
    <t>Alsi_10</t>
  </si>
  <si>
    <t>MKPFLTVLLTAVLYAEQANALICYTCNAQPSNDLCMVADDCPNNAKYCGTTVVMNPPGFSSGIRISKMCMVMCQETRQNNGSMSTTCCHTDYCNYNSAATSGISAAVLVAAFLASSLHLLSWTGP</t>
  </si>
  <si>
    <t>LICYTCNAQPSNDLCMVADDCPNNAKYCGTTVVMNPPGFSSGIRISKMCMVMCQETRQNNGSMSTTCCHTDYCNYNSAATSGISAAVLVAAFLASSLHLLSWTGP</t>
  </si>
  <si>
    <t>0056</t>
  </si>
  <si>
    <t>None|Alsi_2|Alligator_sinensis</t>
  </si>
  <si>
    <t>SLURP1</t>
  </si>
  <si>
    <t>Alsi_2</t>
  </si>
  <si>
    <t>MKAFLVVLVVASACVQPARSLQCYTCRAPTDIRRCTRIATCKPNELACRTTELSVDSGYPFFGNITITRGCSSNCVPSSPWGIGVKHPVSCCYTDLCNSNPNGVVGLKANHAVLGITAAVLCILAKAPL</t>
  </si>
  <si>
    <t>LQCYTCRAPTDIRRCTRIATCKPNELACRTTELSVDSGYPFFGNITITRGCSSNCVPSSPWGIGVKHPVSCCYTDLCNSNPNGVVGLKANHAVLGITAAVLCILAKAPL</t>
  </si>
  <si>
    <t>0090</t>
  </si>
  <si>
    <t>None|Anca_3|Anolis_carolinensis</t>
  </si>
  <si>
    <t>Iguania</t>
  </si>
  <si>
    <t>Dactyloidae</t>
  </si>
  <si>
    <t>Anolis</t>
  </si>
  <si>
    <t>Anolis carolinensis</t>
  </si>
  <si>
    <t>28377</t>
  </si>
  <si>
    <t>Anca_3</t>
  </si>
  <si>
    <t>MEKNLARSKMLFSVLLAAISYTTFVEALQCYSCKELTTASQCMTIVNCSAEDTMCKTTMYSLEDVYPFLGDSTVTRACSTKCEPSDVDGIGTTRPVTCCFTDLCNFDGATSIQMSYILLGSSIASFFILLGYQW</t>
  </si>
  <si>
    <t>LQCYSCKELTTASQCMTIVNCSAEDTMCKTTMYSLEDVYPFLGDSTVTRACSTKCEPSDVDGIGTTRPVTCCFTDLCNFDGATSIQMSYILLGSSIASFFILLGYQW</t>
  </si>
  <si>
    <t>0087</t>
  </si>
  <si>
    <t>None|Anca_1|Anolis_carolinensis</t>
  </si>
  <si>
    <t>Anca_1</t>
  </si>
  <si>
    <t>MKVLLICVLAGSFFIEPTGSLRCYTCNTQVNNANCQAMVNCEGNAKACKTDVVGVVGLFNVISKECSSDCEPYFKDFTVGKRNISCCAADLCNVNGAQGFGTNYKAQASLALFTSLASLLLRS</t>
  </si>
  <si>
    <t>LRCYTCNTQVNNANCQAMVNCEGNAKACKTDVVGVVGLFNVISKECSSDCEPYFKDFTVGKRNISCCAADLCNVNGAQGFGTNYKAQASLALFTSLASLLLRS</t>
  </si>
  <si>
    <t>0091</t>
  </si>
  <si>
    <t>None|Anca_5|Anolis_carolinensis</t>
  </si>
  <si>
    <t>Anca_5</t>
  </si>
  <si>
    <t>MKAALALLLASCLCVERAFSLVCWACDGAESNWGCWRWQFCSSDDNYCATTYIGGGIGQYSSQSISKGCVPVCPQAGINIGIAAASVKCCSSFLCNISGASSVQANHLVLAAGILASFLYLFGQRL</t>
  </si>
  <si>
    <t>LVCWACDGAESNWGCWRWQFCSSDDNYCATTYIGGGIGQYSSQSISKGCVPVCPQAGINIGIAAASVKCCSSFLCNISGASSVQANHLVLAAGILASFLYLFGQRL</t>
  </si>
  <si>
    <t>0092</t>
  </si>
  <si>
    <t>None|Anca_6|Anolis_carolinensis</t>
  </si>
  <si>
    <t>Reptilian Ly6 group 1-2</t>
  </si>
  <si>
    <t>Anca_6</t>
  </si>
  <si>
    <t>MKASFAALIAALLCVERVSALMCFTCDNAESNWDCLSMKSCADTDKYCMTKYFSGGVGNSHKQSISKGCSATCPQGGIDLGVMAFSMKCCESSLCNTSGAISVKSSTLMLAVGTLASLFYIFGARL</t>
  </si>
  <si>
    <t>LMCFTCDNAESNWDCLSMKSCADTDKYCMTKYFSGGVGNSHKQSISKGCSATCPQGGIDLGVMAFSMKCCESSLCNTSGAISVKSSTLMLAVGTLASLFYIFGARL</t>
  </si>
  <si>
    <t>0094</t>
  </si>
  <si>
    <t>None|Anca_8|Anolis_carolinensis</t>
  </si>
  <si>
    <t>Anca_8</t>
  </si>
  <si>
    <t>MKAASFLVSLLVTFAVCTQIAQALVCFTCEDQTSNWACLRMTICPKEEKRCITVGTVSGTGNKSNVLITKKCARSCPSERDFPNRTLNSIFCCENAWCNIGRPK</t>
  </si>
  <si>
    <t>LVCFTCEDQTSNWACLRMTICPKEEKRCITVGTVSGTGNKSNVLITKKCARSCPSERDFPNRTLNSIFCCENAWCNIGRPK</t>
  </si>
  <si>
    <t>0088</t>
  </si>
  <si>
    <t>None|Anca_10|Anolis_carolinensis</t>
  </si>
  <si>
    <t>Reptilian Ly6 group 4</t>
  </si>
  <si>
    <t>Anca_10</t>
  </si>
  <si>
    <t>MKTLCIALFVVAVLVGEGYSLWCYRCEEEPSNWNCMKMVKCDEMDKYCSTTVTTTRNGENTTYRLSKKCAPHCTAKFSDTSSGSTSTSCCENSLCNISGASSVKTNGAMVTFGILASLFYIFRSGL</t>
  </si>
  <si>
    <t>LWCYRCEEEPSNWNCMKMVKCDEMDKYCSTTVTTTRNGENTTYRLSKKCAPHCTAKFSDTSSGSTSTSCCENSLCNISGASSVKTNGAMVTFGILASLFYIFRSGL</t>
  </si>
  <si>
    <t>0095</t>
  </si>
  <si>
    <t>None|Anca_9|Anolis_carolinensis</t>
  </si>
  <si>
    <t>Anca_9</t>
  </si>
  <si>
    <t>MMKVLCIASLLVAIACLDKGHCLWCYQCEDEPSNQNCLKMAKCAKADKFCVTTVIAAGRGQSSEQQITKACSPNCTEHKVDTGIASVATRCCTSSFCNFEGE</t>
  </si>
  <si>
    <t>LWCYQCEDEPSNQNCLKMAKCAKADKFCVTTVIAAGRGQSSEQQITKACSPNCTEHKVDTGIASVATRCCTSSFCNFEGE</t>
  </si>
  <si>
    <t>0096</t>
  </si>
  <si>
    <t>None|Anca_4|Anolis_carolinensis</t>
  </si>
  <si>
    <t>Reptilian Ly6 group 5</t>
  </si>
  <si>
    <t>Pre-3FTx</t>
  </si>
  <si>
    <t>Anca_4</t>
  </si>
  <si>
    <t>MATLPVFLLTIALVLSLECFSCNVSKYIGCTVVVNCTTTEAYCMMRTATTTDGFIIEQGCVEVCPVAVTTWPVLYTYICCQENYCNSAASTRKSISLFTIVIFTKAYAVLEL</t>
  </si>
  <si>
    <t>LECFSCNVSKYIGCTVVVNCTTTEAYCMMRTATTTDGFIIEQGCVEVCPVAVTTWPVLYTYICCQENYCNSAASTRKSISLFTIVIFTKAYAVLEL</t>
  </si>
  <si>
    <t>0093</t>
  </si>
  <si>
    <t>None|Anca_7|Anolis_carolinensis</t>
  </si>
  <si>
    <t>Reptilian Ly6 group 7</t>
  </si>
  <si>
    <t>Anca_7</t>
  </si>
  <si>
    <t>MKSLAVVLLVAATLCVERASSLSCYRCENVKFHQNCTQHRCSDMDQYCVSLYSESPGKDTFISKWCSAVCPTVYTEIKGAKTGFKSACCKTDYCNSGGPSSVKTSYALMATAALASFFCILRTGF</t>
  </si>
  <si>
    <t>LSCYRCENVKFHQNCTQHRCSDMDQYCVSLYSESPGKDTFISKWCSAVCPTVYTEIKGAKTGFKSACCKTDYCNSGGPSSVKTSYALMATAALASFFCILRTGF</t>
  </si>
  <si>
    <t>0089</t>
  </si>
  <si>
    <t>None|Anca_2|Anolis_carolinensis</t>
  </si>
  <si>
    <t>Anca_2</t>
  </si>
  <si>
    <t>MNVILAALLTFLASMELAHALKCYTCKRPTDLGKCVSITNCSAEMTACRTTVLSLDTGYPFFGNVSVEKSCSKDCKPSDPDSLGERHPDYCCYTDLCNVGAGSEVSAIVSTTTVAVTLALALLWTGL</t>
  </si>
  <si>
    <t>LKCYTCKRPTDLGKCVSITNCSAEMTACRTTVLSLDTGYPFFGNVSVEKSCSKDCKPSDPDSLGERHPDYCCYTDLCNVGAGSEVSAIVSTTTVAVTLALALLWTGL</t>
  </si>
  <si>
    <t>0479</t>
  </si>
  <si>
    <t>SP|P19003|Aspidelaps_scutatus</t>
  </si>
  <si>
    <t>P-type cytotoxin</t>
  </si>
  <si>
    <t>Aspidelaps</t>
  </si>
  <si>
    <t>Aspidelaps scutatus</t>
  </si>
  <si>
    <t>8607</t>
  </si>
  <si>
    <t>Cytotoxin homolog S3C2</t>
  </si>
  <si>
    <t>Cytotoxin</t>
  </si>
  <si>
    <t>P19003</t>
  </si>
  <si>
    <t>3SOG_ASPSC</t>
  </si>
  <si>
    <t>RKCLNTPLPLFYKTCPEGKDLCYKMNFKLLPKKLSIKRGCTDTCPKSSLLVKVVCCDTDKCNK</t>
  </si>
  <si>
    <t>0480</t>
  </si>
  <si>
    <t>SP|P19004|Aspidelaps_scutatus</t>
  </si>
  <si>
    <t>Cytotoxin homolog S4C8</t>
  </si>
  <si>
    <t>P19004</t>
  </si>
  <si>
    <t>3SOD_ASPSC</t>
  </si>
  <si>
    <t>RKCFNSPGRLVSKPCPEGNNLCYKMSNRMYPPGFNVRRGCAETCPRRNRLLEVVCCCDTDNCNK</t>
  </si>
  <si>
    <t>0465</t>
  </si>
  <si>
    <t>SP|P25670|Aspidelaps_scutatus</t>
  </si>
  <si>
    <t>Long neurotoxin 1</t>
  </si>
  <si>
    <t>Long neurotoxin</t>
  </si>
  <si>
    <t>P25670</t>
  </si>
  <si>
    <t>3L21_ASPSC</t>
  </si>
  <si>
    <t>128921</t>
  </si>
  <si>
    <t>class2a</t>
  </si>
  <si>
    <t>RICYIAPYDHKTCAAGENICYLKAWCDAWCSSRGKKLEFGCAATCPTVKPGVDISCCDTDNCNPHPKL</t>
  </si>
  <si>
    <t>0469</t>
  </si>
  <si>
    <t>NCBI|ASPSC_GHOC01000373.1_C401_153|Aspidelaps_scutatus</t>
  </si>
  <si>
    <t>Cobra+ 8-cysteine clade in plesiotypics</t>
  </si>
  <si>
    <t>NCBI</t>
  </si>
  <si>
    <t>GHOC01000373</t>
  </si>
  <si>
    <t>FKCFTTSSGKSETCPNGQNICYEVGWIEHQGMRIKKGCDASCPEFSSHFQSLLCCRIENCNQ</t>
  </si>
  <si>
    <t>0475</t>
  </si>
  <si>
    <t>NCBI|ASPSC_GHOC01001197.1_C406_203|Aspidelaps_scutatus</t>
  </si>
  <si>
    <t>GHOC01001197</t>
  </si>
  <si>
    <t>FHLGYTRKCLNTPLPLIHETCPKGKNLCYKMTFRFWPLKLSKRGCTAACRGSNRVAKIVCCNTDNCNK</t>
  </si>
  <si>
    <t>F</t>
  </si>
  <si>
    <t>0476</t>
  </si>
  <si>
    <t>NCBI|ASPSC_GHOC01001435.1_C398_174|Aspidelaps_scutatus</t>
  </si>
  <si>
    <t>GHOC01001435</t>
  </si>
  <si>
    <t>VVLTIVCLDLGYTRKCLNTPLPLIYKTCPEGKDLCYKMNFKLLPKKLSIKRGCTDTCPKSSLLVKVVCCDTDKCN</t>
  </si>
  <si>
    <t>0468</t>
  </si>
  <si>
    <t>NCBI|ASPSC_GHOC01000196.1_C418_209|Aspidelaps_scutatus</t>
  </si>
  <si>
    <t>GHOC01000196</t>
  </si>
  <si>
    <t>CLDLGYTRKCFNSPGRLVSKPCPEGNNLCYKMSNRMYPPGFNVRRGCAETCPRRNKLLEVVCCDTDNCNK</t>
  </si>
  <si>
    <t>0473</t>
  </si>
  <si>
    <t>NCBI|ASPSC_GHOC01000868.1_C426_214|Aspidelaps_scutatus</t>
  </si>
  <si>
    <t>GHOC01000868</t>
  </si>
  <si>
    <t>CLDLGYTLTCVKERSIYGDTFETCSAGQNLCFRRWHLVYPRKYDITRGCAATCPTAENNDTIDCCSADKCN</t>
  </si>
  <si>
    <t>0474</t>
  </si>
  <si>
    <t>NCBI|ASPSC_GHOC01001195.1_C374_120|Aspidelaps_scutatus</t>
  </si>
  <si>
    <t>GHOC01001195</t>
  </si>
  <si>
    <t>LICVKERFLFSETTETCPDGQNICFNQGHLIYPGKYERTRGCAATCPILKTRDVIYCCSTDKCN</t>
  </si>
  <si>
    <t>0466</t>
  </si>
  <si>
    <t>NCBI|ASPSC_GHOC01002299.1_C248_45|Aspidelaps_scutatus</t>
  </si>
  <si>
    <t>GHOC01002299</t>
  </si>
  <si>
    <t>CLDLGYTRRCKICNFHNCRVGEDNRCPDGENTCFKKSWNTYRGLRIDRGCAATCPTVKPGVNIVCCST</t>
  </si>
  <si>
    <t>0477</t>
  </si>
  <si>
    <t>NCBI|ASPSC_GHOC01001478.1_C367_110|Aspidelaps_scutatus</t>
  </si>
  <si>
    <t>GHOC01001478</t>
  </si>
  <si>
    <t>RLCLTDYSIFSETIEICPDGHNFCFKKFPKGITRLPWVIRGCAATCPKAEAKVYVDCCARDKCNR</t>
  </si>
  <si>
    <t>0467</t>
  </si>
  <si>
    <t>NCBI|ASPSC_GHOC01000043.1_C425_180|Aspidelaps_scutatus</t>
  </si>
  <si>
    <t>GHOC01000043</t>
  </si>
  <si>
    <t>MQCHNQQSSQPPTTTCCSGGESNCYKKQWSDTRGIIIERGCGCPRVKKGIKLHCCTTEKCN</t>
  </si>
  <si>
    <t>0470</t>
  </si>
  <si>
    <t>NCBI|ASPSC_GHOC01000507.1_C460_218|Aspidelaps_scutatus</t>
  </si>
  <si>
    <t>GHOC01000507</t>
  </si>
  <si>
    <t>IICRNQQSSETPTTQDCPEDTNCYKMQWSDARGSRTERGCGCPTAKPRIKLHCCTTDECN</t>
  </si>
  <si>
    <t>0472</t>
  </si>
  <si>
    <t>NCBI|ASPSC_GHOC01000786.1_C477_220|Aspidelaps_scutatus</t>
  </si>
  <si>
    <t>GHOC01000786</t>
  </si>
  <si>
    <t>TKCYNHLSRTPETTEICPDSDYFCYKISWIDGGEGRIERGCTFTCPELRPNGKYVYCCKRDKCNQ</t>
  </si>
  <si>
    <t>0478</t>
  </si>
  <si>
    <t>NCBI|ASPSC_GHOC01002308.1_C243_1|Aspidelaps_scutatus</t>
  </si>
  <si>
    <t>GHOC01002308</t>
  </si>
  <si>
    <t>IICHNQMSSQNPTTQDCPRESNCYKMWWYTTRGSITERGCGCPTVKPGISLICCKTDKCN</t>
  </si>
  <si>
    <t>0471</t>
  </si>
  <si>
    <t>NCBI|ASPSC_GHOC01000706.1_C513_331|Aspidelaps_scutatus</t>
  </si>
  <si>
    <t>GHOC01000706</t>
  </si>
  <si>
    <t>RKCITKYSLGKETSQTCLAGQTLCFKKWKKGKKILRGCTAACPKPKKHESIQCCAKNKCNV</t>
  </si>
  <si>
    <t>0461</t>
  </si>
  <si>
    <t>NCBI|ASPSC_GHOC01000120.1_C395_189|Aspidelaps_scutatus</t>
  </si>
  <si>
    <t>GHOC01000120</t>
  </si>
  <si>
    <t>GYTRICYIAPYDHKTCAAGENICYLKAWCDAWCSSRGKKLEFGCAATCPTVKPGVDISCCDTDNCNPHP</t>
  </si>
  <si>
    <t>0462</t>
  </si>
  <si>
    <t>NCBI|ASPSC_GHOC01000728.1_C419_201|Aspidelaps_scutatus</t>
  </si>
  <si>
    <t>GHOC01000728</t>
  </si>
  <si>
    <t>CLDLGYTKNCYRTLDIKPVTCPPGEDLCYTKKWCDGFCSSRGKVIELGCAATCPTAKPGVDITCCDTDNCNR</t>
  </si>
  <si>
    <t>0463</t>
  </si>
  <si>
    <t>NCBI|ASPSC_GHOC01001452.1_C395_195|Aspidelaps_scutatus</t>
  </si>
  <si>
    <t>GHOC01001452</t>
  </si>
  <si>
    <t>RICLKTPEVTSETCPPGQDLCYTKSWCDRFCPIRGKIIELGCTATCPTVKPGVDISCCSTDNCNSHP</t>
  </si>
  <si>
    <t>0464</t>
  </si>
  <si>
    <t>NCBI|ASPSC_GHOC01002482.1_C199_2|Aspidelaps_scutatus</t>
  </si>
  <si>
    <t>GHOC01002482</t>
  </si>
  <si>
    <t>YTRICYKSSLVSETCPEGENLCYLKAWCDAWCSSRGKRLEFGCAATCPTVKPGVDITCCDTDKCNP</t>
  </si>
  <si>
    <t>0107</t>
  </si>
  <si>
    <t>TR|M9T1L2|Aspidites_melanocephalus</t>
  </si>
  <si>
    <t>Pythonidae</t>
  </si>
  <si>
    <t>Aspidites</t>
  </si>
  <si>
    <t>Aspidites melanocephalus</t>
  </si>
  <si>
    <t>51883</t>
  </si>
  <si>
    <t>M9T1L2</t>
  </si>
  <si>
    <t>M9T1L2_ASPME</t>
  </si>
  <si>
    <t>JX467122</t>
  </si>
  <si>
    <t>MKAWLLALVVVALVGTDPGHTLTCCTSVFCNPKECAEGQDSCITVHTMGLKVIQQCAQNCTYPGPYKKICCCTDNNCNTLV</t>
  </si>
  <si>
    <t>LTCCTSVFCNPKECAEGQDSCITVHTMGLKVIQQCAQNCTYPGPYKKICCCTDNNCNTLV</t>
  </si>
  <si>
    <t>0108</t>
  </si>
  <si>
    <t>TR|M9T271|Aspidites_melanocephalus</t>
  </si>
  <si>
    <t>M9T271</t>
  </si>
  <si>
    <t>M9T271_ASPME</t>
  </si>
  <si>
    <t>MKAWLLALVVVALVGTDPGHTLTCCTSVFCNPKECAEGQDSCITVHTMGLKVIQQCAQNCTYPGPYKKICCCTENNCNRRV</t>
  </si>
  <si>
    <t>LTCCTSVFCNPKECAEGQDSCITVHTMGLKVIQQCAQNCTYPGPYKKICCCTENNCNRRV</t>
  </si>
  <si>
    <t>0169</t>
  </si>
  <si>
    <t>NCBI|Atractaspis_aterrima_GAME01026808|Atractaspis_aterrima</t>
  </si>
  <si>
    <t>Lamprophiidae</t>
  </si>
  <si>
    <t>Atractaspis</t>
  </si>
  <si>
    <t>Atractaspis aterrima</t>
  </si>
  <si>
    <t>1355159</t>
  </si>
  <si>
    <t>GAME01026808</t>
  </si>
  <si>
    <t>LDCYTCPGVALPGICPTVTCGDGEIFCYKIKNDSDMFGMNIARGCTDSCPAPEANQKVNCCTEDKCN</t>
  </si>
  <si>
    <t>0170</t>
  </si>
  <si>
    <t>NCBI|ATRAT_GAME01039965.1_33_296|Atractaspis_aterrima</t>
  </si>
  <si>
    <t>GAME01039965</t>
  </si>
  <si>
    <t>LDCYTCPGVALPGICPTVTCGDGEIFCYKIRMILICLECNIARGCTDSCPAPEANQKVNCCTEDKCN</t>
  </si>
  <si>
    <t>0176</t>
  </si>
  <si>
    <t>NCBI|ATRAT_GAMF01035612.1_104_391|Atractaspis_aterrima</t>
  </si>
  <si>
    <t>GAMF01035612</t>
  </si>
  <si>
    <t>LECASCGEDQCVDRLQCPDGQNVCYIRWNKSGILDILLGLGDVRGLFAIRGCAATCPSPLGKENTFCCLTDNCNH</t>
  </si>
  <si>
    <t>0173</t>
  </si>
  <si>
    <t>NCBI|Atractaspis_aterrima_GAMF01050194|Atractaspis_aterrima</t>
  </si>
  <si>
    <t>GAMF01050194</t>
  </si>
  <si>
    <t>LMCRKCTPTVCDLDGTCAEGEKLCYILQNDTDTMGLQPIQGCDESCPIPESNQKVRCCYTDYCNNYL</t>
  </si>
  <si>
    <t>0178</t>
  </si>
  <si>
    <t>NCBI|ATRAT_GAMF01047773.1_120_359|Atractaspis_aterrima</t>
  </si>
  <si>
    <t>GAMF01047773</t>
  </si>
  <si>
    <t>LICYACKGPSCLDYEQCPDGQNLCYKKWINSLITIVVKRCAATCPTGKNVFCCSKDKCN</t>
  </si>
  <si>
    <t>0179</t>
  </si>
  <si>
    <t>NCBI|ATRAT_GAMF01050194.1_30_284|Atractaspis_aterrima</t>
  </si>
  <si>
    <t>LMCRKCTPTVCDLDGTCAEGEKLCYILQNDTDTMGLQPIQGCDESCPIPESNQKVRCCYTDYCN</t>
  </si>
  <si>
    <t>0171</t>
  </si>
  <si>
    <t>NCBI|Atractaspis_aterrima_GAMF01005539|Atractaspis_aterrima</t>
  </si>
  <si>
    <t>GAMF01005539</t>
  </si>
  <si>
    <t>LICQSCTGPLCPGEQQCAAGENFCYTTGKLNILSIPLVTDITKGCAATCPKGPNAFCCTIDRCNSW</t>
  </si>
  <si>
    <t>0172</t>
  </si>
  <si>
    <t>NCBI|Atractaspis_aterrima_GAMF01040875|Atractaspis_aterrima</t>
  </si>
  <si>
    <t>GAMF01040875</t>
  </si>
  <si>
    <t>LRCKSCTGPLCPGEQECPAGQNFCFTTWEIDLLSIPPVRNITKGCAATCPKGPNAFCCASDRCNSW</t>
  </si>
  <si>
    <t>0174</t>
  </si>
  <si>
    <t>NCBI|Atractaspis_aterrima_GAMF01055489|Atractaspis_aterrima</t>
  </si>
  <si>
    <t>GAMF01055489</t>
  </si>
  <si>
    <t>LRCKSCTGPLCPGEQECPAGQNFCFTTWEIDLLSIPPVKNITKGCAATCPKGPNAFCCASDRCNSW</t>
  </si>
  <si>
    <t>0175</t>
  </si>
  <si>
    <t>NCBI|ATRAT_GAMF01005539.1_32_289|Atractaspis_aterrima</t>
  </si>
  <si>
    <t>LICQSCTGPLCPGEQQCAAGENFCYTTGKLNILSIPLVTDITKGCAATCPKGPNAFCCTIDRCNS</t>
  </si>
  <si>
    <t>0177</t>
  </si>
  <si>
    <t>NCBI|ATRAT_GAMF01040875.1_33_287|Atractaspis_aterrima</t>
  </si>
  <si>
    <t>LRCKSCTGPLCPGEQECPAGQNFCFTTWEIDLLSIPPVRNITKGCAATCPKGPNAFCCASDRCN</t>
  </si>
  <si>
    <t>0481</t>
  </si>
  <si>
    <t>SP|B2BRQ5|Austrelaps_labialis</t>
  </si>
  <si>
    <t>Austrelaps</t>
  </si>
  <si>
    <t>Austrelaps labialis</t>
  </si>
  <si>
    <t>471292</t>
  </si>
  <si>
    <t>Alpha-elapitoxin-Al2b</t>
  </si>
  <si>
    <t>B2BRQ5</t>
  </si>
  <si>
    <t>3L21_AUSLA</t>
  </si>
  <si>
    <t>ABX58151</t>
  </si>
  <si>
    <t>161138370</t>
  </si>
  <si>
    <t>MKTLLLTLVVVTIVCLDFGGGLICYMGPKTPRTCPPGQNLCYTKTWCDGFCGSRGKVVVLGCAATCPTVKPGVDITCCATDKCNPFPKTKAPWERP</t>
  </si>
  <si>
    <t>LICYMGPKTPRTCPPGQNLCYTKTWCDGFCGSRGKVVVLGCAATCPTVKPGVDITCCATDKCNPFPKTKAPWERP</t>
  </si>
  <si>
    <t>0482</t>
  </si>
  <si>
    <t>SP|B2BRQ6|Austrelaps_labialis</t>
  </si>
  <si>
    <t>Alpha-elapitoxin-Al2a</t>
  </si>
  <si>
    <t>B2BRQ6</t>
  </si>
  <si>
    <t>3L22A_AUSLA</t>
  </si>
  <si>
    <t>EU003086</t>
  </si>
  <si>
    <t>MKTLLLTLVVVTIVCLDLGDSLRCYMGPKTPRTCPPGENLCFTKTWCDPRCSLLGKLVKLGCAATCPIPKSYEDVTCCSTDNCNRFPKWERSRPRPRGLLSSIMDHP</t>
  </si>
  <si>
    <t>LRCYMGPKTPRTCPPGENLCFTKTWCDPRCSLLGKLVKLGCAATCPIPKSYEDVTCCSTDNCNRFPKWERSRPRPRGLLSSIMDHP</t>
  </si>
  <si>
    <t>0483</t>
  </si>
  <si>
    <t>TR|B2BRQ7|Austrelaps_labialis</t>
  </si>
  <si>
    <t>B2BRQ7</t>
  </si>
  <si>
    <t>B2BRQ7_AUSLA</t>
  </si>
  <si>
    <t>EU003087</t>
  </si>
  <si>
    <t>MKTLLLTLVVVTIVCLDLAGGLICYLGRNTPGTCPPGQELCYIVWCGAFCHDRRVKLGCAATCPIPKRYEKVTCCSTDNCNQFPTQKSR</t>
  </si>
  <si>
    <t>LICYLGRNTPGTCPPGQELCYIVWCGAFCHDRRVKLGCAATCPIPKRYEKVTCCSTDNCNQFPTQKSR</t>
  </si>
  <si>
    <t>0484</t>
  </si>
  <si>
    <t>TR|B2BRQ8|Austrelaps_labialis</t>
  </si>
  <si>
    <t>B2BRQ8</t>
  </si>
  <si>
    <t>B2BRQ8_AUSLA</t>
  </si>
  <si>
    <t>ABX58154</t>
  </si>
  <si>
    <t>161138376</t>
  </si>
  <si>
    <t>MKTLLLTLVVVTIVCLDLGNSFSCYKTPDVKSEPCAPGENLCYTKTWCDRFCSIRGKVIELGCAATCPPAEPKKNITCCSTDNCNPHP</t>
  </si>
  <si>
    <t>FSCYKTPDVKSEPCAPGENLCYTKTWCDRFCSIRGKVIELGCAATCPPAEPKKNITCCSTDNCNPHP</t>
  </si>
  <si>
    <t>0485</t>
  </si>
  <si>
    <t>TR|B2BRQ9|Austrelaps_labialis</t>
  </si>
  <si>
    <t>B2BRQ9</t>
  </si>
  <si>
    <t>B2BRQ9_AUSLA</t>
  </si>
  <si>
    <t>ABX58155</t>
  </si>
  <si>
    <t>161138378</t>
  </si>
  <si>
    <t>MKTLLLTLVVVTIVCLDVGNSFSCYKTPDVKSEPCAPGENLCYTKTWCDRFCSIRGKVIELGCAATCPPAEPRKDITCCSTDNCNPHPAH</t>
  </si>
  <si>
    <t>FSCYKTPDVKSEPCAPGENLCYTKTWCDRFCSIRGKVIELGCAATCPPAEPRKDITCCSTDNCNPHPAH</t>
  </si>
  <si>
    <t>0486</t>
  </si>
  <si>
    <t>TR|B2BRR0|Austrelaps_labialis</t>
  </si>
  <si>
    <t>B2BRR0</t>
  </si>
  <si>
    <t>B2BRR0_AUSLA</t>
  </si>
  <si>
    <t>ABX58156</t>
  </si>
  <si>
    <t>161138380</t>
  </si>
  <si>
    <t>MKTLLLTLVVVTIVCLDLGNSFSCYKTPHVKSEPCAPGQNLCYTKTWCDRFCSIRGKVIELGCAATCPPAEPKKDITCCSTDNCNPHP</t>
  </si>
  <si>
    <t>FSCYKTPHVKSEPCAPGQNLCYTKTWCDRFCSIRGKVIELGCAATCPPAEPKKDITCCSTDNCNPHP</t>
  </si>
  <si>
    <t>0487</t>
  </si>
  <si>
    <t>TR|B2BRR1|Austrelaps_labialis</t>
  </si>
  <si>
    <t>B2BRR1</t>
  </si>
  <si>
    <t>B2BRR1_AUSLA</t>
  </si>
  <si>
    <t>ABX58157</t>
  </si>
  <si>
    <t>161138382</t>
  </si>
  <si>
    <t>MKTLLLTLVVVTIVCLDLGNSFSCYKTPHVKSEPCAPGQNLCYTKTWCDRFCSIRGKVIELGCAATCSPAEPKKDITCCSTDNCNPHP</t>
  </si>
  <si>
    <t>FSCYKTPHVKSEPCAPGQNLCYTKTWCDRFCSIRGKVIELGCAATCSPAEPKKDITCCSTDNCNPHP</t>
  </si>
  <si>
    <t>0488</t>
  </si>
  <si>
    <t>TR|B2BRR3|Austrelaps_labialis</t>
  </si>
  <si>
    <t>B2BRR3</t>
  </si>
  <si>
    <t>B2BRR3_AUSLA</t>
  </si>
  <si>
    <t>ABX58159</t>
  </si>
  <si>
    <t>161138386</t>
  </si>
  <si>
    <t>MKTLLLTLVVVTIVCLDLGNSFSCYKTPHVKSEPCAPGQNLCYTKTWCDRFCSIRGKVIELGCAATCPPAEPKKDITCCSTDNCSPHP</t>
  </si>
  <si>
    <t>FSCYKTPHVKSEPCAPGQNLCYTKTWCDRFCSIRGKVIELGCAATCPPAEPKKDITCCSTDNCSPHP</t>
  </si>
  <si>
    <t>0489</t>
  </si>
  <si>
    <t>TR|B2BRR4|Austrelaps_labialis</t>
  </si>
  <si>
    <t>B2BRR4</t>
  </si>
  <si>
    <t>B2BRR4_AUSLA</t>
  </si>
  <si>
    <t>ABX58160</t>
  </si>
  <si>
    <t>161138388</t>
  </si>
  <si>
    <t>MKTLLLTLVVVTIVCLDLGNSFSCYKTPHVKSEPCAPGQNLCYTKTWCDRFCSIRLKVIELGCAATCPPAEPKKDITCCSTDNCNPHP</t>
  </si>
  <si>
    <t>FSCYKTPHVKSEPCAPGQNLCYTKTWCDRFCSIRLKVIELGCAATCPPAEPKKDITCCSTDNCNPHP</t>
  </si>
  <si>
    <t>0490</t>
  </si>
  <si>
    <t>TR|B2BRR5|Austrelaps_labialis</t>
  </si>
  <si>
    <t>B2BRR5</t>
  </si>
  <si>
    <t>B2BRR5_AUSLA</t>
  </si>
  <si>
    <t>ABX58161</t>
  </si>
  <si>
    <t>161138390</t>
  </si>
  <si>
    <t>MKTLLLTLVVVTIVCLDLGNSFSCYKTPHVKSEPCAPGQNLCYTRTWCDRFCSIRGKVIELGCAATCPPAEPKKDITCCSTDNCNPHP</t>
  </si>
  <si>
    <t>FSCYKTPHVKSEPCAPGQNLCYTRTWCDRFCSIRGKVIELGCAATCPPAEPKKDITCCSTDNCNPHP</t>
  </si>
  <si>
    <t>0491</t>
  </si>
  <si>
    <t>TR|B2BRR6|Austrelaps_labialis</t>
  </si>
  <si>
    <t>B2BRR6</t>
  </si>
  <si>
    <t>B2BRR6_AUSLA</t>
  </si>
  <si>
    <t>ABX58162</t>
  </si>
  <si>
    <t>161138392</t>
  </si>
  <si>
    <t>MKTLLLTLVVVTIVCLDLGNSFSCYKTPHVKSEPCAPGQNLCYTKTWCDRFCSIRGKVIELGCAATCPPAEPKKDITCCSTDSCNPHP</t>
  </si>
  <si>
    <t>FSCYKTPHVKSEPCAPGQNLCYTKTWCDRFCSIRGKVIELGCAATCPPAEPKKDITCCSTDSCNPHP</t>
  </si>
  <si>
    <t>0492</t>
  </si>
  <si>
    <t>TR|B2BRR7|Austrelaps_labialis</t>
  </si>
  <si>
    <t>B2BRR7</t>
  </si>
  <si>
    <t>B2BRR7_AUSLA</t>
  </si>
  <si>
    <t>ABX58163</t>
  </si>
  <si>
    <t>161138394</t>
  </si>
  <si>
    <t>MRTLLLTLVVVTIVCLDLGNSFSCYKTPHVKSEPCAPGQNLCYTKTWCDRLCSIRGKVIELGCAATCPPAEPKKDITCCSTDNCNPHP</t>
  </si>
  <si>
    <t>FSCYKTPHVKSEPCAPGQNLCYTKTWCDRLCSIRGKVIELGCAATCPPAEPKKDITCCSTDNCNPHP</t>
  </si>
  <si>
    <t>0493</t>
  </si>
  <si>
    <t>TR|B2BRR8|Austrelaps_labialis</t>
  </si>
  <si>
    <t>B2BRR8</t>
  </si>
  <si>
    <t>B2BRR8_AUSLA</t>
  </si>
  <si>
    <t>ABX58164</t>
  </si>
  <si>
    <t>161138396</t>
  </si>
  <si>
    <t>MKTLLLTLVVVTIVCLDLGNSFLCYKTPHVKSEPCAPGQNLCYTKTWCDRFCSIRGKVIELGCAATCPPAEPKKGITCCSTDNCNPHP</t>
  </si>
  <si>
    <t>FLCYKTPHVKSEPCAPGQNLCYTKTWCDRFCSIRGKVIELGCAATCPPAEPKKGITCCSTDNCNPHP</t>
  </si>
  <si>
    <t>0494</t>
  </si>
  <si>
    <t>TR|B2BRS1|Austrelaps_labialis</t>
  </si>
  <si>
    <t>B2BRS1</t>
  </si>
  <si>
    <t>B2BRS1_AUSLA</t>
  </si>
  <si>
    <t>ABX58167</t>
  </si>
  <si>
    <t>161138402</t>
  </si>
  <si>
    <t>MKTLLLTLVVVTIVCLDLGNSFSCYKTPGVKSEPCAPGENLCYTKTWCDAFCGDRGKRVEMGCAATCPTVKPGVDITCCSTDNCNPFPTHNSR</t>
  </si>
  <si>
    <t>FSCYKTPGVKSEPCAPGENLCYTKTWCDAFCGDRGKRVEMGCAATCPTVKPGVDITCCSTDNCNPFPTHNSR</t>
  </si>
  <si>
    <t>0496</t>
  </si>
  <si>
    <t>SP|A8S6A4|Austrelaps_superbus</t>
  </si>
  <si>
    <t>Austrelaps superbus</t>
  </si>
  <si>
    <t>29156</t>
  </si>
  <si>
    <t>A8S6A4</t>
  </si>
  <si>
    <t>3S11_AUSSU</t>
  </si>
  <si>
    <t>EF599317</t>
  </si>
  <si>
    <t>MKTLLLTLVVVTIVCLDLGYTMTCCNQQSSQPKTTTTCAESSCYKKTWRDHRGTIIERGCGCPNVKPGIQLVCCETNECNN</t>
  </si>
  <si>
    <t>MTCCNQQSSQPKTTTTCAESSCYKKTWRDHRGTIIERGCGCPNVKPGIQLVCCETNECNN</t>
  </si>
  <si>
    <t>0495</t>
  </si>
  <si>
    <t>SP|A8S6B0|Austrelaps_superbus</t>
  </si>
  <si>
    <t>Alpha-elapitoxin-As2a</t>
  </si>
  <si>
    <t>A8S6B0</t>
  </si>
  <si>
    <t>3L22_AUSSU</t>
  </si>
  <si>
    <t>EF599319</t>
  </si>
  <si>
    <t>MKTLLLTLVVVTIVCLDLGDGLICYVDSKTSRTCPPGENVCFTETWCDARCSLLGKRVDLGCAATCPTAKPGVDITCCSTDKCNPFPTQKHR</t>
  </si>
  <si>
    <t>LICYVDSKTSRTCPPGENVCFTETWCDARCSLLGKRVDLGCAATCPTAKPGVDITCCSTDKCNPFPTQKHR</t>
  </si>
  <si>
    <t>0119</t>
  </si>
  <si>
    <t>TR|M9T2J4|Azemiops_feae</t>
  </si>
  <si>
    <t>Viperid non-standard C #8 -&gt; Y</t>
  </si>
  <si>
    <t>Viperidae</t>
  </si>
  <si>
    <t>Azemiops</t>
  </si>
  <si>
    <t>Azemiops feae</t>
  </si>
  <si>
    <t>8773</t>
  </si>
  <si>
    <t>M9T2J4</t>
  </si>
  <si>
    <t>M9T2J4_AZEFE</t>
  </si>
  <si>
    <t>KC862258</t>
  </si>
  <si>
    <t>MKTLLLILGVVAFVYLDSGYSLICDACSKKFCFLTASEQCAEGVDRCYKKWNGTELFATKFQRGCAANCTTEEVNDNACYCKGDNCNK</t>
  </si>
  <si>
    <t>YSLICDACSKKFCFLTASEQCAEGVDRCYKKWNGTELFATKFQRGCAANCTTEEVNDNACYCKGDNCNK</t>
  </si>
  <si>
    <t>0205</t>
  </si>
  <si>
    <t>TR|A0A193CHL1|Boiga_cynodon</t>
  </si>
  <si>
    <t>Boiga</t>
  </si>
  <si>
    <t>Boiga cynodon</t>
  </si>
  <si>
    <t>39278</t>
  </si>
  <si>
    <t>A0A193CHL1</t>
  </si>
  <si>
    <t>A0A193CHL1_9SAUR</t>
  </si>
  <si>
    <t>KU666927</t>
  </si>
  <si>
    <t>MKTLLLALVVVAFVCLGSADQLGLGRQRIDWQQGQAVGLPFTLCFECDRKTSSDCSTAHRCYRGSCYTLYKPGENGGEKWAVKGCARKCPTAGPNERAKCCSSPRCNSD</t>
  </si>
  <si>
    <t>DQLGLGRQRIDWQQGQAVGLPFTLCFECDRKTSSDCSTAHRCYRGSCYTLYKPGENGGEKWAVKGCARKCPTAGPNERAKCCSSPRCNSD</t>
  </si>
  <si>
    <t>0204</t>
  </si>
  <si>
    <t>TR|A0A481MQM5|Boiga_cynodon</t>
  </si>
  <si>
    <t>Colubrid non-standard C #8 -&gt; Y/L</t>
  </si>
  <si>
    <t>A0A481MQM5</t>
  </si>
  <si>
    <t>A0A481MQM5_9SAUR</t>
  </si>
  <si>
    <t>GGUA01000001</t>
  </si>
  <si>
    <t>MKTLLLALVVVAFVCLEPGYTIRCHSCTGRLCTTFQNCPDAQACSQMWNDSDMLKMNVVKGCADNCTFPAPGQQLQLCAKDNCN</t>
  </si>
  <si>
    <t>IRCHSCTGRLCTTFQNCPDAQACSQMWNDSDMLKMNVVKGCADNCTFPAPGQQLQLCAKDNCN</t>
  </si>
  <si>
    <t>0209</t>
  </si>
  <si>
    <t>TR|A0A481MQJ6|Boiga_dendrophila</t>
  </si>
  <si>
    <t>Boiga dendrophila</t>
  </si>
  <si>
    <t>46286</t>
  </si>
  <si>
    <t>A0A481MQJ6</t>
  </si>
  <si>
    <t>A0A481MQJ6_BOIDE</t>
  </si>
  <si>
    <t>GGUC01000009</t>
  </si>
  <si>
    <t>MKTLLLALAVVAFVCLGSADQLGLARQPNPLSSRCFECTAENFWPKCLSTKQCPVGYHMCYTLFKPHEKLGTKWAVKGCAKTCPTAGPNEIVNCCLTHECNRIFK</t>
  </si>
  <si>
    <t>DQLGLARQPNPLSSRCFECTAENFWPKCLSTKQCPVGYHMCYTLFKPHEKLGTKWAVKGCAKTCPTAGPNEIVNCCLTHECNRIFK</t>
  </si>
  <si>
    <t>W</t>
  </si>
  <si>
    <t>0210</t>
  </si>
  <si>
    <t>TR|A0A481MQK7|Boiga_dendrophila</t>
  </si>
  <si>
    <t>A0A481MQK7</t>
  </si>
  <si>
    <t>A0A481MQK7_BOIDE</t>
  </si>
  <si>
    <t>GGUC01000002</t>
  </si>
  <si>
    <t>MKTLLLALAVVAFVCLGSADQQRRKKKPDLHNTYCFQCTAENHWYKCPSAARCTGISNKCYTLYKLDENGGKKWAVKGCAFTCPTAGPGEKVKCCLYNGCNEY</t>
  </si>
  <si>
    <t>DQQRRKKKPDLHNTYCFQCTAENHWYKCPSAARCTGISNKCYTLYKLDENGGKKWAVKGCAFTCPTAGPGEKVKCCLYNGCNEY</t>
  </si>
  <si>
    <t>0211</t>
  </si>
  <si>
    <t>TR|A0A481MQL7|Boiga_dendrophila</t>
  </si>
  <si>
    <t>A0A481MQL7</t>
  </si>
  <si>
    <t>A0A481MQL7_BOIDE</t>
  </si>
  <si>
    <t>GGUC01000001</t>
  </si>
  <si>
    <t>MKTLLLALAVVAFVCLGSADQQRRKKKPDLHNTYCFQCTAENHWYKCPSATRCTGGRTMCYTLYKRDENGGEKWAVKGCDYSCPTAGPDERLKCCYHHECNKY</t>
  </si>
  <si>
    <t>DQQRRKKKPDLHNTYCFQCTAENHWYKCPSATRCTGGRTMCYTLYKRDENGGEKWAVKGCDYSCPTAGPDERLKCCYHHECNKY</t>
  </si>
  <si>
    <t>0207</t>
  </si>
  <si>
    <t>TR|A0A481MQP4|Boiga_dendrophila</t>
  </si>
  <si>
    <t>A0A481MQP4</t>
  </si>
  <si>
    <t>A0A481MQP4_BOIDE</t>
  </si>
  <si>
    <t>GGUC01000007</t>
  </si>
  <si>
    <t>MKTLLLALVVVAFVCLEPGYTIICHSCTGRLCITFQNCPDAQACSRMWKDSDMLQMNVVKGCATNCTLPAPGQQLQLCTKDNCN</t>
  </si>
  <si>
    <t>IICHSCTGRLCITFQNCPDAQACSRMWKDSDMLQMNVVKGCATNCTLPAPGQQLQLCTKDNCN</t>
  </si>
  <si>
    <t>0208</t>
  </si>
  <si>
    <t>SP|Q06ZW0|Boiga_dendrophila</t>
  </si>
  <si>
    <t>Denmotoxin</t>
  </si>
  <si>
    <t>Q06ZW0</t>
  </si>
  <si>
    <t>3NB_BOIDE</t>
  </si>
  <si>
    <t>DQ366293</t>
  </si>
  <si>
    <t>MKTLLLAVAVVAFVCLGSADQLGLGRQQIDWGQGQAVGLPHGFCIQCNRKTWSNCSIGHRCLPYHMTCYTLYKPDENGEMKWAVKGCARMCPTAKSGERVKCCTGASCNSD</t>
  </si>
  <si>
    <t>DQLGLGRQQIDWGQGQAVGLPHGFCIQCNRKTWSNCSIGHRCLPYHMTCYTLYKPDENGEMKWAVKGCARMCPTAKSGERVKCCTGASCNSD</t>
  </si>
  <si>
    <t>0206</t>
  </si>
  <si>
    <t>NCBI|Boiga_dendrophila_dendrophila_GGUB01000001|Boiga_dendrophila_dendrophila</t>
  </si>
  <si>
    <t>2766793</t>
  </si>
  <si>
    <t>GGUB01000001</t>
  </si>
  <si>
    <t>MKTLLLALAVVAFVCLEPGYTIICHSCTGRLCSTFQNCPDAQACSRMWKDSDMLQMNVVKGCATNCTLPAPGQQLQLCTKDNCN</t>
  </si>
  <si>
    <t>IICHSCTGRLCSTFQNCPDAQACSRMWKDSDMLQMNVVKGCATNCTLPAPGQQLQLCTKDNCN</t>
  </si>
  <si>
    <t>0223</t>
  </si>
  <si>
    <t>None|1305Boiga_|Boiga_dendrophila_dendrophila</t>
  </si>
  <si>
    <t>Boiga dendrophila dendrophila</t>
  </si>
  <si>
    <t>QAVGLPHGFCIQCNRKTSSDCSIGHRCPAYHMTCYTLYKPDENCEMKWAVKGCARMCPTAKSGERVKCCTGASCNSD</t>
  </si>
  <si>
    <t>0225</t>
  </si>
  <si>
    <t>None|1311Boiga_|Boiga_dendrophila_dendrophila</t>
  </si>
  <si>
    <t>QTIGPPHGFCTQCNRKTCSNCFIGQRCPAYHRTCYTVYKPDENGELKWAVKGCAKTCPTARLGERVKCCTEERCNRH</t>
  </si>
  <si>
    <t>0226</t>
  </si>
  <si>
    <t>None|1313Boiga_|Boiga_dendrophila_dendrophila</t>
  </si>
  <si>
    <t>QTIGPPHGFCTQCNRKTCSNCFIGQRCLPYHRTCYTLYKPDENGELKWAVKGCAKTCPTARPGERVKCCTEVNCNSVENDNTEF</t>
  </si>
  <si>
    <t>0227</t>
  </si>
  <si>
    <t>None|1315Boiga_|Boiga_dendrophila_dendrophila</t>
  </si>
  <si>
    <t>QTIGPPHGFCTQCNRKTCSNCFIGQRCPAYHRTCYTVYKPDENGELKWAVKGCAKTCPTARPGERVKCCTEVNCNSD</t>
  </si>
  <si>
    <t>0229</t>
  </si>
  <si>
    <t>None|1321Boiga_|Boiga_dendrophila_dendrophila</t>
  </si>
  <si>
    <t>QAIGLPHGACIQCNRKTWSKCFLSEICLPYHMTCYTLYKPDENCELKWVVKGCAEKCPTEGPNERVKCCRSPNCNSDVNDNPEF</t>
  </si>
  <si>
    <t>0234</t>
  </si>
  <si>
    <t>None|1383Boiga_|Boiga_dendrophila_dendrophila</t>
  </si>
  <si>
    <t>QAKGRPFTLCFECNRKTSSDCSTVYRCYSRWCYTLYKRDENCEFKWAVKGCAETCPTAGPGERVKCCRPPNCNSVENDNTEF</t>
  </si>
  <si>
    <t>0239</t>
  </si>
  <si>
    <t>None|1399Boiga_|Boiga_dendrophila_dendrophila</t>
  </si>
  <si>
    <t>QAKGIPFTLCSKCTRKTSSHCSTDHRCYRGTCYTLYKPDENCELKWVVKGCAEKCPTEGPNERVKCCRSPNCNSDVNDNPEF</t>
  </si>
  <si>
    <t>0240</t>
  </si>
  <si>
    <t>None|1401Boiga_|Boiga_dendrophila_dendrophila</t>
  </si>
  <si>
    <t>QAKGIPFTLCSKCNRKTSSDCSTAHRCYRGTCYTLYKPDENCELKWAVKGCAEKCPTEGPNERVKCCRSPNCNSDVNDNPEF</t>
  </si>
  <si>
    <t>0212</t>
  </si>
  <si>
    <t>NCBI|Boiga_dendrophila_dendrophila_GGUB01000002|Boiga_dendrophila_dendrophila</t>
  </si>
  <si>
    <t>GGUB01000002</t>
  </si>
  <si>
    <t>MKTLLLALAVVAFVCLGSADQQRRRKKPDLHNTYCFQCTAENHWYKCPSAERCTGISNKCYTLYKLDENGGKKWAVKGCAFTCPTAGPGEKVKCCLYNGCNKY</t>
  </si>
  <si>
    <t>DQQRRRKKPDLHNTYCFQCTAENHWYKCPSAERCTGISNKCYTLYKLDENGGKKWAVKGCAFTCPTAGPGEKVKCCLYNGCNKY</t>
  </si>
  <si>
    <t>0213</t>
  </si>
  <si>
    <t>NCBI|Boiga_dendrophila_dendrophila_GGUB01000005|Boiga_dendrophila_dendrophila</t>
  </si>
  <si>
    <t>GGUB01000005</t>
  </si>
  <si>
    <t>MKTLLLAVAVVAFVCLVSADQQTRKKKPRPDLYNRYCFQCTPKNHWYKCPRAERCTGGRTMCYTLYKRDENGEEKWAVKGCDYSCPTAGPDERLKCCYYNNCNEY</t>
  </si>
  <si>
    <t>DQQTRKKKPRPDLYNRYCFQCTPKNHWYKCPRAERCTGGRTMCYTLYKRDENGEEKWAVKGCDYSCPTAGPDERLKCCYYNNCNEY</t>
  </si>
  <si>
    <t>0214</t>
  </si>
  <si>
    <t>NCBI|Boiga_dendrophila_dendrophila_GGUB01000024|Boiga_dendrophila_dendrophila</t>
  </si>
  <si>
    <t>GGUB01000024</t>
  </si>
  <si>
    <t>MKTLLLALAVVAFVCLGSADQLGLKRPLISYPQYCFQCTRESFWHECSRSEQCPGMHTKCYTLYKRDANGEEKWAAKGCAYSCPTAGPGERVKCCIIPGCNEY</t>
  </si>
  <si>
    <t>RPLISYPQYCFQCTRESFWHECSRSEQCPGMHTKCYTLYKRDANGEEKWAAKGCAYSCPTAGPGERVKCCIIPGCNEY</t>
  </si>
  <si>
    <t>0215</t>
  </si>
  <si>
    <t>NCBI|Boiga_dendrophila_dendrophila_GGUB01000025|Boiga_dendrophila_dendrophila</t>
  </si>
  <si>
    <t>GGUB01000025</t>
  </si>
  <si>
    <t>MKTLLLAVAVVAFVCLGSADQQTLKKKPRPDPSSTYCFQCTPESIWYKCTKAERCEGLRTKCYTLYKLDGNGGEKWAAKGCAHSCPTAGPGERVKCCFYSGCNKY</t>
  </si>
  <si>
    <t>DQQTLKKKPRPDPSSTYCFQCTPESIWYKCTKAERCEGLRTKCYTLYKLDGNGGEKWAAKGCAHSCPTAGPGERVKCCFYSGCNKY</t>
  </si>
  <si>
    <t>0216</t>
  </si>
  <si>
    <t>NCBI|Boiga_dendrophila_dendrophila_GGUB01000027|Boiga_dendrophila_dendrophila</t>
  </si>
  <si>
    <t>GGUB01000027</t>
  </si>
  <si>
    <t>MKILLLALAVVAFVCLGSADQLGLARQPNPFSSRCFECTAENFWPKCLSTKQCPVGYHMCYTLFKPHEKLGTKWAVKGCAKTCPTAGPNEIVNCCLTHECNRIFK</t>
  </si>
  <si>
    <t>RQPNPFSSRCFECTAENFWPKCLSTKQCPVGYHMCYTLFKPHEKLGTKWAVKGCAKTCPTAGPNEIVNCCLTHECNRIFK</t>
  </si>
  <si>
    <t>0217</t>
  </si>
  <si>
    <t>None|1217Boiga_|Boiga_dendrophila_dendrophila</t>
  </si>
  <si>
    <t>DQQTLRKKPGPDLHNTYCFQCTAENHWYKCPSATRCTGGRTMCYTLYKRDENGGEKWAVKGCDYSCPTAGPDERLKCCYHHECNKY</t>
  </si>
  <si>
    <t>0218</t>
  </si>
  <si>
    <t>None|1221Boiga_|Boiga_dendrophila_dendrophila</t>
  </si>
  <si>
    <t>DQQRRRKKPDLHNTYCFQCTAENHWYKCPSATRCTGGRTMCYTLYKRDENGGEKWAVKGCDYSCPTAGPDERLKCCYHHECNKY</t>
  </si>
  <si>
    <t>0219</t>
  </si>
  <si>
    <t>None|1231Boiga_|Boiga_dendrophila_dendrophila</t>
  </si>
  <si>
    <t>DQQRRKKKPDLYNTYCFQCTAENHWYKCPSAERCTGISNKCYTLYKLDENGGKKWAVKGCAFTCPTAGPGEKVKCCLYNGCNEY</t>
  </si>
  <si>
    <t>0220</t>
  </si>
  <si>
    <t>None|1233Boiga_|Boiga_dendrophila_dendrophila</t>
  </si>
  <si>
    <t>DQQRRKKKPDLYNRYCFQCTAENHWYKCPSAERCTGISNKCYTLYKLDENGGKKWAVKGCAFTCPTAGPGEKVKCCLYNGCNEY</t>
  </si>
  <si>
    <t>0221</t>
  </si>
  <si>
    <t>None|1237Boiga_|Boiga_dendrophila_dendrophila</t>
  </si>
  <si>
    <t>DQQRRRKKPDLHNTYCFQCTAENHWYKCPSAERCTGISNKCYTLYKLDENGGKKWAVKGCAFTCPTAGPGEKVKCCLYNGCNEY</t>
  </si>
  <si>
    <t>0222</t>
  </si>
  <si>
    <t>None|1283Boiga_|Boiga_dendrophila_dendrophila</t>
  </si>
  <si>
    <t>QAKGVYFHSCFQCDQRTFWNCATPKTCMRFHNTCYTLYKRDENGEMKWAVKRCAKTCPTAQYGQIVKCCNKRDCNND</t>
  </si>
  <si>
    <t>0224</t>
  </si>
  <si>
    <t>None|1307Boiga_|Boiga_dendrophila_dendrophila</t>
  </si>
  <si>
    <t>QAVGLPHGFCIQCNRKTSSDCSIGHRCPAYHMTCYTLYKPDENGEMKWAVKGCARMCPTAKSGERVKCCTGASCNSD</t>
  </si>
  <si>
    <t>0228</t>
  </si>
  <si>
    <t>None|1319Boiga_|Boiga_dendrophila_dendrophila</t>
  </si>
  <si>
    <t>QTIGPPHGFCTQCNRKTCSNCFIGQRCLPYHRTCYTLYKPDENCELKWVVKGCAEKCPTEGPNERVKCCRSPNCNSDVNDNPEF</t>
  </si>
  <si>
    <t>0230</t>
  </si>
  <si>
    <t>None|1323Boiga_|Boiga_dendrophila_dendrophila</t>
  </si>
  <si>
    <t>QAIGLPHGACIQCNRKTWSKCFLSEICLPYHMTCYTLYKPDENGEFKWAVKGCAEKCPTAGPGERVKCCRPPDCNSVENDNTDF</t>
  </si>
  <si>
    <t>0231</t>
  </si>
  <si>
    <t>None|1325Boiga_|Boiga_dendrophila_dendrophila</t>
  </si>
  <si>
    <t>QAIGLPHGACIQCNRKTWSKCFLSEICLPYHMTCYTLYKPDENGELKWAVKGCAKTCPTARLGERVKCCTEERCNRH</t>
  </si>
  <si>
    <t>0232</t>
  </si>
  <si>
    <t>None|1327Boiga_|Boiga_dendrophila_dendrophila</t>
  </si>
  <si>
    <t>QAIGLPHGACIQCNRKTWSKCFLSEICLPYHMTCYTLYKPDENGELKWAVKGCAKTCPTARPGERVKCCTEVNCNSD</t>
  </si>
  <si>
    <t>0233</t>
  </si>
  <si>
    <t>None|1329Boiga_|Boiga_dendrophila_dendrophila</t>
  </si>
  <si>
    <t>QAIGLPHGACIQCNRKTWSKCFLSEICLPYHMTCYTLYKPDENGELKWAVKGCAKTCPTARPGERVKCCTEVNCNSVENDNTEF</t>
  </si>
  <si>
    <t>0235</t>
  </si>
  <si>
    <t>None|1387Boiga_|Boiga_dendrophila_dendrophila</t>
  </si>
  <si>
    <t>QAKGRPFTLCFHCNRKTSSHCSTVYRCYSRLCYTLYKPDENGEFKWAVKGCAEKCPTEGPNERVKCCRSPNCNSDVNDNPEF</t>
  </si>
  <si>
    <t>0236</t>
  </si>
  <si>
    <t>None|1389Boiga_|Boiga_dendrophila_dendrophila</t>
  </si>
  <si>
    <t>QAKGRPFTLCFHCNRKTSSHCSTVYRCYSRLCYTLYKPDENGEFKWAVKGCAEKCPTAGPGERVKCCRPPDCNSVENDNTDF</t>
  </si>
  <si>
    <t>0237</t>
  </si>
  <si>
    <t>None|1391Boiga_|Boiga_dendrophila_dendrophila</t>
  </si>
  <si>
    <t>QAKGRPFTLCFHCNRKTSSHCSTVYRCYSRLCYTLYKPDENGELKWAVKGCAEKCPTAGPGERVKCCSPPDCNSVENDNTDF</t>
  </si>
  <si>
    <t>0238</t>
  </si>
  <si>
    <t>None|1393Boiga_|Boiga_dendrophila_dendrophila</t>
  </si>
  <si>
    <t>QAKGRPFTLCFHCNRKTSSHCSTVYRCYSRLCYTLYKPDENGEFKWAVKGCAEKCPTAGPGERVKCCSPPDCNSVENDNTDF</t>
  </si>
  <si>
    <t>0245</t>
  </si>
  <si>
    <t>None|1317Boiga_|Boiga_dendrophila_gemmicincta</t>
  </si>
  <si>
    <t>Boiga dendrophila gemmicincta</t>
  </si>
  <si>
    <t>2766802</t>
  </si>
  <si>
    <t>QAIGPPHGFCTQCNRKTCSNCFIGQRCPAYHRTCYTLYKPDENGELKWAVKGCAKTCPTARPGERVKCCTEVNCNSD</t>
  </si>
  <si>
    <t>0247</t>
  </si>
  <si>
    <t>None|1397Boiga_|Boiga_dendrophila_gemmicincta</t>
  </si>
  <si>
    <t>QAKGIPFTLCSQCNRKTSSHCSTAHRCYRGTCYTLYKPDENCELKWAVKGCAQKCPTEGPNERVKCCRSPNCNSDLNDNPEF</t>
  </si>
  <si>
    <t>0241</t>
  </si>
  <si>
    <t>None|1223Boiga_|Boiga_dendrophila_gemmicincta</t>
  </si>
  <si>
    <t>DQQRRKKKPDLHNRYCFQCTAENHWYKCPSAAICTGISNKCYTLYKLDENGEEKWAVKGCASTCPTAGPGERVKCCFYNGCNEY</t>
  </si>
  <si>
    <t>0242</t>
  </si>
  <si>
    <t>None|1225Boiga_|Boiga_dendrophila_gemmicincta</t>
  </si>
  <si>
    <t>DQQRRKKKPDLHNRYCFQCTSENHWYKCPSAAICTGISNKCYTLYKLDENGEEKWAVKGCAFTCPTAGPGERVKCCFYNGCNEY</t>
  </si>
  <si>
    <t>0243</t>
  </si>
  <si>
    <t>None|1227Boiga_|Boiga_dendrophila_gemmicincta</t>
  </si>
  <si>
    <t>DQQRRKKKPDLHNRYCFQCTAENHWYKCPSAARCTGISNKCYTLYKLDENGGKKWAVKGCAFTCPTAGPGEKVKCCLYNGCNEY</t>
  </si>
  <si>
    <t>0244</t>
  </si>
  <si>
    <t>None|1309Boiga_|Boiga_dendrophila_gemmicincta</t>
  </si>
  <si>
    <t>QAKGPPHGFCIQCNQKTCSNCFIGQRCLPYHMTCYTLYKPDENCELKWAVKGCAKTCPTARPGERVKCCTGASCNSD</t>
  </si>
  <si>
    <t>0246</t>
  </si>
  <si>
    <t>None|1385Boiga_|Boiga_dendrophila_gemmicincta</t>
  </si>
  <si>
    <t>QAKGPPFTLCFHCNRKTSSHCSTVYRCYSRWCYTLYKRDENGELKWAVKGCTDTCPTAGPNERVKCCRPPNCNSVENDNTEF</t>
  </si>
  <si>
    <t>0269</t>
  </si>
  <si>
    <t>TR|A0A0B8RS19|Boiga_irregularis</t>
  </si>
  <si>
    <t>Boiga irregularis</t>
  </si>
  <si>
    <t>92519</t>
  </si>
  <si>
    <t>A0A0B8RS19</t>
  </si>
  <si>
    <t>A0A0B8RS19_BOIIR</t>
  </si>
  <si>
    <t>MKTLLLALAVVAFVCLGSADQLGLGRQRIGWGQGQAVGLPFTLCFECNRMTSSDCSTASRCYRGSCYTLYKRDGNGGEKWAVKGCAKTCPTAGPNERVKCCSSPRCNDD</t>
  </si>
  <si>
    <t>DQLGLGRQRIGWGQGQAVGLPFTLCFECNRMTSSDCSTASRCYRGSCYTLYKRDGNGGEKWAVKGCAKTCPTAGPNERVKCCSSPRCNDD</t>
  </si>
  <si>
    <t>0270</t>
  </si>
  <si>
    <t>TR|A0A0B8RS22|Boiga_irregularis</t>
  </si>
  <si>
    <t>A0A0B8RS22</t>
  </si>
  <si>
    <t>A0A0B8RS22_BOIIR</t>
  </si>
  <si>
    <t>MKTLLLALAVVAFVCLGSADQLGLGRQRIGWGQGQAVGRPFTLCFECNRKTSSDCSTASRCYRGSCYTLYKLDERLGEKWAVKGCAKTCPTAGPNERVKCCRSPRCNDD</t>
  </si>
  <si>
    <t>DQLGLGRQRIGWGQGQAVGRPFTLCFECNRKTSSDCSTASRCYRGSCYTLYKLDERLGEKWAVKGCAKTCPTAGPNERVKCCRSPRCNDD</t>
  </si>
  <si>
    <t>0271</t>
  </si>
  <si>
    <t>TR|A0A0B8RS37|Boiga_irregularis</t>
  </si>
  <si>
    <t>A0A0B8RS37</t>
  </si>
  <si>
    <t>A0A0B8RS37_BOIIR</t>
  </si>
  <si>
    <t>MKTLLLALAVVAFVCLGSANQQGHGRKPPLDLHSRYCFQCTPENHSYKCPTAEKCPGMRTKCYTLYKRDENGEEKRAVKDCAYTCPTAGPDERVKCCFHNRCNQY</t>
  </si>
  <si>
    <t>NQQGHGRKPPLDLHSRYCFQCTPENHSYKCPTAEKCPGMRTKCYTLYKRDENGEEKRAVKDCAYTCPTAGPDERVKCCFHNRCNQY</t>
  </si>
  <si>
    <t>0272</t>
  </si>
  <si>
    <t>TR|A0A0B8RS42|Boiga_irregularis</t>
  </si>
  <si>
    <t>A0A0B8RS42</t>
  </si>
  <si>
    <t>A0A0B8RS42_BOIIR</t>
  </si>
  <si>
    <t>MKTLLLALAVVAFVCLGSADQLGLGRPRIGWGQGQAVGPPFTLCFECNRETCSNCFKDNRCPPYHRTCYTLYRPDGNGEMKWAVKGCAKKCPTAQPGESVQCCNTPKCNDY</t>
  </si>
  <si>
    <t>DQLGLGRPRIGWGQGQAVGPPFTLCFECNRETCSNCFKDNRCPPYHRTCYTLYRPDGNGEMKWAVKGCAKKCPTAQPGESVQCCNTPKCNDY</t>
  </si>
  <si>
    <t>0273</t>
  </si>
  <si>
    <t>TR|A0A0B8RS43|Boiga_irregularis</t>
  </si>
  <si>
    <t>A0A0B8RS43</t>
  </si>
  <si>
    <t>A0A0B8RS43_BOIIR</t>
  </si>
  <si>
    <t>MKTLLLALAVVAFVCLGSADQLGLGRQRIDWGQGQAVGLPFTLCFECNRMTSSDCSTASRCYRGSCYTLYRPDENCELKWAVKGCAETCPTAGPNERVKCCRSPRCNDD</t>
  </si>
  <si>
    <t>DQLGLGRQRIDWGQGQAVGLPFTLCFECNRMTSSDCSTASRCYRGSCYTLYRPDENCELKWAVKGCAETCPTAGPNERVKCCRSPRCNDD</t>
  </si>
  <si>
    <t>0274</t>
  </si>
  <si>
    <t>TR|A0A0B8RS45|Boiga_irregularis</t>
  </si>
  <si>
    <t>A0A0B8RS45</t>
  </si>
  <si>
    <t>A0A0B8RS45_BOIIR</t>
  </si>
  <si>
    <t>MKTLLLALAVVAFVCLGSADQLGLGRPRIGWGQGQAVGPPFTLCFECNRMTSSDCSTASRCYRGSCYTLYRPDENCELKWAVRGCAQTCPTAGPNERVKCCRSPRCNDD</t>
  </si>
  <si>
    <t>DQLGLGRPRIGWGQGQAVGPPFTLCFECNRMTSSDCSTASRCYRGSCYTLYRPDENCELKWAVRGCAQTCPTAGPNERVKCCRSPRCNDD</t>
  </si>
  <si>
    <t>0275</t>
  </si>
  <si>
    <t>TR|A0A0B8RS48|Boiga_irregularis</t>
  </si>
  <si>
    <t>A0A0B8RS48</t>
  </si>
  <si>
    <t>A0A0B8RS48_BOIIR</t>
  </si>
  <si>
    <t>MKTLLLALAVVAFVCLGSANQQGRGRKPPIDLHSRYCFQCTPENRWYKCPQATRCTGIANKCYTLYKRDENGEKWAVKNCAYTCPTAGPDERVKCCFYNGCNEY</t>
  </si>
  <si>
    <t>NQQGRGRKPPIDLHSRYCFQCTPENRWYKCPQATRCTGIANKCYTLYKRDENGEKWAVKNCAYTCPTAGPDERVKCCFYNGCNEY</t>
  </si>
  <si>
    <t>0276</t>
  </si>
  <si>
    <t>TR|A0A0B8RSY0|Boiga_irregularis</t>
  </si>
  <si>
    <t>A0A0B8RSY0</t>
  </si>
  <si>
    <t>A0A0B8RSY0_BOIIR</t>
  </si>
  <si>
    <t>MKTLLLALAVVAFVCLGSADQLGLGRQRIGWGQGQAVGRPFTLCFECNRKTSSDCSTASRCYRGSCYTLYKLDERLGEKWAVKGCAETCPTAGPNERVKCCSSPRCNDD</t>
  </si>
  <si>
    <t>DQLGLGRQRIGWGQGQAVGRPFTLCFECNRKTSSDCSTASRCYRGSCYTLYKLDERLGEKWAVKGCAETCPTAGPNERVKCCSSPRCNDD</t>
  </si>
  <si>
    <t>0277</t>
  </si>
  <si>
    <t>TR|A0A0B8RSY6|Boiga_irregularis</t>
  </si>
  <si>
    <t>A0A0B8RSY6</t>
  </si>
  <si>
    <t>A0A0B8RSY6_BOIIR</t>
  </si>
  <si>
    <t>MKTLLLALAVVAFVCLGSANQQGHGRKPPLDLHSRYCFQCTPENHSYKCPTAEKCPGMRTKCYTLYKRDENGEEKWAVKDCAYTCPTAGPDERVKCCFHNRCNQY</t>
  </si>
  <si>
    <t>NQQGHGRKPPLDLHSRYCFQCTPENHSYKCPTAEKCPGMRTKCYTLYKRDENGEEKWAVKDCAYTCPTAGPDERVKCCFHNRCNQY</t>
  </si>
  <si>
    <t>0278</t>
  </si>
  <si>
    <t>TR|A0A0B8RSZ0|Boiga_irregularis</t>
  </si>
  <si>
    <t>A0A0B8RSZ0</t>
  </si>
  <si>
    <t>A0A0B8RSZ0_BOIIR</t>
  </si>
  <si>
    <t>MKTLLLALAVEAFVCLGSADQLGLGRQRIDWGQGQAVGLPYTLCFKCNRMTSSDCSTASRCYRGSCYTLYRPDENCELKWAVKGCAQTCPTAGPNERVKCCRSPRCNDD</t>
  </si>
  <si>
    <t>DQLGLGRQRIDWGQGQAVGLPYTLCFKCNRMTSSDCSTASRCYRGSCYTLYRPDENCELKWAVKGCAQTCPTAGPNERVKCCRSPRCNDD</t>
  </si>
  <si>
    <t>0279</t>
  </si>
  <si>
    <t>TR|A0A0B8RSZ1|Boiga_irregularis</t>
  </si>
  <si>
    <t>A0A0B8RSZ1</t>
  </si>
  <si>
    <t>A0A0B8RSZ1_BOIIR</t>
  </si>
  <si>
    <t>MKTLLLALAVVAFVCLGSADQLGLGRPRIGWGQGQAVGPPFTLCFECNRMTSSDCSTASRCYRGSCYTLYRPDENCELKWAVKGCAETCPTAGPNERVKCCRSPRCNDD</t>
  </si>
  <si>
    <t>DQLGLGRPRIGWGQGQAVGPPFTLCFECNRMTSSDCSTASRCYRGSCYTLYRPDENCELKWAVKGCAETCPTAGPNERVKCCRSPRCNDD</t>
  </si>
  <si>
    <t>0280</t>
  </si>
  <si>
    <t>TR|A0A0B8RSZ3|Boiga_irregularis</t>
  </si>
  <si>
    <t>A0A0B8RSZ3</t>
  </si>
  <si>
    <t>A0A0B8RSZ3_BOIIR</t>
  </si>
  <si>
    <t>MKTLLLALAVVAFVCLGSANQQGRGRKPPIDLHSRYCFQCTPENRWYKCPQATRCTGIANKCYTLYKRDENEEKWAVKNCAYTCPTAGPDERVKCCFYNGCNEY</t>
  </si>
  <si>
    <t>NQQGRGRKPPIDLHSRYCFQCTPENRWYKCPQATRCTGIANKCYTLYKRDENEEKWAVKNCAYTCPTAGPDERVKCCFYNGCNEY</t>
  </si>
  <si>
    <t>0281</t>
  </si>
  <si>
    <t>TR|A0A0B8RVA5|Boiga_irregularis</t>
  </si>
  <si>
    <t>A0A0B8RVA5</t>
  </si>
  <si>
    <t>A0A0B8RVA5_BOIIR</t>
  </si>
  <si>
    <t>MKTLLLALAVVAFVCLGSADQLGLGRQRIGWGQGQAVGRPFTLCFECNRMTSSDCSTASRCYRGSCYTLYKLDERLGEKWAVKGCAETCPTAGPNERVKCCRSPRCNDD</t>
  </si>
  <si>
    <t>DQLGLGRQRIGWGQGQAVGRPFTLCFECNRMTSSDCSTASRCYRGSCYTLYKLDERLGEKWAVKGCAETCPTAGPNERVKCCRSPRCNDD</t>
  </si>
  <si>
    <t>0282</t>
  </si>
  <si>
    <t>TR|A0A0B8RVB2|Boiga_irregularis</t>
  </si>
  <si>
    <t>A0A0B8RVB2</t>
  </si>
  <si>
    <t>A0A0B8RVB2_BOIIR</t>
  </si>
  <si>
    <t>MKTLLLALAVVAFVCLGSADQLGLGRPRIGWGQGQAVGPPFTLCFECNRETCSNCFKDNRCPPYHRTCYTLYRPDGNGEMKWAVKGCAQKCPSAQPGESVQCCNTPKCNDY</t>
  </si>
  <si>
    <t>DQLGLGRPRIGWGQGQAVGPPFTLCFECNRETCSNCFKDNRCPPYHRTCYTLYRPDGNGEMKWAVKGCAQKCPSAQPGESVQCCNTPKCNDY</t>
  </si>
  <si>
    <t>0283</t>
  </si>
  <si>
    <t>TR|A0A0B8RVB7|Boiga_irregularis</t>
  </si>
  <si>
    <t>A0A0B8RVB7</t>
  </si>
  <si>
    <t>A0A0B8RVB7_BOIIR</t>
  </si>
  <si>
    <t>MKTLLLALAVVAFVCLGSADQLGLGRPRIGWGQGQAVGPPFTLCFECNRETCSNCFKDNRCPPYHRTCYTLYRPDGNGEMKWAVKGCAKKCPTAQPGESVQCCNTPKCNGY</t>
  </si>
  <si>
    <t>DQLGLGRPRIGWGQGQAVGPPFTLCFECNRETCSNCFKDNRCPPYHRTCYTLYRPDGNGEMKWAVKGCAKKCPTAQPGESVQCCNTPKCNGY</t>
  </si>
  <si>
    <t>0284</t>
  </si>
  <si>
    <t>TR|A0A0B8RVB9|Boiga_irregularis</t>
  </si>
  <si>
    <t>A0A0B8RVB9</t>
  </si>
  <si>
    <t>A0A0B8RVB9_BOIIR</t>
  </si>
  <si>
    <t>MKTLLLALAVEAFVCLGSADQLGLGRQRIDWGQGQAVGLPYTLCFKCNRMTSSDCSTASRCYRGSCYTLYRPDENCELKWAVKGCAETCPTAGPNERVKCCRSPRCNDD</t>
  </si>
  <si>
    <t>DQLGLGRQRIDWGQGQAVGLPYTLCFKCNRMTSSDCSTASRCYRGSCYTLYRPDENCELKWAVKGCAETCPTAGPNERVKCCRSPRCNDD</t>
  </si>
  <si>
    <t>0285</t>
  </si>
  <si>
    <t>TR|A0A0B8RVC5|Boiga_irregularis</t>
  </si>
  <si>
    <t>A0A0B8RVC5</t>
  </si>
  <si>
    <t>A0A0B8RVC5_BOIIR</t>
  </si>
  <si>
    <t>MKTLLLALAVVAFVCLGSANQQGRGRKPPIDLHSRYCFQCTPENRWYKCPQATRCTGIANKCYTLYKRDENGEEKWAVKNCAYTCPTARVKCCFYNGCNEY</t>
  </si>
  <si>
    <t>NQQGRGRKPPIDLHSRYCFQCTPENRWYKCPQATRCTGIANKCYTLYKRDENGEEKWAVKNCAYTCPTARVKCCFYNGCNEY</t>
  </si>
  <si>
    <t>0286</t>
  </si>
  <si>
    <t>TR|A0A0B8RYW2|Boiga_irregularis</t>
  </si>
  <si>
    <t>A0A0B8RYW2</t>
  </si>
  <si>
    <t>A0A0B8RYW2_BOIIR</t>
  </si>
  <si>
    <t>MKTLLLALAVVAFVCLGSANQQGRGRKPPLDLHSRYCFQCTPENRLDKCPQAKRCTGMRTMCYTLYKRDENEEKWAVKGCDYSCPTAGPDERLKCCYYNKCNEY</t>
  </si>
  <si>
    <t>NQQGRGRKPPLDLHSRYCFQCTPENRLDKCPQAKRCTGMRTMCYTLYKRDENEEKWAVKGCDYSCPTAGPDERLKCCYYNKCNEY</t>
  </si>
  <si>
    <t>0287</t>
  </si>
  <si>
    <t>TR|A0A0B8RYX1|Boiga_irregularis</t>
  </si>
  <si>
    <t>A0A0B8RYX1</t>
  </si>
  <si>
    <t>A0A0B8RYX1_BOIIR</t>
  </si>
  <si>
    <t>MKTLLLALAVVAFVCLGSANQQGHGRKPPLDLHSRYCFQCTPENHSYKCPTAEKCPGMRTKCYTLYKRDENEEKWAVKDCAYTCPTAGPDERVKCCFHNRCNQY</t>
  </si>
  <si>
    <t>NQQGHGRKPPLDLHSRYCFQCTPENHSYKCPTAEKCPGMRTKCYTLYKRDENEEKWAVKDCAYTCPTAGPDERVKCCFHNRCNQY</t>
  </si>
  <si>
    <t>0288</t>
  </si>
  <si>
    <t>TR|A0A0B8RYX5|Boiga_irregularis</t>
  </si>
  <si>
    <t>A0A0B8RYX5</t>
  </si>
  <si>
    <t>A0A0B8RYX5_BOIIR</t>
  </si>
  <si>
    <t>MKTLLLALAVVAFVCLGSADQLGLGRPRIGWGQGQAVGPPFTLCFECNRETCSNCFKDNRCPPYHRTCYTLYRPDGNEMKWAVKGCAKKCPTAQPGESVQCCNTPKCNDY</t>
  </si>
  <si>
    <t>DQLGLGRPRIGWGQGQAVGPPFTLCFECNRETCSNCFKDNRCPPYHRTCYTLYRPDGNEMKWAVKGCAKKCPTAQPGESVQCCNTPKCNDY</t>
  </si>
  <si>
    <t>0289</t>
  </si>
  <si>
    <t>TR|A0A0B8RYY0|Boiga_irregularis</t>
  </si>
  <si>
    <t>A0A0B8RYY0</t>
  </si>
  <si>
    <t>A0A0B8RYY0_BOIIR</t>
  </si>
  <si>
    <t>MKTLLLALAVEAFVCLGSADQLGLGRQRIDWGQGQAVGLPYTLCFKCNRMTSSDCSTASRCYRGSCYTLYRADENCELKWAVKGCAQTCPTAGPNERVKCCSSPRCNDD</t>
  </si>
  <si>
    <t>DQLGLGRQRIDWGQGQAVGLPYTLCFKCNRMTSSDCSTASRCYRGSCYTLYRADENCELKWAVKGCAQTCPTAGPNERVKCCSSPRCNDD</t>
  </si>
  <si>
    <t>0290</t>
  </si>
  <si>
    <t>TR|A0A0B8RYY3|Boiga_irregularis</t>
  </si>
  <si>
    <t>A0A0B8RYY3</t>
  </si>
  <si>
    <t>A0A0B8RYY3_BOIIR</t>
  </si>
  <si>
    <t>MKTLLLALAVVAFVCLGSADQLGLGRQRIDWGQGQAVGLPYTLCFKCNRMTSSDCSTASRCYRGSCYTLYRPDENCELKWAVKGCAETCPTAGPNERVKCCSSPRCNDD</t>
  </si>
  <si>
    <t>DQLGLGRQRIDWGQGQAVGLPYTLCFKCNRMTSSDCSTASRCYRGSCYTLYRPDENCELKWAVKGCAETCPTAGPNERVKCCSSPRCNDD</t>
  </si>
  <si>
    <t>0291</t>
  </si>
  <si>
    <t>TR|A0A0B8RYY5|Boiga_irregularis</t>
  </si>
  <si>
    <t>A0A0B8RYY5</t>
  </si>
  <si>
    <t>A0A0B8RYY5_BOIIR</t>
  </si>
  <si>
    <t>MKTLLLALAVVAFVCLGSADQLGLGRPRIGWGQGQAVGPPFTLCFECNRMTSSDCSTASRCYRGSCYTLYRPDENCELKWAVKGCAQTCPTAGPNERVKCCSSPRCNDD</t>
  </si>
  <si>
    <t>DQLGLGRPRIGWGQGQAVGPPFTLCFECNRMTSSDCSTASRCYRGSCYTLYRPDENCELKWAVKGCAQTCPTAGPNERVKCCSSPRCNDD</t>
  </si>
  <si>
    <t>0292</t>
  </si>
  <si>
    <t>TR|A0A0B8RYY9|Boiga_irregularis</t>
  </si>
  <si>
    <t>A0A0B8RYY9</t>
  </si>
  <si>
    <t>A0A0B8RYY9_BOIIR</t>
  </si>
  <si>
    <t>MKTLLLALAVVAFVCLGSANQQGRGRKPPIDLHSRYCFQCTPENRWYKCPQATRCTGIANKCYTLYKRDENGEEKWAVKNCAYTCPTAGPDERVKCCFYNGCNEY</t>
  </si>
  <si>
    <t>NQQGRGRKPPIDLHSRYCFQCTPENRWYKCPQATRCTGIANKCYTLYKRDENGEEKWAVKNCAYTCPTAGPDERVKCCFYNGCNEY</t>
  </si>
  <si>
    <t>0293</t>
  </si>
  <si>
    <t>TR|A0A0B8RZW9|Boiga_irregularis</t>
  </si>
  <si>
    <t>A0A0B8RZW9</t>
  </si>
  <si>
    <t>A0A0B8RZW9_BOIIR</t>
  </si>
  <si>
    <t>MKTLLLALAVVAFVCLGSANQQGRGRKPPLDLHSRYCFQCTPENRLDKCPQAKRCTGMRTMCYTLYKRDENGEKWAVKGCDYSCPTAGPDERLKCCYYNKCNEY</t>
  </si>
  <si>
    <t>NQQGRGRKPPLDLHSRYCFQCTPENRLDKCPQAKRCTGMRTMCYTLYKRDENGEKWAVKGCDYSCPTAGPDERLKCCYYNKCNEY</t>
  </si>
  <si>
    <t>0294</t>
  </si>
  <si>
    <t>TR|A0A0B8RZX0|Boiga_irregularis</t>
  </si>
  <si>
    <t>A0A0B8RZX0</t>
  </si>
  <si>
    <t>A0A0B8RZX0_BOIIR</t>
  </si>
  <si>
    <t>MKTLLLALAVVAFVCLGSADQLGLGRQRIDWGQGQAVGLPFTLCFECNRMTSSDCSTASRCYRGSCYTLYKRDGNGEKWAVKGCAKTCPTAGPNERVKCCRSPRCNDD</t>
  </si>
  <si>
    <t>DQLGLGRQRIDWGQGQAVGLPFTLCFECNRMTSSDCSTASRCYRGSCYTLYKRDGNGEKWAVKGCAKTCPTAGPNERVKCCRSPRCNDD</t>
  </si>
  <si>
    <t>0250</t>
  </si>
  <si>
    <t>TR|A0A0B8RZX5|Boiga_irregularis</t>
  </si>
  <si>
    <t>A0A0B8RZX5</t>
  </si>
  <si>
    <t>A0A0B8RZX5_BOIIR</t>
  </si>
  <si>
    <t>MKTLLLALAVVAFVCLGSADQLGLGRPRIGWGQGQAVGPPFTLCFECNRETCSNCFKDNRCPPYHRTCYTLYRPDGNGEMKWAVKGWAKKGPTAQPGESVQCCNTPKCNDY</t>
  </si>
  <si>
    <t>DQLGLGRPRIGWGQGQAVGPPFTLCFECNRETCSNCFKDNRCPPYHRTCYTLYRPDGNGEMKWAVKGWAKKGPTAQPGESVQCCNTPKCNDY</t>
  </si>
  <si>
    <t>0295</t>
  </si>
  <si>
    <t>TR|A0A0B8RZX6|Boiga_irregularis</t>
  </si>
  <si>
    <t>A0A0B8RZX6</t>
  </si>
  <si>
    <t>A0A0B8RZX6_BOIIR</t>
  </si>
  <si>
    <t>MKTLLLALAVVAFVCLGSADQLGLGRQRIDWGQGQAVGLPYTLCFKCNRMTSSDCSTASRCYRGSCYTLYRPDENCDLKWAVKGCAETCPTAGPNERVKCCSSPRCNDD</t>
  </si>
  <si>
    <t>DQLGLGRQRIDWGQGQAVGLPYTLCFKCNRMTSSDCSTASRCYRGSCYTLYRPDENCDLKWAVKGCAETCPTAGPNERVKCCSSPRCNDD</t>
  </si>
  <si>
    <t>0296</t>
  </si>
  <si>
    <t>TR|A0A0B8RZX8|Boiga_irregularis</t>
  </si>
  <si>
    <t>A0A0B8RZX8</t>
  </si>
  <si>
    <t>A0A0B8RZX8_BOIIR</t>
  </si>
  <si>
    <t>MKTLLLALAVVAFVCLGSADQLGLGRPRIGWGQGQAVGPPFTLCFECNRMTSSDCSTASRCYRGSCYTLYRPDENCELKWAVKGCAETCPTAGPNERVKCCSSPRCNDD</t>
  </si>
  <si>
    <t>DQLGLGRPRIGWGQGQAVGPPFTLCFECNRMTSSDCSTASRCYRGSCYTLYRPDENCELKWAVKGCAETCPTAGPNERVKCCSSPRCNDD</t>
  </si>
  <si>
    <t>0297</t>
  </si>
  <si>
    <t>TR|A0A0B8RZY0|Boiga_irregularis</t>
  </si>
  <si>
    <t>A0A0B8RZY0</t>
  </si>
  <si>
    <t>A0A0B8RZY0_BOIIR</t>
  </si>
  <si>
    <t>MKTLLLALAVVAFVCLGSANRQGRGRKPPIDLHSRYCFQCTPENRWYKCPQATRCTGIANKCYTLYKRDENGEEKWAVKNCAYTCLTAGPDERVKCCFYNGCNEY</t>
  </si>
  <si>
    <t>NRQGRGRKPPIDLHSRYCFQCTPENRWYKCPQATRCTGIANKCYTLYKRDENGEEKWAVKNCAYTCLTAGPDERVKCCFYNGCNEY</t>
  </si>
  <si>
    <t>0298</t>
  </si>
  <si>
    <t>TR|A0A193CHL4|Boiga_irregularis</t>
  </si>
  <si>
    <t>A0A193CHL4</t>
  </si>
  <si>
    <t>A0A193CHL4_BOIIR</t>
  </si>
  <si>
    <t>MKTLLLALAVVAFVCLGSANQQGRGRKPPLDLHSRYCFQCTPENRLDKCPQAKRCTGMRTMCYTLYKRDENGEEKWAVKGCDYSCPTAGPDERLKCCYYNKCNKY</t>
  </si>
  <si>
    <t>NQQGRGRKPPLDLHSRYCFQCTPENRLDKCPQAKRCTGMRTMCYTLYKRDENGEEKWAVKGCDYSCPTAGPDERLKCCYYNKCNKY</t>
  </si>
  <si>
    <t>0299</t>
  </si>
  <si>
    <t>TR|A0A193CHL6|Boiga_irregularis</t>
  </si>
  <si>
    <t>A0A193CHL6</t>
  </si>
  <si>
    <t>A0A193CHL6_BOIIR</t>
  </si>
  <si>
    <t>MKTLLLALAVVAFVCLGSANQQGRGRKPPLDLHSTYCFQCTPENHWYKCPRAEKCTGIANKCYTLYKRDGNGEEKWAVKGCAYTCPTAGPDERVKCCFYNRCNEY</t>
  </si>
  <si>
    <t>NQQGRGRKPPLDLHSTYCFQCTPENHWYKCPRAEKCTGIANKCYTLYKRDGNGEEKWAVKGCAYTCPTAGPDERVKCCFYNRCNEY</t>
  </si>
  <si>
    <t>0300</t>
  </si>
  <si>
    <t>TR|A0A193CHL9|Boiga_irregularis</t>
  </si>
  <si>
    <t>A0A193CHL9</t>
  </si>
  <si>
    <t>A0A193CHL9_BOIIR</t>
  </si>
  <si>
    <t>MKTLLLALAVVAFVCLGSANQQGRGRKPPLDLHSRYCFQCTPENRLYKCPQANRCTGMKTMCYTLYKRDENGEEKWAVKGCDYSCPTAGPDERLKCCYYNKCNEY</t>
  </si>
  <si>
    <t>NQQGRGRKPPLDLHSRYCFQCTPENRLYKCPQANRCTGMKTMCYTLYKRDENGEEKWAVKGCDYSCPTAGPDERLKCCYYNKCNEY</t>
  </si>
  <si>
    <t>0301</t>
  </si>
  <si>
    <t>TR|A0A193CHM0|Boiga_irregularis</t>
  </si>
  <si>
    <t>A0A193CHM0</t>
  </si>
  <si>
    <t>A0A193CHM0_BOIIR</t>
  </si>
  <si>
    <t>MKTLLVALAMVAFVCLGSANQQGRGRKPPLDLHSRYCFQCTPENRLDKCPQAKRCTGMRTMCYTLYKRDENGEEKWAVKGCDYSCPTAGPDERLKCCYYNKCNEY</t>
  </si>
  <si>
    <t>NQQGRGRKPPLDLHSRYCFQCTPENRLDKCPQAKRCTGMRTMCYTLYKRDENGEEKWAVKGCDYSCPTAGPDERLKCCYYNKCNEY</t>
  </si>
  <si>
    <t>0267</t>
  </si>
  <si>
    <t>SP|A0S864|Boiga_irregularis</t>
  </si>
  <si>
    <t>Irditoxin subunit A</t>
  </si>
  <si>
    <t>Irditoxin</t>
  </si>
  <si>
    <t>A0S864</t>
  </si>
  <si>
    <t>3NBA_BOIIR</t>
  </si>
  <si>
    <t>MKTLLLAVAVVAFVCLGSADQLGLGRQQIDWGQGQAVGPPYTLCFECNRMTSSDCSTALRCYRGSCYTLYRPDENCELKWAVKGCAETCPTAGPNERVKCCRSPRCNDD</t>
  </si>
  <si>
    <t>DQLGLGRQQIDWGQGQAVGPPYTLCFECNRMTSSDCSTALRCYRGSCYTLYRPDENCELKWAVKGCAETCPTAGPNERVKCCRSPRCNDD</t>
  </si>
  <si>
    <t>0268</t>
  </si>
  <si>
    <t>SP|A0S865|Boiga_irregularis</t>
  </si>
  <si>
    <t>Irditoxin subunit B</t>
  </si>
  <si>
    <t>A0S865</t>
  </si>
  <si>
    <t>3NBB_BOIIR</t>
  </si>
  <si>
    <t>MKTLLLAVAVVAFVCLGSADQLGLGRQQIDWGKGQAKGPPYTLCFECNRETCSNCFKDNRCPPYHRTCYTLYRPDGNGEMKWAVKGCAKTCPTAQPGESVQCCNTPKCNDY</t>
  </si>
  <si>
    <t>DQLGLGRQQIDWGKGQAKGPPYTLCFECNRETCSNCFKDNRCPPYHRTCYTLYRPDGNGEMKWAVKGCAKTCPTAQPGESVQCCNTPKCNDY</t>
  </si>
  <si>
    <t>0248</t>
  </si>
  <si>
    <t>NCBI|Boiga_irregularis_Brisbane_GGUD01000006|Boiga_irregularis</t>
  </si>
  <si>
    <t>GGUD01000006</t>
  </si>
  <si>
    <t>MKTLLLALVVVTFVCLEPGYTIKCHSCTGRFCTTFQNCPDTQACSQMWKDSDLLKMNVVKGCATNCTLPASGQQVLYCTKDNCN</t>
  </si>
  <si>
    <t>IKCHSCTGRFCTTFQNCPDTQACSQMWKDSDLLKMNVVKGCATNCTLPASGQQVLYCTKDNCN</t>
  </si>
  <si>
    <t>0249</t>
  </si>
  <si>
    <t>NCBI|Boiga_irregularis_Sulawesi_GGUE01000001|Boiga_irregularis</t>
  </si>
  <si>
    <t>GGUE01000001</t>
  </si>
  <si>
    <t>MKTLLLALVVVTFVCLEPGYTIICHSCTGRFCSTFQNCPDAQACSQMWKDSDLLKMKIVKGCATNCTLPASGQKVLYCTKDNCN</t>
  </si>
  <si>
    <t>IICHSCTGRFCSTFQNCPDAQACSQMWKDSDLLKMKIVKGCATNCTLPASGQKVLYCTKDNCN</t>
  </si>
  <si>
    <t>0258</t>
  </si>
  <si>
    <t>None|1289Boiga_|Boiga_irregularis</t>
  </si>
  <si>
    <t>QAVGPPFTLCFECNRETCSNCFKDNRCPPYHRTCYTLYRPDGNGEMKWAVKGCAQKCPTAQPGESVQCCNTPKCNDY</t>
  </si>
  <si>
    <t>0259</t>
  </si>
  <si>
    <t>None|1295Boiga_|Boiga_irregularis</t>
  </si>
  <si>
    <t>QAVGPPYTLCFECNRETCSNCFKDNRCPPYHRTCYTLYRPDGNGEMKWAVKGCAKKCPTAQPGESVQCCNTPKCNDY</t>
  </si>
  <si>
    <t>0260</t>
  </si>
  <si>
    <t>None|1355Boiga_|Boiga_irregularis</t>
  </si>
  <si>
    <t>QAVGPPFTLCFECNRMTSSDCSTASRCYRGSCYTLYRPDENCELKWAVKGCAQTCPTAGPNERVKCCRSPRCNDD</t>
  </si>
  <si>
    <t>0261</t>
  </si>
  <si>
    <t>None|1359Boiga_|Boiga_irregularis</t>
  </si>
  <si>
    <t>QAVGLPFTLCFECNRMTSSDCSTASRCYRGSCYTLYRPDENCELKWAVKGCAETCPTAGPNERVKCCSSPRCNDD</t>
  </si>
  <si>
    <t>0251</t>
  </si>
  <si>
    <t>NCBI|Boiga_irregularis_Brisbane_GGUD01000001|Boiga_irregularis</t>
  </si>
  <si>
    <t>GGUD01000001</t>
  </si>
  <si>
    <t>MKTLLLALVVVAFVCLGSANQQGRGRKPPLDLHSRYCFQCTPENRLYKCPQAKRCTGMKTMCYTLYKRDENGEEKWAVKGCDYSCPTAGPDERLKCCYYDKCNEY</t>
  </si>
  <si>
    <t>NQQGRGRKPPLDLHSRYCFQCTPENRLYKCPQAKRCTGMKTMCYTLYKRDENGEEKWAVKGCDYSCPTAGPDERLKCCYYDKCNEY</t>
  </si>
  <si>
    <t>0252</t>
  </si>
  <si>
    <t>NCBI|Boiga_irregularis_Brisbane_GGUD01000007|Boiga_irregularis</t>
  </si>
  <si>
    <t>GGUD01000007</t>
  </si>
  <si>
    <t>MKTLLLALAVVAFVCLGSANQQGRGRRPPLDLHSTYCFQCTPENHWYKCPRAEKCTGIANKCYTLYKHDGNGEEKWAAKGCAYSCPTPGPGERVKCCFYNGCNEY</t>
  </si>
  <si>
    <t>NQQGRGRRPPLDLHSTYCFQCTPENHWYKCPRAEKCTGIANKCYTLYKHDGNGEEKWAAKGCAYSCPTPGPGERVKCCFYNGCNEY</t>
  </si>
  <si>
    <t>0253</t>
  </si>
  <si>
    <t>None|1253Boiga_|Boiga_irregularis</t>
  </si>
  <si>
    <t>NQQGRGRKPPLDLHSRYCFQCTPENRLDKCPQAKRCTGMRTMCYTLYKRDENGEEKWAVKGCDYSCPTAGPDERLKCCFYNRCNQY</t>
  </si>
  <si>
    <t>0254</t>
  </si>
  <si>
    <t>None|1255Boiga_|Boiga_irregularis</t>
  </si>
  <si>
    <t>NQQGRGRKPPLDLHSRYCFQCTPENHSYKCPTAEKCPGMRTKCYTLYKRDENGEEKWAVKDCAYTCPTAGPDERVKCCFHNRCNQY</t>
  </si>
  <si>
    <t>0255</t>
  </si>
  <si>
    <t>None|1263Boiga_|Boiga_irregularis</t>
  </si>
  <si>
    <t>NQQGRGRKPPIDLHSRYCFQCTPENRWYKCPQATRCTGIANKCYTLYKRDENGEEKWAVKNCAYTCPTAGPDERVKCCFHNRCNQY</t>
  </si>
  <si>
    <t>0256</t>
  </si>
  <si>
    <t>None|1279Boiga_|Boiga_irregularis</t>
  </si>
  <si>
    <t>NQQGRGRKPPLDLHSRYCFQCTPENHWYKCPRAEKCTGIANKCYTLYKHDGNGEEKWAVKNCAYTCPTAGPGERVKCCFYNGCNEY</t>
  </si>
  <si>
    <t>0257</t>
  </si>
  <si>
    <t>None|1281Boiga_|Boiga_irregularis</t>
  </si>
  <si>
    <t>NQQGRGRKPPLDLHSRYCFQCTPENHWYKCPRAEKCTGMANKCYTLYKHDGNGEEKWAVKNCAYTCPTAGPGERVKCCFYNGCNEY</t>
  </si>
  <si>
    <t>0262</t>
  </si>
  <si>
    <t>None|1363Boiga_|Boiga_irregularis</t>
  </si>
  <si>
    <t>QAVGLPFTLCFECNRMTSSDCSTASRCYRGSCYTLYKRDENGGEKWAVKGCAETCPTAGPNERVKCCRSPRCNDD</t>
  </si>
  <si>
    <t>0263</t>
  </si>
  <si>
    <t>None|1367Boiga_|Boiga_irregularis</t>
  </si>
  <si>
    <t>QAVGLPFTLCFECNRMTSSDCSTASRCYRGSCYTLYKRDGNGGEKWAVKGCAKTCPTAGPNERVKCCRSPRCNDD</t>
  </si>
  <si>
    <t>0264</t>
  </si>
  <si>
    <t>None|1371Boiga_|Boiga_irregularis</t>
  </si>
  <si>
    <t>QAVGRPFTLCFECNRMTSSDCSTASRCYRGSCYTLYKLDENRGEKWAVKGCAKTCPTAGPNERVKCCRSPRCNDD</t>
  </si>
  <si>
    <t>0265</t>
  </si>
  <si>
    <t>None|1373Boiga_|Boiga_irregularis</t>
  </si>
  <si>
    <t>QAVGLPFTLCFKCNRMTSSDCSTASRCYRGSCYTLYKLDERLGEKWAVKGCAETCPTAGPNERVKCCRSPRCNDD</t>
  </si>
  <si>
    <t>0266</t>
  </si>
  <si>
    <t>None|1381Boiga_|Boiga_irregularis</t>
  </si>
  <si>
    <t>QAVGRPFTLCFECNRKTSSDCSTASRCYRGSCYTLYKLDERLGEKWAVKGCAETCPTAGPNERVKCCRSPRCNDD</t>
  </si>
  <si>
    <t>0306</t>
  </si>
  <si>
    <t>TR|A0A193CHL8|Boiga_nigriceps</t>
  </si>
  <si>
    <t>Boiga nigriceps</t>
  </si>
  <si>
    <t>1867089</t>
  </si>
  <si>
    <t>A0A193CHL8</t>
  </si>
  <si>
    <t>A0A193CHL8_9SAUR</t>
  </si>
  <si>
    <t>KU666934</t>
  </si>
  <si>
    <t>MKTLLLALAVVALVCLGSADQLGLGRQRIDWGQGQAVGPSFTLCSECNRNTPSRCSTDHRCYRGWCYTLYKPDENCELKWAVKGCAEKCPTEGPNERVKCCRSPNCNSDLNDNP</t>
  </si>
  <si>
    <t>DQLGLGRQRIDWGQGQAVGPSFTLCSECNRNTPSRCSTDHRCYRGWCYTLYKPDENCELKWAVKGCAEKCPTEGPNERVKCCRSPNCNSDLNDNP</t>
  </si>
  <si>
    <t>0307</t>
  </si>
  <si>
    <t>TR|A0A6G1S2M3|Boiga_nigriceps</t>
  </si>
  <si>
    <t>A0A6G1S2M3</t>
  </si>
  <si>
    <t>A0A6G1S2M3_9SAUR</t>
  </si>
  <si>
    <t>GGUF01000002</t>
  </si>
  <si>
    <t>MKTLLLALAVVAFVCLGSADQLGLRRPLISHSQYCFQCTTESLWHKCSRSEQCPGMHTKCYTLYKLDENGEEKWAAKGCAYSCPTPGPGERVKCCFYNGCNEY</t>
  </si>
  <si>
    <t>DQLGLRRPLISHSQYCFQCTTESLWHKCSRSEQCPGMHTKCYTLYKLDENGEEKWAAKGCAYSCPTPGPGERVKCCFYNGCNEY</t>
  </si>
  <si>
    <t>0308</t>
  </si>
  <si>
    <t>TR|A0A6G1S2M9|Boiga_nigriceps</t>
  </si>
  <si>
    <t>A0A6G1S2M9</t>
  </si>
  <si>
    <t>A0A6G1S2M9_9SAUR</t>
  </si>
  <si>
    <t>GGUF01000003</t>
  </si>
  <si>
    <t>MKTLLLALAVVAFVCLGSANQQGRGRKPPLDLHSRYCFQCTPENRLNKCPQAKRCTGMKTMCYTLYKRDENGEEKWAAKGCDYSCPTAGPDERLKCCYYNKCNEY</t>
  </si>
  <si>
    <t>NQQGRGRKPPLDLHSRYCFQCTPENRLNKCPQAKRCTGMKTMCYTLYKRDENGEEKWAAKGCDYSCPTAGPDERLKCCYYNKCNEY</t>
  </si>
  <si>
    <t>0302</t>
  </si>
  <si>
    <t>TR|A0A6G1S2N1|Boiga_nigriceps</t>
  </si>
  <si>
    <t>A0A6G1S2N1</t>
  </si>
  <si>
    <t>A0A6G1S2N1_9SAUR</t>
  </si>
  <si>
    <t>GGUF01000001</t>
  </si>
  <si>
    <t>MKTLLLALVVVTFVCLEPGYTIICHSCTGRLCTTFQNCPDAQACSQMWKDSDLLKLNIVKGCATNCTLPASGQQVLYCTKDRCN</t>
  </si>
  <si>
    <t>IICHSCTGRLCTTFQNCPDAQACSQMWKDSDLLKLNIVKGCATNCTLPASGQQVLYCTKDRCN</t>
  </si>
  <si>
    <t>0303</t>
  </si>
  <si>
    <t>None|1285Boiga_|Boiga_nigriceps</t>
  </si>
  <si>
    <t>QAKGPPFTLCFECNRETCSNCFKDNRCPPYHRTCYTLYRPDGNGEMKWAVKGCAKKCPTAQPGENVQCCNTPKCNDY</t>
  </si>
  <si>
    <t>0304</t>
  </si>
  <si>
    <t>None|1345Boiga_|Boiga_nigriceps</t>
  </si>
  <si>
    <t>QAVGPPFTLCFECNRKTSSDCSTASRCYRGSCYTLYRPDENCELKWAVKGCAETCPTAGPNERVKCCTSPRCNDD</t>
  </si>
  <si>
    <t>0305</t>
  </si>
  <si>
    <t>None|1347Boiga_|Boiga_nigriceps</t>
  </si>
  <si>
    <t>QAVGPPFTLCFECNRKTSSDCSTASRCYRGSCYTLYRPDENCELKWAVKGCAETCPTAGPNERVKCCRSPRCNDD</t>
  </si>
  <si>
    <t>0309</t>
  </si>
  <si>
    <t>NCBI|Boiga_trigonata_GGUG01000004|Boiga_trigonata</t>
  </si>
  <si>
    <t>Boiga trigonata</t>
  </si>
  <si>
    <t>1296666</t>
  </si>
  <si>
    <t>GGUG01000004</t>
  </si>
  <si>
    <t>MKTLLLSLVVVAFVCLEPGYTIICRSCTGRFCIAFQNCPDAQACSQMWKDSDMIKKDVVKGCAANCTLPEPGHKLLLCRSDNCN</t>
  </si>
  <si>
    <t>IICRSCTGRFCIAFQNCPDAQACSQMWKDSDMIKKDVVKGCAANCTLPEPGHKLLLCRSDNCN</t>
  </si>
  <si>
    <t>0314</t>
  </si>
  <si>
    <t>NCBI|BOITR_GGUG01000006.1_1_318|Boiga_trigonata</t>
  </si>
  <si>
    <t>GGUG01000006</t>
  </si>
  <si>
    <t>MKTLLLALVVVAFVCLGSADQLGLGRQLIDWGQGQAVGRAYTLCFKCNPSSDCSTAHRCYELLCYTLYKRDGNGGEKWAAKGCAKTCPTARPGERVKCCRAPRCNSD</t>
  </si>
  <si>
    <t>DQLGLGRQLIDWGQGQAVGRAYTLCFKCNPSSDCSTAHRCYELLCYTLYKRDGNGGEKWAAKGCAKTCPTARPGERVKCCRAPRCNS</t>
  </si>
  <si>
    <t>0310</t>
  </si>
  <si>
    <t>NCBI|Boiga_trigonata_GGUG01000001|Boiga_trigonata</t>
  </si>
  <si>
    <t>GGUG01000001</t>
  </si>
  <si>
    <t>MKTLLLTLAVVAFVCLGSANMLGPGRHPNPLSSRCFECTAENYWHKCLSTKQCPVGYHICYTLYKPHEKFGTKWAVKGCAKTCPTAGSNEIVNCCLTHECNRIFK</t>
  </si>
  <si>
    <t>RHPNPLSSRCFECTAENYWHKCLSTKQCPVGYHICYTLYKPHEKFGTKWAVKGCAKTCPTAGSNEIVNCCLTHECNRIFK</t>
  </si>
  <si>
    <t>0311</t>
  </si>
  <si>
    <t>NCBI|Boiga_trigonata_GGUG01000002|Boiga_trigonata</t>
  </si>
  <si>
    <t>GGUG01000002</t>
  </si>
  <si>
    <t>MKTLLLTLAVVAFVCLGSADQQTRERKPRPDVHSTYCFQCTTENHWYKCPKAERCTRMETKCYTLYKVDGNGEEKWAVKGCARTCPTAGPGERVKCCFYNECNKY</t>
  </si>
  <si>
    <t>DQQTRERKPRPDVHSTYCFQCTTENHWYKCPKAERCTRMETKCYTLYKVDGNGEEKWAVKGCARTCPTAGPGERVKCCFYNECNKY</t>
  </si>
  <si>
    <t>0312</t>
  </si>
  <si>
    <t>NCBI|Boiga_trigonata_GGUG01000005|Boiga_trigonata</t>
  </si>
  <si>
    <t>GGUG01000005</t>
  </si>
  <si>
    <t>MKTLLLALAVVAFVSLGSADQPTHRRKPNPDVHSRYCFQCTAKNHLHKCPRAERCTGMETKCYTLYKPDRNGGEKWAVKGCARICPPAGPGERVKCCNYNGCNKH</t>
  </si>
  <si>
    <t>DQPTHRRKPNPDVHSRYCFQCTAKNHLHKCPRAERCTGMETKCYTLYKPDRNGGEKWAVKGCARICPPAGPGERVKCCNYNGCNKH</t>
  </si>
  <si>
    <t>0313</t>
  </si>
  <si>
    <t>NCBI|Boiga_trigonata_GGUG01000007|Boiga_trigonata</t>
  </si>
  <si>
    <t>GGUG01000007</t>
  </si>
  <si>
    <t>MKTLLLTLAVVAFVCLGSANQLGLGRQLIDWGKGQAVGLPHKRCQQCDRRYSPDCTYYDRCPPYHMTCYTLYKPDQNGEMQWAFKGCSKGCPVAGPGESVKCCTTKGCRNE</t>
  </si>
  <si>
    <t>QAVGLPHKRCQQCDRRYSPDCTYYDRCPPYHMTCYTLYKPDQNGEMQWAFKGCSKGCPVAGPGESVKCCTTKGCRNE</t>
  </si>
  <si>
    <t>0315</t>
  </si>
  <si>
    <t>NCBI|BOITR_GGUG01000007.1_1_330|Boiga_trigonata</t>
  </si>
  <si>
    <t>NQLGLGRQLIDWGKGQAVGLPHKRCQQCDRRYSPDCTYYDRCPPYHMTCYTLYKPDQNGEMQWAFKGCSKGCPVAGPGESVKCCTTKGCRN</t>
  </si>
  <si>
    <t>0316</t>
  </si>
  <si>
    <t>None|1331Boiga_|Boiga_trigonata</t>
  </si>
  <si>
    <t>QAVGRAYTLCFKCNPSSDCSTAHRCYELLCYTLYKRDGNGGEKWAAKGCAKTCPTARPGERVKCCRAPRCNSD</t>
  </si>
  <si>
    <t>0120</t>
  </si>
  <si>
    <t>NCBI|BOTJA_GEXA01000001.1_15_275|Bothrops_jararaca</t>
  </si>
  <si>
    <t>Bothrops</t>
  </si>
  <si>
    <t>Bothrops jararaca</t>
  </si>
  <si>
    <t>8724</t>
  </si>
  <si>
    <t>GEXA01000001</t>
  </si>
  <si>
    <t>LECCSGRRGRFCASTETCQGQEDICITVHKEGHGYGGPIRGCAENCSYSGAYLGINCCKYDRCNS</t>
  </si>
  <si>
    <t>0501</t>
  </si>
  <si>
    <t>TR|R4FJG1|Brachyurophis_roperi</t>
  </si>
  <si>
    <t>Brachyurophis</t>
  </si>
  <si>
    <t>Brachyurophis roperi</t>
  </si>
  <si>
    <t>1295043</t>
  </si>
  <si>
    <t>R4FJG1</t>
  </si>
  <si>
    <t>R4FJG1_9SAUR</t>
  </si>
  <si>
    <t>GAHA01000016</t>
  </si>
  <si>
    <t>MKTLLLTLVVVTIVCLDLGYTRICFNQQSWRPETTTTCPDGENTCYKKVFMTPFRIPIERGCGCPKERRSFRLMCCQKDKCNN</t>
  </si>
  <si>
    <t>RICFNQQSWRPETTTTCPDGENTCYKKVFMTPFRIPIERGCGCPKERRSFRLMCCQKDKCNN</t>
  </si>
  <si>
    <t>0497</t>
  </si>
  <si>
    <t>TR|R4FJH6|Brachyurophis_roperi</t>
  </si>
  <si>
    <t>R4FJH6</t>
  </si>
  <si>
    <t>R4FJH6_9SAUR</t>
  </si>
  <si>
    <t>GAHA01000001</t>
  </si>
  <si>
    <t>MKTLLLTLVVVTIVCLDLGNSFSCYKTPDLKSEPCEPGENQCYTRTWCDARCGLMGKRIELGCAATCPTAKTGIDIKCCSTDNCNPHPKQKSR</t>
  </si>
  <si>
    <t>FSCYKTPDLKSEPCEPGENQCYTRTWCDARCGLMGKRIELGCAATCPTAKTGIDIKCCSTDNCNPHPKQKSR</t>
  </si>
  <si>
    <t>0502</t>
  </si>
  <si>
    <t>TR|R4G2E3|Brachyurophis_roperi</t>
  </si>
  <si>
    <t>R4G2E3</t>
  </si>
  <si>
    <t>R4G2E3_9SAUR</t>
  </si>
  <si>
    <t>GAHA01000013</t>
  </si>
  <si>
    <t>MKTLLLTLVVVTIVCLNLGYTRICYNQKASRPKTTITCPDGETSCYKKDLMSSFGILILRGCGCPKEVPNLLLMCCKKDKCNN</t>
  </si>
  <si>
    <t>RICYNQKASRPKTTITCPDGETSCYKKDLMSSFGILILRGCGCPKEVPNLLLMCCKKDKCNN</t>
  </si>
  <si>
    <t>0499</t>
  </si>
  <si>
    <t>TR|R4G2E5|Brachyurophis_roperi</t>
  </si>
  <si>
    <t>Australian long-chain reversion</t>
  </si>
  <si>
    <t>R4G2E5</t>
  </si>
  <si>
    <t>R4G2E5_9SAUR</t>
  </si>
  <si>
    <t>GAHA01000003</t>
  </si>
  <si>
    <t>MKTLLLTLVVVTIVCLDLGDSLICNVDYKKHETCPPERNLCYKITSFLGWCPKGEQLIKMGCAATCPRRLGVKITCCSTDNCNQHRPRC</t>
  </si>
  <si>
    <t>LICNVDYKKHETCPPERNLCYKITSFLGWCPKGEQLIKMGCAATCPRRLGVKITCCSTDNCNQHRPRC</t>
  </si>
  <si>
    <t>0503</t>
  </si>
  <si>
    <t>TR|R4G2Q5|Brachyurophis_roperi</t>
  </si>
  <si>
    <t>R4G2Q5</t>
  </si>
  <si>
    <t>R4G2Q5_9SAUR</t>
  </si>
  <si>
    <t>GAHA01000012</t>
  </si>
  <si>
    <t>MKTLLLTLVVVTIVCLDLGYTRICFNQQSWQPETTTTCPDGETSCYKKTLISLFRILIEKGCGCPKERSNFRLMCCQKDKCNN</t>
  </si>
  <si>
    <t>RICFNQQSWQPETTTTCPDGETSCYKKTLISLFRILIEKGCGCPKERSNFRLMCCQKDKCNN</t>
  </si>
  <si>
    <t>0498</t>
  </si>
  <si>
    <t>TR|R4G2Q9|Brachyurophis_roperi</t>
  </si>
  <si>
    <t>R4G2Q9</t>
  </si>
  <si>
    <t>R4G2Q9_9SAUR</t>
  </si>
  <si>
    <t>GAHA01000002</t>
  </si>
  <si>
    <t>MKTLLLTLVVVTIVCLDLGDSLICFEGYKAPKTCPPGQNLCYTKTLCGFRCASRGPRVELGCAATCPIPKPREEVTCCSTDNCNPFPKWNPWGLLSSIMDHP</t>
  </si>
  <si>
    <t>LICFEGYKAPKTCPPGQNLCYTKTLCGFRCASRGPRVELGCAATCPIPKPREEVTCCSTDNCNPFPKWNPWGLLSSIMDHP</t>
  </si>
  <si>
    <t>0504</t>
  </si>
  <si>
    <t>TR|R4G7F3|Brachyurophis_roperi</t>
  </si>
  <si>
    <t>R4G7F3</t>
  </si>
  <si>
    <t>R4G7F3_9SAUR</t>
  </si>
  <si>
    <t>GAHA01000009</t>
  </si>
  <si>
    <t>MKTLLLTLAVVTIVCLDLGYTLKCRSSRIANRNVVCKKYQTICFHYQVRPYQNTVLTRMGCSDSCPRKDAVCCSSDLCN</t>
  </si>
  <si>
    <t>LKCRSSRIANRNVVCKKYQTICFHYQVRPYQNTVLTRMGCSDSCPRKDAVCCSSDLCN</t>
  </si>
  <si>
    <t>0500</t>
  </si>
  <si>
    <t>TR|R4G7F4|Brachyurophis_roperi</t>
  </si>
  <si>
    <t>R4G7F4</t>
  </si>
  <si>
    <t>R4G7F4_9SAUR</t>
  </si>
  <si>
    <t>GAHA01000004</t>
  </si>
  <si>
    <t>MKTLLLTLVVVTIVCLDLGDSLICNVDYKKHETCPPGRILCYKITSFLGWCPERERLIKMGCTATCPRRPGVKVTCCSTDNCNQHRPRC</t>
  </si>
  <si>
    <t>LICNVDYKKHETCPPGRILCYKITSFLGWCPERERLIKMGCTATCPRRPGVKVTCCSTDNCNQHRPRC</t>
  </si>
  <si>
    <t>0505</t>
  </si>
  <si>
    <t>SP|A1IVR8|Bungarus_candidus</t>
  </si>
  <si>
    <t>Bungarus</t>
  </si>
  <si>
    <t>Bungarus candidus</t>
  </si>
  <si>
    <t>92438</t>
  </si>
  <si>
    <t>snake_3FTx_sp</t>
  </si>
  <si>
    <t>Alpha-elapitoxin-Bc2a</t>
  </si>
  <si>
    <t>A1IVR8</t>
  </si>
  <si>
    <t>3L21_BUNCA</t>
  </si>
  <si>
    <t>332319760</t>
  </si>
  <si>
    <t>LLCYKTPSPINAETCPPGENLCYTKMWCDAWCSSRGKVIELGCAATCPSKKPYEEVTCCSTDKCNPHPKQRPG</t>
  </si>
  <si>
    <t>0506</t>
  </si>
  <si>
    <t>SP|A1IVR9|Bungarus_candidus</t>
  </si>
  <si>
    <t>Alpha-elapitoxin-Bc2b</t>
  </si>
  <si>
    <t>A1IVR9</t>
  </si>
  <si>
    <t>3L22_BUNCA</t>
  </si>
  <si>
    <t>332319761</t>
  </si>
  <si>
    <t>LLCYKTPIPINAETCPPGENLCYTKMWCDIWCSSRGKVVELGCAATCPSKKPYEEVTCCSTDKCNPHPKQRPD</t>
  </si>
  <si>
    <t>0510</t>
  </si>
  <si>
    <t>SP|P81782|Bungarus_candidus</t>
  </si>
  <si>
    <t>Bucandin</t>
  </si>
  <si>
    <t>P81782</t>
  </si>
  <si>
    <t>3NOJ_BUNCA</t>
  </si>
  <si>
    <t>"Presynaptic toxin"</t>
  </si>
  <si>
    <t>Nicotinic ACh receptor (nAChR)</t>
  </si>
  <si>
    <t>11.0</t>
  </si>
  <si>
    <t>False</t>
  </si>
  <si>
    <t>MECYRCGVSGCHLKITCSAEETFCYKWLNKISNERWLGCAKTCTEIDTWNVYNKCCTTNLCNT</t>
  </si>
  <si>
    <t>0511</t>
  </si>
  <si>
    <t>SP|P81783|Bungarus_candidus</t>
  </si>
  <si>
    <t>Candoxin</t>
  </si>
  <si>
    <t>P81783</t>
  </si>
  <si>
    <t>3NO4_BUNCA</t>
  </si>
  <si>
    <t>MKTLLLTLVVVTIVCLDLGYTMKCKICNFDTCRAGELKVCASGEKYCFKESWREARGTRIERGCAATCPKGSVYGLYVLCCTTDDCN</t>
  </si>
  <si>
    <t>MKCKICNFDTCRAGELKVCASGEKYCFKESWREARGTRIERGCAATCPKGSVYGLYVLCCTTDDCN</t>
  </si>
  <si>
    <t>0515</t>
  </si>
  <si>
    <t>SP|P83346|Bungarus_candidus</t>
  </si>
  <si>
    <t>Bucain</t>
  </si>
  <si>
    <t>P83346</t>
  </si>
  <si>
    <t>3SO3_BUNCA</t>
  </si>
  <si>
    <t>RKCLIKYSQANESSKTCPSGQLLCLKKWEIGNPSGKEVKRGCVATCPKPWKNEIIQCCAKDKCNA</t>
  </si>
  <si>
    <t>0507</t>
  </si>
  <si>
    <t>SP|P85140|Bungarus_candidus</t>
  </si>
  <si>
    <t>Alpha-bungarotoxin N3</t>
  </si>
  <si>
    <t>Alpha-bungarotoxin</t>
  </si>
  <si>
    <t>P85140</t>
  </si>
  <si>
    <t>3L2N3_BUNCA</t>
  </si>
  <si>
    <t>IVCHTTATSPISAVTCPPGENLCYRKMCDAICSSRGKVVELGCAATCPSKKPYEEVTCCSNDKCNPHPKQRPG</t>
  </si>
  <si>
    <t>0512</t>
  </si>
  <si>
    <t>SP|Q8AY49|Bungarus_candidus</t>
  </si>
  <si>
    <t>Weak toxin 3</t>
  </si>
  <si>
    <t>Weak toxin</t>
  </si>
  <si>
    <t>Q8AY49</t>
  </si>
  <si>
    <t>3NO23_BUNCA</t>
  </si>
  <si>
    <t>MKTLLLTLVVVTIVCLDLGYTLTCLICPEKDCQKVHTCRNEEKICVKRFYDKNQLGWRAQRGCAVSCPKAKPNETVQCCSTDDCNR</t>
  </si>
  <si>
    <t>CLICPEKDCQKVHTCRNEEKICVKRFYDKNQLGWRAQRGCAVSCPKAKPNETVQCCSTDDCNR</t>
  </si>
  <si>
    <t>0513</t>
  </si>
  <si>
    <t>SP|Q8AY50|Bungarus_candidus</t>
  </si>
  <si>
    <t>Weak toxin 2</t>
  </si>
  <si>
    <t>Q8AY50</t>
  </si>
  <si>
    <t>3NO22_BUNCA</t>
  </si>
  <si>
    <t>MKTLLLTLVVVAIVCLDLGYTLTCLICPEKDCQKVHTCRNEEKICVKRSYDKNQLGWRAQRGCAVSCPKAKPNETVQCCSTDKCNK</t>
  </si>
  <si>
    <t>CLICPEKDCQKVHTCRNEEKICVKRSYDKNQLGWRAQRGCAVSCPKAKPNETVQCCSTDKCNK</t>
  </si>
  <si>
    <t>0514</t>
  </si>
  <si>
    <t>SP|Q8AY51|Bungarus_candidus</t>
  </si>
  <si>
    <t>Weak toxin 1</t>
  </si>
  <si>
    <t>Q8AY51</t>
  </si>
  <si>
    <t>3NO21_BUNCA</t>
  </si>
  <si>
    <t>MKTLLLTLVVVAIVCLDLGYTLTCLICPEKDCQKVHTCRNEEKICVKRFYDKNQLGWRAQRGCAVSCPKAKPNETVQCCSTDKCNK</t>
  </si>
  <si>
    <t>CLICPEKDCQKVHTCRNEEKICVKRFYDKNQLGWRAQRGCAVSCPKAKPNETVQCCSTDKCNK</t>
  </si>
  <si>
    <t>0516</t>
  </si>
  <si>
    <t>SP|Q8AY52|Bungarus_candidus</t>
  </si>
  <si>
    <t>Candiduxin-2</t>
  </si>
  <si>
    <t>Candiduxin</t>
  </si>
  <si>
    <t>Q8AY52</t>
  </si>
  <si>
    <t>3SO92_BUNCA</t>
  </si>
  <si>
    <t>MKTLLLTLVVLTIACLDLGYTKTCFNDNLANPKTTELCRHSMYFCFKNSWIAGGVERIERGCSLTCPDIKYNGKYIYCCTRDNCNA</t>
  </si>
  <si>
    <t>KTCFNDNLANPKTTELCRHSMYFCFKNSWIAGGVERIERGCSLTCPDIKYNGKYIYCCTRDNCNA</t>
  </si>
  <si>
    <t>0517</t>
  </si>
  <si>
    <t>SP|Q8AY53|Bungarus_candidus</t>
  </si>
  <si>
    <t>Candiduxin-1</t>
  </si>
  <si>
    <t>Q8AY53</t>
  </si>
  <si>
    <t>3SO91_BUNCA</t>
  </si>
  <si>
    <t>MKTLLLTLVVLTIACLDLGYTKTCFNDDLANPKTTELCRHSMYFCFKNSWIAGGVERIERGCSLTCPDIKYNGKYIYCCTRDNCNA</t>
  </si>
  <si>
    <t>KTCFNDDLANPKTTELCRHSMYFCFKNSWIAGGVERIERGCSLTCPDIKYNGKYIYCCTRDNCNA</t>
  </si>
  <si>
    <t>0508</t>
  </si>
  <si>
    <t>SP|Q8AY55|Bungarus_candidus</t>
  </si>
  <si>
    <t>κ-neurotoxin</t>
  </si>
  <si>
    <t>Kappa 1b-bungarotoxin</t>
  </si>
  <si>
    <t>Kappa</t>
  </si>
  <si>
    <t>Q8AY55</t>
  </si>
  <si>
    <t>3LKB_BUNCA</t>
  </si>
  <si>
    <t>MKTLLLTLVVVTIVCLDLGYTRTCLISPSSTPQTCPQGQGICFLKAQCDKFCSIRGPVIEQGCVATCPQFRSNYRSLLCCTTDNCNH</t>
  </si>
  <si>
    <t>RTCLISPSSTPQTCPQGQGICFLKAQCDKFCSIRGPVIEQGCVATCPQFRSNYRSLLCCTTDNCNH</t>
  </si>
  <si>
    <t>0509</t>
  </si>
  <si>
    <t>SP|Q8AY56|Bungarus_candidus</t>
  </si>
  <si>
    <t>Kappa 1a-bungarotoxin</t>
  </si>
  <si>
    <t>Q8AY56</t>
  </si>
  <si>
    <t>3LKA_BUNCA</t>
  </si>
  <si>
    <t>MKTLLLTLVVVTIVCLDLGYTRTCLISPSSTPQTCPQGQDICFLKAQCDKFCSIRGPVIEQGCVATCPQFRSNYRSLLCCTTDNCNH</t>
  </si>
  <si>
    <t>RTCLISPSSTPQTCPQGQDICFLKAQCDKFCSIRGPVIEQGCVATCPQFRSNYRSLLCCTTDNCNH</t>
  </si>
  <si>
    <t>0519</t>
  </si>
  <si>
    <t>SP|A2CKF6|Bungarus_fasciatus</t>
  </si>
  <si>
    <t>Bungarus fasciatus</t>
  </si>
  <si>
    <t>8613</t>
  </si>
  <si>
    <t>Neurotoxin 3FTx-8a</t>
  </si>
  <si>
    <t>Neurotoxin</t>
  </si>
  <si>
    <t>A2CKF6</t>
  </si>
  <si>
    <t>3NO28_BUNFA</t>
  </si>
  <si>
    <t>DQ835582</t>
  </si>
  <si>
    <t>MKTLLLTLVVVTIVCLDLGYTLTCLICPERYCQKVHTCRGEEKLCVKRFYDEKALGWRAKRGCAATCPEAKPKETVECCSTDKCNK</t>
  </si>
  <si>
    <t>LTCLICPERYCQKVHTCRGEEKLCVKRFYDEKALGWRAKRGCAATCPEAKPKETVECCSTDKCNK</t>
  </si>
  <si>
    <t>0520</t>
  </si>
  <si>
    <t>SP|A2CKF7|Bungarus_fasciatus</t>
  </si>
  <si>
    <t>Neurotoxin 3FTx-LT</t>
  </si>
  <si>
    <t>A2CKF7</t>
  </si>
  <si>
    <t>3NO2_BUNFA</t>
  </si>
  <si>
    <t>MKTLLLTLVVVTIVCLDLGYTLTCLICPEKYCQKVHTCRDGENLCVKRFYEGKRFGKKYPRGCAATCPEAKPHEIVECCSTDKCNK</t>
  </si>
  <si>
    <t>LTCLICPEKYCQKVHTCRDGENLCVKRFYEGKRFGKKYPRGCAATCPEAKPHEIVECCSTDKCNK</t>
  </si>
  <si>
    <t>0521</t>
  </si>
  <si>
    <t>SP|P0C552|Bungarus_fasciatus</t>
  </si>
  <si>
    <t>Neurotoxin 3FTx-LK</t>
  </si>
  <si>
    <t>P0C552</t>
  </si>
  <si>
    <t>3SOIK_BUNFA</t>
  </si>
  <si>
    <t>DQ508407</t>
  </si>
  <si>
    <t>MKTLLLTLVVVTIVCLDLGYTLKCHTTQFRNIETCQKWETVCFQRAVKPHPSSMIVLRGCTSSCGKGETCCATDLCNR</t>
  </si>
  <si>
    <t>LKCHTTQFRNIETCQKWETVCFQRAVKPHPSSMIVLRGCTSSCGKGETCCATDLCNR</t>
  </si>
  <si>
    <t>0522</t>
  </si>
  <si>
    <t>SP|P0C553|Bungarus_fasciatus</t>
  </si>
  <si>
    <t>Neurotoxin 3FTx-LI</t>
  </si>
  <si>
    <t>P0C553</t>
  </si>
  <si>
    <t>3SOII_BUNFA</t>
  </si>
  <si>
    <t>DQ508408</t>
  </si>
  <si>
    <t>MKTLLLTLVVVTIVCLDLGYTLICYSSSMNKDSKTCQKWETVCFQEAFKPHSSGMIILRGCASSCPKGYTCCATDLCNW</t>
  </si>
  <si>
    <t>LICYSSSMNKDSKTCQKWETVCFQEAFKPHSSGMIILRGCASSCPKGYTCCATDLCNW</t>
  </si>
  <si>
    <t>0523</t>
  </si>
  <si>
    <t>SP|P0C554|Bungarus_fasciatus</t>
  </si>
  <si>
    <t>Neurotoxin 3FTx-RK</t>
  </si>
  <si>
    <t>P0C554</t>
  </si>
  <si>
    <t>3SO3_BUNFA</t>
  </si>
  <si>
    <t>DQ508409</t>
  </si>
  <si>
    <t>MKTLLLTLVVVTIVCLELGYTRKCLTKYSQDNESSKTCPSGQKLCFKKWETGKLLGTKVKRGCVATCPQPKKEWIIQCCAKDKCNK</t>
  </si>
  <si>
    <t>RKCLTKYSQDNESSKTCPSGQKLCFKKWETGKLLGTKVKRGCVATCPQPKKEWIIQCCAKDKCNK</t>
  </si>
  <si>
    <t>0524</t>
  </si>
  <si>
    <t>SP|P0C555|Bungarus_fasciatus</t>
  </si>
  <si>
    <t>Neurotoxin 3FTx-RI</t>
  </si>
  <si>
    <t>P0C555</t>
  </si>
  <si>
    <t>3S1RI_BUNFA</t>
  </si>
  <si>
    <t>DQ508410</t>
  </si>
  <si>
    <t>MKTLLLTLVVLTIVCLDLGHTRICLNQQSSEPQTTETCPNGEDTCYNKTWNTHRGSRTDRGCGCPKVKPGINLRCCKTDKCNQ</t>
  </si>
  <si>
    <t>RICLNQQSSEPQTTETCPNGEDTCYNKTWNTHRGSRTDRGCGCPKVKPGINLRCCKTDKCNQ</t>
  </si>
  <si>
    <t>0525</t>
  </si>
  <si>
    <t>SP|P10808|Bungarus_fasciatus</t>
  </si>
  <si>
    <t>P10808</t>
  </si>
  <si>
    <t>3S11_BUNFA</t>
  </si>
  <si>
    <t>RICLNQQQSTPEDQPTNGQCYIKTDCQNKTWNTHRGSRTDRGCGCPKVKPGINLRCCKTDKCNE</t>
  </si>
  <si>
    <t>0518</t>
  </si>
  <si>
    <t>SP|P14534|Bungarus_fasciatus</t>
  </si>
  <si>
    <t>Short neurotoxin 2</t>
  </si>
  <si>
    <t>P14534</t>
  </si>
  <si>
    <t>3SOI2_BUNFA</t>
  </si>
  <si>
    <t>LKCHKAQFPNIETQCKWQTLCFQRDVKPHPSSMIVLRGCTSSCGKGAMCCATDLCNGPSTPST</t>
  </si>
  <si>
    <t>0530</t>
  </si>
  <si>
    <t>TR|D5J9P0|Bungarus_flaviceps</t>
  </si>
  <si>
    <t>Bungarus flaviceps</t>
  </si>
  <si>
    <t>8614</t>
  </si>
  <si>
    <t>D5J9P0</t>
  </si>
  <si>
    <t>D5J9P0_9SAUR</t>
  </si>
  <si>
    <t>GU190791</t>
  </si>
  <si>
    <t>MKSLLLTLVVMAIVCLDLGYTNVCYTHESANPKTSVLCGYGTIFCYKSSWIYRGVEKIERGCASACPDMKPNGKHIYCCTRDECND</t>
  </si>
  <si>
    <t>NVCYTHESANPKTSVLCGYGTIFCYKSSWIYRGVEKIERGCASACPDMKPNGKHIYCCTRDECND</t>
  </si>
  <si>
    <t>0531</t>
  </si>
  <si>
    <t>TR|D5J9P2|Bungarus_flaviceps</t>
  </si>
  <si>
    <t>D5J9P2</t>
  </si>
  <si>
    <t>D5J9P2_9SAUR</t>
  </si>
  <si>
    <t>GU190793</t>
  </si>
  <si>
    <t>MKTLLLTLVVVTIVCLDLGHTRICYNQQSTTPPTTENCEPGKNVCYKMYFSDHRGTRSSRGCVVTCPTNNRYDRVVCCEKDKCNM</t>
  </si>
  <si>
    <t>RICYNQQSTTPPTTENCEPGKNVCYKMYFSDHRGTRSSRGCVVTCPTNNRYDRVVCCEKDKCNM</t>
  </si>
  <si>
    <t>0532</t>
  </si>
  <si>
    <t>TR|D5J9P3|Bungarus_flaviceps</t>
  </si>
  <si>
    <t>D5J9P3</t>
  </si>
  <si>
    <t>D5J9P3_9SAUR</t>
  </si>
  <si>
    <t>GU190794</t>
  </si>
  <si>
    <t>MKSLLLTLVVVTIVCLDFGYTKLCYNHQSTNPKTTELCGHSMYFCYKNSWIYRGVEKIERGCSLTCPDIKSNGKYIYCCTRDKCND</t>
  </si>
  <si>
    <t>KLCYNHQSTNPKTTELCGHSMYFCYKNSWIYRGVEKIERGCSLTCPDIKSNGKYIYCCTRDKCND</t>
  </si>
  <si>
    <t>0533</t>
  </si>
  <si>
    <t>TR|D5J9P4|Bungarus_flaviceps</t>
  </si>
  <si>
    <t>D5J9P4</t>
  </si>
  <si>
    <t>D5J9P4_9SAUR</t>
  </si>
  <si>
    <t>GU190795</t>
  </si>
  <si>
    <t>MKTLLLTLVVVTIVCLDFGYTRKCLTKYSRDNESSKTCPSGQNVCFKKWEMGNSSEKNAKRGCIAACPKPKKNEMIQCCSKDKCNK</t>
  </si>
  <si>
    <t>RKCLTKYSRDNESSKTCPSGQNVCFKKWEMGNSSEKNAKRGCIAACPKPKKNEMIQCCSKDKCNK</t>
  </si>
  <si>
    <t>0527</t>
  </si>
  <si>
    <t>TR|D5J9P6|Bungarus_flaviceps</t>
  </si>
  <si>
    <t>D5J9P6</t>
  </si>
  <si>
    <t>D5J9P6_9SAUR</t>
  </si>
  <si>
    <t>GU190797</t>
  </si>
  <si>
    <t>MKSLLLTLVVVTIVCLDFGYTIKCKICQFNTCRPGELKVCSGEEIYCFKESWSTARGTRIERGCTATCPKGSVYGNYVLCCTTDECNI</t>
  </si>
  <si>
    <t>IKCKICQFNTCRPGELKVCSGEEIYCFKESWSTARGTRIERGCTATCPKGSVYGNYVLCCTTDECNI</t>
  </si>
  <si>
    <t>0528</t>
  </si>
  <si>
    <t>TR|D5J9P8|Bungarus_flaviceps</t>
  </si>
  <si>
    <t>D5J9P8</t>
  </si>
  <si>
    <t>D5J9P8_9SAUR</t>
  </si>
  <si>
    <t>MKTLLLNLVVVTIVCLDFGYTIKCKICQFNTCRPGELKVCSGEEIYCFKESWSTARGTRIERGCTATCPKGSVYGNYVLCCTIDECNI</t>
  </si>
  <si>
    <t>YTIKCKICQFNTCRPGELKVCSGEEIYCFKESWSTARGTRIERGCTATCPKGSVYGNYVLCCTIDECNI</t>
  </si>
  <si>
    <t>0529</t>
  </si>
  <si>
    <t>TR|D5J9Q0|Bungarus_flaviceps</t>
  </si>
  <si>
    <t>D5J9Q0</t>
  </si>
  <si>
    <t>D5J9Q0_9SAUR</t>
  </si>
  <si>
    <t>MKTLLLNLVGVTIVCLDLGYTLTCLICPEKYCQKVHTCRDGEKICFKRFYEGKRFGKKFPRGCAATCPEAKPHEIVECCSTDKCNK</t>
  </si>
  <si>
    <t>CLICPEKYCQKVHTCRDGEKICFKRFYEGKRFGKKFPRGCAATCPEAKPHEIVECCSTDKCNK</t>
  </si>
  <si>
    <t>0526</t>
  </si>
  <si>
    <t>TR|D5J9Q3|Bungarus_flaviceps</t>
  </si>
  <si>
    <t>Bungarus non-standard</t>
  </si>
  <si>
    <t>D5J9Q3</t>
  </si>
  <si>
    <t>D5J9Q3_9SAUR</t>
  </si>
  <si>
    <t>GU190804</t>
  </si>
  <si>
    <t>MKTLLLTLVVVTIMSLDLGYTRMCNMCVRPYPFDSEDRCCPEGQDSCYKSYWVNEFGNKQIPYNKKYPVMLKRGCVTTCTGPKGLKILICCPTRNCNSSYISS</t>
  </si>
  <si>
    <t>RMCNMCVRPYPFDSEDRCCPEGQDSCYKSYWVNEFGNKQIPYNKKYPVMLKRGCVTTCTGPKGLKILICCPTRNCNSSYISS</t>
  </si>
  <si>
    <t>0534</t>
  </si>
  <si>
    <t>SP|P15815|Bungarus_flaviceps_flaviceps</t>
  </si>
  <si>
    <t>Bungarus flaviceps flaviceps</t>
  </si>
  <si>
    <t>8615</t>
  </si>
  <si>
    <t>Kappa-flavitoxin</t>
  </si>
  <si>
    <t>P15815</t>
  </si>
  <si>
    <t>3LKF_BUNFL</t>
  </si>
  <si>
    <t>RTCLISPSSTSQTCPKGQDICFTKAFCDRWCSSRGPVIEQGCAATCPEFTSRYKSLLCCTTDNCNH</t>
  </si>
  <si>
    <t>0538</t>
  </si>
  <si>
    <t>SP|O12961|Bungarus_multicinctus</t>
  </si>
  <si>
    <t>Bungarus multicinctus</t>
  </si>
  <si>
    <t>8616</t>
  </si>
  <si>
    <t>Kappa-4-bungarotoxin</t>
  </si>
  <si>
    <t>O12961</t>
  </si>
  <si>
    <t>3LK4_BUNMU</t>
  </si>
  <si>
    <t>MKTLLLTLVVVTIVCLDLGYTRTCLISPSSPPQTCPKGEDICIVKARCDEWCLRRGPLIERGCAATCPEFRSNYRSLLCCTTDNCNH</t>
  </si>
  <si>
    <t>RTCLISPSSPPQTCPKGEDICIVKARCDEWCLRRGPLIERGCAATCPEFRSNYRSLLCCTTDNCNH</t>
  </si>
  <si>
    <t>0539</t>
  </si>
  <si>
    <t>SP|O12962|Bungarus_multicinctus</t>
  </si>
  <si>
    <t>Kappa-5-bungarotoxin</t>
  </si>
  <si>
    <t>O12962</t>
  </si>
  <si>
    <t>3LK5_BUNMU</t>
  </si>
  <si>
    <t>MKTLLLTLVVVTIVCLDLGYTKTCLISPSSTPQTCPQGQDTCFLKALCDKLCPIRGPVIEQGCAATCPEFRSNYRSLLCCTTDNCNH</t>
  </si>
  <si>
    <t>KTCLISPSSTPQTCPQGQDTCFLKALCDKLCPIRGPVIEQGCAATCPEFRSNYRSLLCCTTDNCNH</t>
  </si>
  <si>
    <t>0554</t>
  </si>
  <si>
    <t>SP|O12963|Bungarus_multicinctus</t>
  </si>
  <si>
    <t>Long neurotoxin homolog TA-bm16</t>
  </si>
  <si>
    <t>O12963</t>
  </si>
  <si>
    <t>3NO56_BUNMU</t>
  </si>
  <si>
    <t>MKTLLLTLVVVTIVCLDLGYTMQCKTCSFYTCPNSETCPDGKNICVKRSWTAVAGDGLKREIRRECAATCPPSKLGLTVFCCTTDNCNH</t>
  </si>
  <si>
    <t>MQCKTCSFYTCPNSETCPDGKNICVKRSWTAVAGDGLKREIRRECAATCPPSKLGLTVFCCTTDNCNH</t>
  </si>
  <si>
    <t>0540</t>
  </si>
  <si>
    <t>SP|P01398|Bungarus_multicinctus</t>
  </si>
  <si>
    <t>Kappa-bungarotoxin</t>
  </si>
  <si>
    <t>P01398</t>
  </si>
  <si>
    <t>3LKB_BUNMU</t>
  </si>
  <si>
    <t>neurotoxin</t>
  </si>
  <si>
    <t>long chain</t>
  </si>
  <si>
    <t>Competitive antagonist ?</t>
  </si>
  <si>
    <t>12.0</t>
  </si>
  <si>
    <t>MKTLLLTLVVVTIVCLDLGYTRTCLISPSSTPQTCPNGQDICFLKAQCDKFCSIRGPVIEQGCVATCPQFRSNYRSLLCCTTDNCNH</t>
  </si>
  <si>
    <t>RTCLISPSSTPQTCPNGQDICFLKAQCDKFCSIRGPVIEQGCVATCPQFRSNYRSLLCCTTDNCNH</t>
  </si>
  <si>
    <t>0541</t>
  </si>
  <si>
    <t>SP|P15816|Bungarus_multicinctus</t>
  </si>
  <si>
    <t>Kappa-2-bungarotoxin</t>
  </si>
  <si>
    <t>P15816</t>
  </si>
  <si>
    <t>3LK2_BUNMU</t>
  </si>
  <si>
    <t>MKTLLLTLVVVTIVCLDLGYTKTCLKTPSSTPQTCPQGQDICFLKVSCEQFCPIRGPVIEQGCAATCPEFRSNDRSLLCCTTDNCNH</t>
  </si>
  <si>
    <t>KTCLKTPSSTPQTCPQGQDICFLKVSCEQFCPIRGPVIEQGCAATCPEFRSNDRSLLCCTTDNCNH</t>
  </si>
  <si>
    <t>0542</t>
  </si>
  <si>
    <t>SP|P15817|Bungarus_multicinctus</t>
  </si>
  <si>
    <t>Kappa-3-bungarotoxin</t>
  </si>
  <si>
    <t>P15817</t>
  </si>
  <si>
    <t>3LK3_BUNMU</t>
  </si>
  <si>
    <t>MKTLLLSLVVVTIVCLDLGYTRTCLISPSSTPQTCPNGQDICFRKAQCDNFCHSRGPVIEQGCVATCPQFRSNYRSLLCCRTDNCNH</t>
  </si>
  <si>
    <t>RTCLISPSSTPQTCPNGQDICFRKAQCDNFCHSRGPVIEQGCVATCPQFRSNYRSLLCCRTDNCNH</t>
  </si>
  <si>
    <t>0555</t>
  </si>
  <si>
    <t>SP|P15818|Bungarus_multicinctus</t>
  </si>
  <si>
    <t>Long neurotoxin homolog</t>
  </si>
  <si>
    <t>P15818</t>
  </si>
  <si>
    <t>3NO4H_BUNMU</t>
  </si>
  <si>
    <t>Orphan IV</t>
  </si>
  <si>
    <t>non-conventional</t>
  </si>
  <si>
    <t>MKTLLLTLVVVTIVCLDLGYTMKCKICHFDTCRAGELKVCASGEKYCFKESWREARGTRIERGCAATCPKGSVYGLYVLCCTTDDCN</t>
  </si>
  <si>
    <t>MKCKICHFDTCRAGELKVCASGEKYCFKESWREARGTRIERGCAATCPKGSVYGLYVLCCTTDDCN</t>
  </si>
  <si>
    <t>0564</t>
  </si>
  <si>
    <t>SP|P43445|Bungarus_multicinctus</t>
  </si>
  <si>
    <t>Short neurotoxin homolog</t>
  </si>
  <si>
    <t>P43445</t>
  </si>
  <si>
    <t>3SO7_BUNMU</t>
  </si>
  <si>
    <t>Orphan VII</t>
  </si>
  <si>
    <t>maybe cytotoxin</t>
  </si>
  <si>
    <t>short chain</t>
  </si>
  <si>
    <t>MKTLLLTLVVVTIVCLDLGYTIICRTRDTYQIPITFTNCEEGHVCYKYSTTETPNRILIHRGCAAKCPKRLRVICCSTDKCNK</t>
  </si>
  <si>
    <t>IICRTRDTYQIPITFTNCEEGHVCYKYSTTETPNRILIHRGCAAKCPKRLRVICCSTDKCNK</t>
  </si>
  <si>
    <t>0543</t>
  </si>
  <si>
    <t>SP|P60615|Bungarus_multicinctus</t>
  </si>
  <si>
    <t>P60615</t>
  </si>
  <si>
    <t>3L21A_BUNMU</t>
  </si>
  <si>
    <t>Y17058</t>
  </si>
  <si>
    <t>5689597</t>
  </si>
  <si>
    <t>IIalpha</t>
  </si>
  <si>
    <t>Competitive antagonist</t>
  </si>
  <si>
    <t>MKTLLLTLVVVTIVCLDLGYTIVCHTTATSPISAVTCPPGENLCYRKMWCDAFCSSRGKVVELGCAATCPSKKPYEEVTCCSTDKCNPHPKQRPG</t>
  </si>
  <si>
    <t>IVCHTTATSPISAVTCPPGENLCYRKMWCDAFCSSRGKVVELGCAATCPSKKPYEEVTCCSTDKCNPHPKQRPG</t>
  </si>
  <si>
    <t>0544</t>
  </si>
  <si>
    <t>SP|P60616|Bungarus_multicinctus</t>
  </si>
  <si>
    <t>Alpha-bungarotoxin isoform V31</t>
  </si>
  <si>
    <t>P60616</t>
  </si>
  <si>
    <t>3L21V_BUNMU</t>
  </si>
  <si>
    <t>AF142323</t>
  </si>
  <si>
    <t>5305769</t>
  </si>
  <si>
    <t>MKTLLLTLVVVTIVCLDLGYTIVCHTTATSPISAVTCPPGENLCYRKMWCDVFCSSRGKVVELGCAATCPSKKPYEEVTCCSTDKCNPHPKQRPG</t>
  </si>
  <si>
    <t>IVCHTTATSPISAVTCPPGENLCYRKMWCDVFCSSRGKVVELGCAATCPSKKPYEEVTCCSTDKCNPHPKQRPG</t>
  </si>
  <si>
    <t>0565</t>
  </si>
  <si>
    <t>SP|P79688|Bungarus_multicinctus</t>
  </si>
  <si>
    <t>Cardiotoxin homolog TA-ctx-like</t>
  </si>
  <si>
    <t>Cardiotoxin</t>
  </si>
  <si>
    <t>P79688</t>
  </si>
  <si>
    <t>3SO9L_BUNMU</t>
  </si>
  <si>
    <t>MKTLLLTLVVLTIACLDLGYTKTCFNDDLTNPKTTELCRHSVYFCFKNSRIAGGVERMQRGCSLTCPDIKYNGKYIYCCTRDNCNA</t>
  </si>
  <si>
    <t>KTCFNDDLTNPKTTELCRHSVYFCFKNSRIAGGVERMQRGCSLTCPDIKYNGKYIYCCTRDNCNA</t>
  </si>
  <si>
    <t>0556</t>
  </si>
  <si>
    <t>SP|Q70WS8|Bungarus_multicinctus</t>
  </si>
  <si>
    <t>Neurotoxin BM10-1-like</t>
  </si>
  <si>
    <t>Q70WS8</t>
  </si>
  <si>
    <t>3NO41_BUNMU</t>
  </si>
  <si>
    <t>MKTLLLTLVVVTIVCLDLGYTMKCKICHFDTCRAGELKVCASGEKYCFKESWREAREVKIIRGCSSSCPEKKNVFCCSTNDCNW</t>
  </si>
  <si>
    <t>MKCKICHFDTCRAGELKVCASGEKYCFKESWREAREVKIIRGCSSSCPEKKNVFCCSTNDCNW</t>
  </si>
  <si>
    <t>0566</t>
  </si>
  <si>
    <t>SP|Q800Y3|Bungarus_multicinctus</t>
  </si>
  <si>
    <t>Neurotoxin-like protein pMD18-NTL3</t>
  </si>
  <si>
    <t>Q800Y3</t>
  </si>
  <si>
    <t>3SO93_BUNMU</t>
  </si>
  <si>
    <t>MKTLLLTLVVLTIACLDLGYTKTCFNDDLTNPKTTELCRHSVYFCFKNSWIAGGVERIERGCSLTCPDIKYNGKYIYCCTRDNCNA</t>
  </si>
  <si>
    <t>KTCFNDDLTNPKTTELCRHSVYFCFKNSWIAGGVERIERGCSLTCPDIKYNGKYIYCCTRDNCNA</t>
  </si>
  <si>
    <t>0547</t>
  </si>
  <si>
    <t>SP|Q8JFX7|Bungarus_multicinctus</t>
  </si>
  <si>
    <t>Muscarinic toxin</t>
  </si>
  <si>
    <t>Muscarinic toxin BM14</t>
  </si>
  <si>
    <t>Muscarinic</t>
  </si>
  <si>
    <t>Q8JFX7</t>
  </si>
  <si>
    <t>3NOHE_BUNMU</t>
  </si>
  <si>
    <t>MKTLLLTLVVVTIICLDLGYTEMCNMCVRPYPFMSSCCPEGQDRCYKSYWVNENGKQKKYHGKYPVILERGCVTACTGPGSGSIYNLYTCCPTNRCGSSSTSG</t>
  </si>
  <si>
    <t>EMCNMCVRPYPFMSSCCPEGQDRCYKSYWVNENGKQKKYHGKYPVILERGCVTACTGPGSGSIYNLYTCCPTNRCGSSSTSG</t>
  </si>
  <si>
    <t>0548</t>
  </si>
  <si>
    <t>SP|Q9PW19|Bungarus_multicinctus</t>
  </si>
  <si>
    <t>Toxin BMLCL</t>
  </si>
  <si>
    <t>3FTx</t>
  </si>
  <si>
    <t>Q9PW19</t>
  </si>
  <si>
    <t>3NOH_BUNMU</t>
  </si>
  <si>
    <t>Orphan XVII</t>
  </si>
  <si>
    <t>MKTLLLTLVVVTIICLDLGYTEMCNMCVRPYPFMSSCCPEGQDRCYKSYWVNENGKQEAYHGKYPVILERGCVTACTGPGSGSIYNLYTCCPTNRCGSSSTSG</t>
  </si>
  <si>
    <t>EMCNMCVRPYPFMSSCCPEGQDRCYKSYWVNENGKQEAYHGKYPVILERGCVTACTGPGSGSIYNLYTCCPTNRCGSSSTSG</t>
  </si>
  <si>
    <t>0567</t>
  </si>
  <si>
    <t>SP|Q9W727|Bungarus_multicinctus</t>
  </si>
  <si>
    <t>Muscarinic toxin-like protein</t>
  </si>
  <si>
    <t>Q9W727</t>
  </si>
  <si>
    <t>3SO8_BUNMU</t>
  </si>
  <si>
    <t>MKTLLLTLVVVTMVCMDLGYTTICYNHLSRTPETTEICPDSWYFCYKISLADGNDVRIKRGCTFTCPELRPTGKYVYCCRRDKCNQ</t>
  </si>
  <si>
    <t>TICYNHLSRTPETTEICPDSWYFCYKISLADGNDVRIKRGCTFTCPELRPTGKYVYCCRRDKCNQ</t>
  </si>
  <si>
    <t>0549</t>
  </si>
  <si>
    <t>SP|Q9YGH0|Bungarus_multicinctus</t>
  </si>
  <si>
    <t>Cytotoxin-like protein TA-BMBGT3</t>
  </si>
  <si>
    <t>Q9YGH0</t>
  </si>
  <si>
    <t>3NOH3_BUNMU</t>
  </si>
  <si>
    <t>MKTLLLTLVVVTIICLDLGYTEMCNMCVRPYPFMSSCCPEGQDRCYKSYWVNENRKQEAYHGKYPVILERGCVTACTGPGSGSIYNLYTCCPTNRCGSSSTSG</t>
  </si>
  <si>
    <t>EMCNMCVRPYPFMSSCCPEGQDRCYKSYWVNENRKQEAYHGKYPVILERGCVTACTGPGSGSIYNLYTCCPTNRCGSSSTSG</t>
  </si>
  <si>
    <t>0557</t>
  </si>
  <si>
    <t>SP|Q9YGH9|Bungarus_multicinctus</t>
  </si>
  <si>
    <t>Long neurotoxin homolog NTL2</t>
  </si>
  <si>
    <t>Q9YGH9</t>
  </si>
  <si>
    <t>3NO52_BUNMU</t>
  </si>
  <si>
    <t>MKTLLLSLVVVIIVCLDLGYTMQCKTCSFYTCPNSETCPDGKNICVKRSWTAVRGDGPKREIRRECAATCPPSKLGLTVFCCTTDNCYH</t>
  </si>
  <si>
    <t>MQCKTCSFYTCPNSETCPDGKNICVKRSWTAVRGDGPKREIRRECAATCPPSKLGLTVFCCTTDNCYH</t>
  </si>
  <si>
    <t>0568</t>
  </si>
  <si>
    <t>SP|Q9YGI8|Bungarus_multicinctus</t>
  </si>
  <si>
    <t>Short neurotoxin homolog NTL4</t>
  </si>
  <si>
    <t>Q9YGI8</t>
  </si>
  <si>
    <t>3SO3_BUNMU</t>
  </si>
  <si>
    <t>MKTLLLTLVVVTIICLDLGYTRKCLIKYSQANESSKTCPSGQLLCLKKWEIGNPSGKEVKRGCVATCPKPKKNEIIQCCAKDKCNK</t>
  </si>
  <si>
    <t>RKCLIKYSQANESSKTCPSGQLLCLKKWEIGNPSGKEVKRGCVATCPKPKKNEIIQCCAKDKCNK</t>
  </si>
  <si>
    <t>0558</t>
  </si>
  <si>
    <t>SP|Q9YGJ0|Bungarus_multicinctus</t>
  </si>
  <si>
    <t>Gamma-bungarotoxin</t>
  </si>
  <si>
    <t>Q9YGJ0</t>
  </si>
  <si>
    <t>3NO5I_BUNMU</t>
  </si>
  <si>
    <t>Orphan V</t>
  </si>
  <si>
    <t>MKTLLLTLVVVTIVCLDLGYTMQCKTCSFYTCPNSETCPDGKNICVKRSWTAVRGDGPKREIRRECAATCPPSKLGLTVFCCTTDNCNH</t>
  </si>
  <si>
    <t>MQCKTCSFYTCPNSETCPDGKNICVKRSWTAVRGDGPKREIRRECAATCPPSKLGLTVFCCTTDNCNH</t>
  </si>
  <si>
    <t>0560</t>
  </si>
  <si>
    <t>None|Bmul_scaffold7_G00807_t1_mka|Bungarus_multicinctus</t>
  </si>
  <si>
    <t>Basal genomic 8-cysteines</t>
  </si>
  <si>
    <t>MKALLFVLLLAAFMCKNPVTSLICYYNRDSAASCSSGDKYCYFMNYLYAVPKWELGCAQKCPQRTEVRHIKCCTTDFCNNF</t>
  </si>
  <si>
    <t>LICYYNRDSAASCSSGDKYCYFMNYLYAVPKWELGCAQKCPQRTEVRHIKCCTTDFCNNF</t>
  </si>
  <si>
    <t>0561</t>
  </si>
  <si>
    <t>None|Bmul_scaffold7_G00808_t1_mka|Bungarus_multicinctus</t>
  </si>
  <si>
    <t>MKALLFVLLVMAFMCKDPVTSLKCYTSDQSMISCSAGDKYCYNMVYKHGILRNGCAKECPEPNTGRNVECCTYHLCNKLL</t>
  </si>
  <si>
    <t>LKCYTSDQSMISCSAGDKYCYNMVYKHGILRNGCAKECPEPNTGRNVECCTYHLCNKLL</t>
  </si>
  <si>
    <t>0546</t>
  </si>
  <si>
    <t>None|Bmul_scaffold9_G00036_t1|Bungarus_multicinctus</t>
  </si>
  <si>
    <t>MKTLLLTLVVVTIMSLDLGYTRMCNMCVRPYPVDSESRCCPEGQDTCYKNYWVNEFGHKQIPYKKNYPVMLKSGCVTTCTGPKALGILICCPTKDCNSS</t>
  </si>
  <si>
    <t>RMCNMCVRPYPVDSESRCCPEGQDTCYKNYWVNEFGHKQIPYKKNYPVMLKSGCVTTCTGPKALGILICCPTKDCNSS</t>
  </si>
  <si>
    <t>1422</t>
  </si>
  <si>
    <t>None|B.multicinctus_HiC_scaffold7_G00795.t1|Bungarus_multicinctus</t>
  </si>
  <si>
    <t>Ly6 other</t>
  </si>
  <si>
    <t>Bungarus genome</t>
  </si>
  <si>
    <t>MKVSLATWLIFAASVDLVFSLRCYTCSEPMDVSYCVAVTHCPANTTSCKTTVHSVDSGFPFFGNITVSKSCSKNCVPSEPDTIGDNHPNYCCYTDLCNVGAGQAPTAEFSALSFTIILALSLLWLQG</t>
  </si>
  <si>
    <t>LRCYTCSEPMDVSYCVAVTHCPANTTSCKTTVHSVDSGFPFFGNITVSKSCSKNCVPSEPDTIGDNHPNYCCYTDLCNVGAGQAPTAEFSALSFTIILALSLLWLQG</t>
  </si>
  <si>
    <t>1423</t>
  </si>
  <si>
    <t>None|B.multicinctus_HiC_scaffold7_G00800.t1|Bungarus_multicinctus</t>
  </si>
  <si>
    <t>MPAGMKAPLAILLAACLCVDGVFSLVCWSCENVESNWGCWRTQICPDGFNYCATTYTGAGIGEYSAQSISKGCVSTCPSVGVDIGIAAVSIHCCSSFLCNISGANSIQINHLVLALAMLASFFYLFGSRL</t>
  </si>
  <si>
    <t>LVCWSCENVESNWGCWRTQICPDGFNYCATTYTGAGIGEYSAQSISKGCVSTCPSVGVDIGIAAVSIHCCSSFLCNISGANSIQINHLVLALAMLASFFYLFGSRL</t>
  </si>
  <si>
    <t>1424</t>
  </si>
  <si>
    <t>None|B.multicinctus_HiC_scaffold7_G00801.t1|Bungarus_multicinctus</t>
  </si>
  <si>
    <t>MLSDAGAAAASSSSSGPFSRHRPLTMKPLFAALLAGLLCMQTAMSSLICISCDKVDHNSKCYDLKVCDEDNDRYCYTKYFGTGSGENHKEMISKGCTSECPEVGFDIGLMAFSMKCCKHSLCNTSGAVSVKTSSLLLLVGTLASVFYIIGANL</t>
  </si>
  <si>
    <t>SLICISCDKVDHNSKCYDLKVCDEDNDRYCYTKYFGTGSGENHKEMISKGCTSECPEVGFDIGLMAFSMKCCKHSLCNTSGAVSVKTSSLLLLVGTLASVFYIIGANL</t>
  </si>
  <si>
    <t>0559</t>
  </si>
  <si>
    <t>None|Bmul_scaffold7_G00718_t1|Bungarus_multicinctus</t>
  </si>
  <si>
    <t>Aminergic</t>
  </si>
  <si>
    <t>cardiotoxin</t>
  </si>
  <si>
    <t>MKSLLLMTLVVVTIMCLDLGYTRKCLLTPLPLFYQTCPVGQNLCFKMTVKVLPFKYDVIRGCASTCPKNTANVVVVCCETDKCNQ</t>
  </si>
  <si>
    <t>RKCLLTPLPLFYQTCPVGQNLCFKMTVKVLPFKYDVIRGCASTCPKNTANVVVVCCETDKCNQ</t>
  </si>
  <si>
    <t>0537</t>
  </si>
  <si>
    <t>None|Bmul_scaffold7_G00815_t1|Bungarus_multicinctus</t>
  </si>
  <si>
    <t>MKTLLLTLVVVTIVCLDLGYTRTCHISTSSTPQTCPKGQDICFRKTQCDKFCSIRGAVIEQGCVATCPEFRSNYRSLLCCRTDNCNP</t>
  </si>
  <si>
    <t>RTCHISTSSTPQTCPKGQDICFRKTQCDKFCSIRGAVIEQGCVATCPEFRSNYRSLLCCRTDNCNP</t>
  </si>
  <si>
    <t>0562</t>
  </si>
  <si>
    <t>None|Bmul_scaffold7_G00810_t1|Bungarus_multicinctus</t>
  </si>
  <si>
    <t>Orphan IX</t>
  </si>
  <si>
    <t>MKTLLLTLVVLTIACLDLGYTKTCFNDDLTNPKTTELCRHSMYFCFKNSWIAGGVERIERGCSLTCPDIKYNGKYIYCCTRDNCNA</t>
  </si>
  <si>
    <t>KTCFNDDLTNPKTTELCRHSMYFCFKNSWIAGGVERIERGCSLTCPDIKYNGKYIYCCTRDNCNA</t>
  </si>
  <si>
    <t>0545</t>
  </si>
  <si>
    <t>None|Bmul_scaffold7_G00802_t1_mka|Bungarus_multicinctus</t>
  </si>
  <si>
    <t>MKAFLFVLLVLAFMCKDPESEMFQCYGSNCKVKKQCSEEEKYCSTQEGPFGPKPEGCASICRKSMFFKVRCCTTDLCN</t>
  </si>
  <si>
    <t>EMFQCYGSNCKVKKQCSEEEKYCSTQEGPFGPKPEGCASICRKSMFFKVRCCTTDLCN</t>
  </si>
  <si>
    <t>1425</t>
  </si>
  <si>
    <t>None|denovo_2_scaffold7|Bungarus_multicinctus</t>
  </si>
  <si>
    <t>manual</t>
  </si>
  <si>
    <t>MKTLLLILVVVTLVCPDLAHTLICHSCTGALCPGHEQCPDGQKLCYGKWNKTDVFIIRGCAATCPTEGPNEKVIYCTYDKCNC</t>
  </si>
  <si>
    <t>LICHSCTGALCPGHEQCPDGQKLCYGKWNKTDVFIIRGCAATCPTEGPNEKVIYCTYDKCNC</t>
  </si>
  <si>
    <t>0550</t>
  </si>
  <si>
    <t>None|Bmul_scaffold6_G00174_t1|Bungarus_multicinctus</t>
  </si>
  <si>
    <t>Orphan II</t>
  </si>
  <si>
    <t>MKTLLLTLMVVTIVCLDLGYTRKCLNCPTRYCTTFHTCPDGQDLCFKRFYDGNQLGWRATRGCAATCPEAKPRETVECCATDKCNL</t>
  </si>
  <si>
    <t>RKCLNCPTRYCTTFHTCPDGQDLCFKRFYDGNQLGWRATRGCAATCPEAKPRETVECCATDKCNL</t>
  </si>
  <si>
    <t>0551</t>
  </si>
  <si>
    <t>None|Bmul_scaffold7_G00790_t1|Bungarus_multicinctus</t>
  </si>
  <si>
    <t>MKTLLLTLVVVAIVCLDLGYTLTCLICPEKYCHTVHTCRNEEKICVKRFYDNKLLGWKAHRGCAVTCPETKPDETVVCCSTDKCNK</t>
  </si>
  <si>
    <t>LTCLICPEKYCHTVHTCRNEEKICVKRFYDNKLLGWKAHRGCAVTCPETKPDETVVCCSTDKCNK</t>
  </si>
  <si>
    <t>0552</t>
  </si>
  <si>
    <t>None|Bmul_scaffold7_G00803_t1_mka|Bungarus_multicinctus</t>
  </si>
  <si>
    <t>MKALLSALLLVAFLFKDPVKSMKCYRCGVSGCHLKITCSAEETFCYKWLNKISNERWLGCAKTCTEKDTWNVYNKCCTTNLCNT</t>
  </si>
  <si>
    <t>MKCYRCGVSGCHLKITCSAEETFCYKWLNKISNERWLGCAKTCTEKDTWNVYNKCCTTNLCNT</t>
  </si>
  <si>
    <t>0553</t>
  </si>
  <si>
    <t>None|Bmul_scaffold7_G00819_t1|Bungarus_multicinctus</t>
  </si>
  <si>
    <t>MKTLMLVLLVVGLVYLDSGYTLLCRKCNETVCDLNGKCAAGEDQCYIIQNNDDTTGLHAIQGCTGTCPTVESYQKVKCCNIDYCNSYI</t>
  </si>
  <si>
    <t>LLCRKCNETVCDLNGKCAAGEDQCYIIQNNDDTTGLHAIQGCTGTCPTVESYQKVKCCNIDYCNSYI</t>
  </si>
  <si>
    <t>0563</t>
  </si>
  <si>
    <t>None|Bmul_scaffold7_G00817_t1|Bungarus_multicinctus</t>
  </si>
  <si>
    <t>Orphan VIII</t>
  </si>
  <si>
    <t>MKILLLTLVVGTMVCLDLGDITKCYNHQSRTPETTEICPDSDYFCYKISLIDGDGFKIRRGCTNTCPELVTNRNYVYCCKRERCNQ</t>
  </si>
  <si>
    <t>DITKCYNHQSRTPETTEICPDSDYFCYKISLIDGDGFKIRRGCTNTCPELVTNRNYVYCCKRERCNQ</t>
  </si>
  <si>
    <t>0535</t>
  </si>
  <si>
    <t>None|Bmul_scaffold27_G00003_t1|Bungarus_multicinctus</t>
  </si>
  <si>
    <t>MKTLLLTLVVVTIVCLDLGYTRTCLISPSSPPQTCPKGEDICIVKARCDEWCLSRGPLIERGCAATCPEFRSNYRSLLCCTTDNCNH</t>
  </si>
  <si>
    <t>RTCLISPSSPPQTCPKGEDICIVKARCDEWCLSRGPLIERGCAATCPEFRSNYRSLLCCTTDNCNH</t>
  </si>
  <si>
    <t>0536</t>
  </si>
  <si>
    <t>None|Bmul_scaffold35_G00001_t1|Bungarus_multicinctus</t>
  </si>
  <si>
    <t>MKTLLLTLVVVTIVCLDLGYTRTCLISPSSPPQTCPKGEDICIVKARCDEWCLSREPLIERGCAATCPEFRSNYRSLLCCTTDNCNH</t>
  </si>
  <si>
    <t>RTCLISPSSPPQTCPKGEDICIVKARCDEWCLSREPLIERGCAATCPEFRSNYRSLLCCTTDNCNH</t>
  </si>
  <si>
    <t>0570</t>
  </si>
  <si>
    <t>TR|R4FIB4|Cacophis_squamulosus</t>
  </si>
  <si>
    <t>Cacophis</t>
  </si>
  <si>
    <t>Cacophis squamulosus</t>
  </si>
  <si>
    <t>505434</t>
  </si>
  <si>
    <t>R4FIB4</t>
  </si>
  <si>
    <t>R4FIB4_9SAUR</t>
  </si>
  <si>
    <t>GAHB01000013</t>
  </si>
  <si>
    <t>MKTLLLTLMVVTIVCLDLGYTLVCVGGPVSYEDVVCEKHQTICYRYSVCPFRGRVVIMRGCSASCPGGNNHVCCSTDRCNK</t>
  </si>
  <si>
    <t>LVCVGGPVSYEDVVCEKHQTICYRYSVCPFRGRVVIMRGCSASCPGGNNHVCCSTDRCNK</t>
  </si>
  <si>
    <t>0571</t>
  </si>
  <si>
    <t>TR|R4FIB8|Cacophis_squamulosus</t>
  </si>
  <si>
    <t>R4FIB8</t>
  </si>
  <si>
    <t>R4FIB8_9SAUR</t>
  </si>
  <si>
    <t>GAHB01000008</t>
  </si>
  <si>
    <t>MKTLLLTLVVVTIVCLDLVYTRSCCNQQSSQPKTTKCCEENSCYKKTWSDHRGTIIERGCGCPHVKKGIALTCCQTDECNN</t>
  </si>
  <si>
    <t>RSCCNQQSSQPKTTKCCEENSCYKKTWSDHRGTIIERGCGCPHVKKGIALTCCQTDECNN</t>
  </si>
  <si>
    <t>0569</t>
  </si>
  <si>
    <t>TR|R4G2F2|Cacophis_squamulosus</t>
  </si>
  <si>
    <t>R4G2F2</t>
  </si>
  <si>
    <t>R4G2F2_9SAUR</t>
  </si>
  <si>
    <t>GAHB01000001</t>
  </si>
  <si>
    <t>MKTLLLTLVVVTIVCLDLGDSLICYVGYNAPRTCPNGQKLCYKITSCVGVCPKRDQPIEMGCAATCPIRNRGVKVICCSTDRCNKLSNWERP</t>
  </si>
  <si>
    <t>LICYVGYNAPRTCPNGQKLCYKITSCVGVCPKRDQPIEMGCAATCPIRNRGVKVICCSTDRCNKLSNWERP</t>
  </si>
  <si>
    <t>0572</t>
  </si>
  <si>
    <t>TR|R4G2S0|Cacophis_squamulosus</t>
  </si>
  <si>
    <t>R4G2S0</t>
  </si>
  <si>
    <t>R4G2S0_9SAUR</t>
  </si>
  <si>
    <t>GAHB01000010</t>
  </si>
  <si>
    <t>MKTLLLTLMVVTIVCLDLGYTLVCLGGSGPYKDVVCAKDQTICYRYIVWPFKSRVTIMRGCTSSCPERNNHVCCSTDRCNK</t>
  </si>
  <si>
    <t>LVCLGGSGPYKDVVCAKDQTICYRYIVWPFKSRVTIMRGCTSSCPERNNHVCCSTDRCNK</t>
  </si>
  <si>
    <t>0573</t>
  </si>
  <si>
    <t>TR|R4G2S3|Cacophis_squamulosus</t>
  </si>
  <si>
    <t>R4G2S3</t>
  </si>
  <si>
    <t>R4G2S3_9SAUR</t>
  </si>
  <si>
    <t>GAHB01000005</t>
  </si>
  <si>
    <t>MKTLLLTLVVVTIVCLDLVYTRTCCNQQSSQPKTTIDCPSGEDSCYKSSWRGQHGSYGGMRSERGCGCPHVKKGITLTCCQTDECND</t>
  </si>
  <si>
    <t>RTCCNQQSSQPKTTIDCPSGEDSCYKSSWRGQHGSYGGMRSERGCGCPHVKKGITLTCCQTDECND</t>
  </si>
  <si>
    <t>0574</t>
  </si>
  <si>
    <t>TR|A0A898IJN7|Calliophis_bivirgatus</t>
  </si>
  <si>
    <t>Calliophis</t>
  </si>
  <si>
    <t>Calliophis bivirgatus</t>
  </si>
  <si>
    <t>8633</t>
  </si>
  <si>
    <t>A0A898IJN7</t>
  </si>
  <si>
    <t>A0A898IJN7_CALBG</t>
  </si>
  <si>
    <t>MW575015</t>
  </si>
  <si>
    <t>MKSLLLVLVVVGFVYLTSGYTLLCRKCNRTVCDLNANCAAGENQCYIVQNKNDTTGRSAIQGCTATCPTPKSYQKVKCCSIDYCNSSI</t>
  </si>
  <si>
    <t>YTLLCRKCNRTVCDLNANCAAGENQCYIVQNKNDTTGRSAIQGCTATCPTPKSYQKVKCCSIDYCNSSI</t>
  </si>
  <si>
    <t>0576</t>
  </si>
  <si>
    <t>TR|A0A898IJU7|Calliophis_bivirgatus</t>
  </si>
  <si>
    <t>dashevsky_uniprot</t>
  </si>
  <si>
    <t>A0A898IJU7</t>
  </si>
  <si>
    <t>A0A898IJU7_CALBG</t>
  </si>
  <si>
    <t>QSI83929</t>
  </si>
  <si>
    <t>MKTLLLTLVVVTILCLDLGYTRECCYSESRPKTSKGCPAGENDCYVKTLVAPVGRTGKKVLVGGCAATCANGMLGVNFYCCTKDICNCVYIH</t>
  </si>
  <si>
    <t>RECCYSESRPKTSKGCPAGENDCYVKTLVAPVGRTGKKVLVGGCAATCANGMLGVNFYCCTKDICNCVYIH</t>
  </si>
  <si>
    <t>0577</t>
  </si>
  <si>
    <t>TR|A0A898IJX5|Calliophis_bivirgatus</t>
  </si>
  <si>
    <t>A0A898IJX5</t>
  </si>
  <si>
    <t>A0A898IJX5_CALBG</t>
  </si>
  <si>
    <t>MKTLLLTLVVVTILCLDLGYTLECYDTIFKWHTMTCPKGQNLCFYYFTWKIILVRGCAATCPVGYSHTHCCDTDKCNN</t>
  </si>
  <si>
    <t>LECYDTIFKWHTMTCPKGQNLCFYYFTWKIILVRGCAATCPVGYSHTHCCDTDKCNN</t>
  </si>
  <si>
    <t>0578</t>
  </si>
  <si>
    <t>TR|A0A898IJZ2|Calliophis_bivirgatus</t>
  </si>
  <si>
    <t>A0A898IJZ2</t>
  </si>
  <si>
    <t>A0A898IJZ2_CALBG</t>
  </si>
  <si>
    <t>MW575045</t>
  </si>
  <si>
    <t>MKTLLLTLVVVTILCLDLGYTLICYNTPLKDISKTCAEGENLCYYGRKDAIWNMYYIRGCTDKCPKGKAVKCCETNKCNK</t>
  </si>
  <si>
    <t>LICYNTPLKDISKTCAEGENLCYYGRKDAIWNMYYIRGCTDKCPKGKAVKCCETNKCNK</t>
  </si>
  <si>
    <t>0579</t>
  </si>
  <si>
    <t>TR|A0A898IK11|Calliophis_bivirgatus</t>
  </si>
  <si>
    <t>A0A898IK11</t>
  </si>
  <si>
    <t>A0A898IK11_CALBG</t>
  </si>
  <si>
    <t>MW575055</t>
  </si>
  <si>
    <t>MKTLLLTLVVVTIMCLDLGYTLKCYEGRVTSAIVTCEKGMNICAKIIGNSVFYTRKCAATCPVGYSNTHCCDTDRCNEK</t>
  </si>
  <si>
    <t>LKCYEGRVTSAIVTCEKGMNICAKIIGNSVFYTRKCAATCPVGYSNTHCCDTDRCNEK</t>
  </si>
  <si>
    <t>0580</t>
  </si>
  <si>
    <t>TR|A0A898IK81|Calliophis_bivirgatus</t>
  </si>
  <si>
    <t>A0A898IK81</t>
  </si>
  <si>
    <t>A0A898IK81_CALBG</t>
  </si>
  <si>
    <t>MW575065</t>
  </si>
  <si>
    <t>MKTLLLTLVVVMIVCVDLGYTLQCYQGTDLKTVVTCPNQHQQCFKLTSTFPPKTMRGCGFLCLSRATCCSTDLCNK</t>
  </si>
  <si>
    <t>LQCYQGTDLKTVVTCPNQHQQCFKLTSTFPPKTMRGCGFLCLSRATCCSTDLCNK</t>
  </si>
  <si>
    <t>0581</t>
  </si>
  <si>
    <t>TR|A0A898IKB4|Calliophis_bivirgatus</t>
  </si>
  <si>
    <t>A0A898IKB4</t>
  </si>
  <si>
    <t>A0A898IKB4_CALBG</t>
  </si>
  <si>
    <t>MW575075</t>
  </si>
  <si>
    <t>MKTLLLTLVVVTIVCLDLGYTWQCYGGDNPKTIVTCKRGQNLCYRTILPSKTVRGCATLCPPNSTCCAANRCNR</t>
  </si>
  <si>
    <t>WQCYGGDNPKTIVTCKRGQNLCYRTILPSKTVRGCATLCPPNSTCCAANRCNR</t>
  </si>
  <si>
    <t>0582</t>
  </si>
  <si>
    <t>TR|A0A898IKH0|Calliophis_bivirgatus</t>
  </si>
  <si>
    <t>A0A898IKH0</t>
  </si>
  <si>
    <t>A0A898IKH0_CALBG</t>
  </si>
  <si>
    <t>MW575017</t>
  </si>
  <si>
    <t>MKTLLLTLVVVTIVCLDLGHTRDCYQGDKPKIVVRCKREEHLCFKTILPDKVVRGCTSECPPYTPCCAANRCNG</t>
  </si>
  <si>
    <t>RDCYQGDKPKIVVRCKREEHLCFKTILPDKVVRGCTSECPPYTPCCAANRCNG</t>
  </si>
  <si>
    <t>0583</t>
  </si>
  <si>
    <t>TR|A0A898IKK6|Calliophis_bivirgatus</t>
  </si>
  <si>
    <t>A0A898IKK6</t>
  </si>
  <si>
    <t>A0A898IKK6_CALBG</t>
  </si>
  <si>
    <t>MKTLLLTLVVVTIVCLDLGHTRECYQGDNPKTIVTCKRGQNLCYRTILPSKTVRGCATLCPPNSGCCAANRCNR</t>
  </si>
  <si>
    <t>RECYQGDNPKTIVTCKRGQNLCYRTILPSKTVRGCATLCPPNSGCCAANRCNR</t>
  </si>
  <si>
    <t>0584</t>
  </si>
  <si>
    <t>TR|A0A898IKP8|Calliophis_bivirgatus</t>
  </si>
  <si>
    <t>A0A898IKP8</t>
  </si>
  <si>
    <t>A0A898IKP8_CALBG</t>
  </si>
  <si>
    <t>MKTLLLTLVVVTILCLDLGYTLECYDTPFKWHTMTCPKGQNLCFYYFTWKFIFVRGCAATCPVGYSHTHCCNTDKCNEKK</t>
  </si>
  <si>
    <t>LECYDTPFKWHTMTCPKGQNLCFYYFTWKFIFVRGCAATCPVGYSHTHCCNTDKCNEKK</t>
  </si>
  <si>
    <t>0585</t>
  </si>
  <si>
    <t>TR|A0A898IKR2|Calliophis_bivirgatus</t>
  </si>
  <si>
    <t>A0A898IKR2</t>
  </si>
  <si>
    <t>A0A898IKR2_CALBG</t>
  </si>
  <si>
    <t>MKTLLLTLVVVTILCLDLGYTLICYNTPLKDISKTCAEGENLCYYGRKDAIWNMYYIRGCADKCPEGYACCKTDYCNKQGKNPL</t>
  </si>
  <si>
    <t>LICYNTPLKDISKTCAEGENLCYYGRKDAIWNMYYIRGCADKCPEGYACCKTDYCNKQGKNPL</t>
  </si>
  <si>
    <t>0586</t>
  </si>
  <si>
    <t>TR|A0A898IKT9|Calliophis_bivirgatus</t>
  </si>
  <si>
    <t>A0A898IKT9</t>
  </si>
  <si>
    <t>A0A898IKT9_CALBG</t>
  </si>
  <si>
    <t>MKTLLLTLVVVTIMSLDLGYTLKCNEGRVTSAIVPCEKGMNRCAKIIGNSVIYTRKCAATCHDRKYVDCCSTDLCNA</t>
  </si>
  <si>
    <t>LKCNEGRVTSAIVPCEKGMNRCAKIIGNSVIYTRKCAATCHDRKYVDCCSTDLCNA</t>
  </si>
  <si>
    <t>0587</t>
  </si>
  <si>
    <t>TR|A0A898IKW1|Calliophis_bivirgatus</t>
  </si>
  <si>
    <t>A0A898IKW1</t>
  </si>
  <si>
    <t>A0A898IKW1_CALBG</t>
  </si>
  <si>
    <t>MKTLLLTLVVLTIVCVDLGHTRDCYEGDKPKTVVKCKIGENLCFTTILSDKTIRGCAHRCPPKSSCCAANRCNRF</t>
  </si>
  <si>
    <t>RDCYEGDKPKTVVKCKIGENLCFTTILSDKTIRGCAHRCPPKSSCCAANRCNRF</t>
  </si>
  <si>
    <t>0588</t>
  </si>
  <si>
    <t>TR|A0A898IKZ4|Calliophis_bivirgatus</t>
  </si>
  <si>
    <t>A0A898IKZ4</t>
  </si>
  <si>
    <t>A0A898IKZ4_CALBG</t>
  </si>
  <si>
    <t>MW575067</t>
  </si>
  <si>
    <t>MKTLLLTLLVMTIVCLDLGYTLQCYNTPLPFFFQTCPKWKNNCFKRTLYLGPLKLFNVKGCIGFCPKISGFVCCSTNKCNG</t>
  </si>
  <si>
    <t>LQCYNTPLPFFFQTCPKWKNNCFKRTLYLGPLKLFNVKGCIGFCPKISGFVCCSTNKCNG</t>
  </si>
  <si>
    <t>0589</t>
  </si>
  <si>
    <t>TR|A0A898IKZ5|Calliophis_bivirgatus</t>
  </si>
  <si>
    <t>A0A898IKZ5</t>
  </si>
  <si>
    <t>A0A898IKZ5_CALBG</t>
  </si>
  <si>
    <t>MKTLLLTLVVVTIVCLDLGHTRECYQGDNPKTIVTCKRGQNLCYRTVLPSKTVRGCATLCPPNSTCCAANRCNR</t>
  </si>
  <si>
    <t>RECYQGDNPKTIVTCKRGQNLCYRTVLPSKTVRGCATLCPPNSTCCAANRCNR</t>
  </si>
  <si>
    <t>0590</t>
  </si>
  <si>
    <t>TR|A0A898IL04|Calliophis_bivirgatus</t>
  </si>
  <si>
    <t>A0A898IL04</t>
  </si>
  <si>
    <t>A0A898IL04_CALBG</t>
  </si>
  <si>
    <t>MKTLLLTLVVVTILCLDLGYTLECYDTIFKWHTMTCPKGQNLCFYYFTWKIILVRGCAATCPVGYSHTHCCDTDYCNK</t>
  </si>
  <si>
    <t>LECYDTIFKWHTMTCPKGQNLCFYYFTWKIILVRGCAATCPVGYSHTHCCDTDYCNK</t>
  </si>
  <si>
    <t>0591</t>
  </si>
  <si>
    <t>TR|A0A898IL27|Calliophis_bivirgatus</t>
  </si>
  <si>
    <t>A0A898IL27</t>
  </si>
  <si>
    <t>A0A898IL27_CALBG</t>
  </si>
  <si>
    <t>MKTLLLTLVVVTILCLDLGYTLICYNTPLKDISKTCAEGENLCYYGRKDAIWNMYYIRGCADKCPEGYACCKTDYCNKPG</t>
  </si>
  <si>
    <t>LICYNTPLKDISKTCAEGENLCYYGRKDAIWNMYYIRGCADKCPEGYACCKTDYCNKPG</t>
  </si>
  <si>
    <t>0592</t>
  </si>
  <si>
    <t>TR|A0A898IL31|Calliophis_bivirgatus</t>
  </si>
  <si>
    <t>A0A898IL31</t>
  </si>
  <si>
    <t>A0A898IL31_CALBG</t>
  </si>
  <si>
    <t>MW575077</t>
  </si>
  <si>
    <t>MKTLLLTLVVVTIVCLDLGHTWDCYQGDNPKIVVTCSKSKHLCFKTVFLDPPRTLRGCTFRCPPHARCCAANKCNF</t>
  </si>
  <si>
    <t>WDCYQGDNPKIVVTCSKSKHLCFKTVFLDPPRTLRGCTFRCPPHARCCAANKCNF</t>
  </si>
  <si>
    <t>0593</t>
  </si>
  <si>
    <t>TR|A0A898IL54|Calliophis_bivirgatus</t>
  </si>
  <si>
    <t>A0A898IL54</t>
  </si>
  <si>
    <t>A0A898IL54_CALBG</t>
  </si>
  <si>
    <t>MW575056</t>
  </si>
  <si>
    <t>MKTLLLTLVVVTIMCLDLGYTLKCYEGRVTSAIVTCEKGMNICAKIIGNSVFYTRKCAATCPDRKYVDCCSTDLCNA</t>
  </si>
  <si>
    <t>LKCYEGRVTSAIVTCEKGMNICAKIIGNSVFYTRKCAATCPDRKYVDCCSTDLCNA</t>
  </si>
  <si>
    <t>0594</t>
  </si>
  <si>
    <t>TR|A0A898IL68|Calliophis_bivirgatus</t>
  </si>
  <si>
    <t>A0A898IL68</t>
  </si>
  <si>
    <t>A0A898IL68_CALBG</t>
  </si>
  <si>
    <t>QSI83970</t>
  </si>
  <si>
    <t>MKTLLLTLLVMTIMCLDLGYTLQCYNTPLPFFFQTCPKGKNNCFKFKLRLASLELFNVKGCIGYCPKKRGFVCCSTNKCNG</t>
  </si>
  <si>
    <t>LQCYNTPLPFFFQTCPKGKNNCFKFKLRLASLELFNVKGCIGYCPKKRGFVCCSTNKCNG</t>
  </si>
  <si>
    <t>0595</t>
  </si>
  <si>
    <t>TR|A0A898IL83|Calliophis_bivirgatus</t>
  </si>
  <si>
    <t>A0A898IL83</t>
  </si>
  <si>
    <t>A0A898IL83_CALBG</t>
  </si>
  <si>
    <t>MW575076</t>
  </si>
  <si>
    <t>MKTLLLTLVVLTIMCLDLGYTMQCYHGGDLNTIKTCDKRDPLCFKKLFNNPFFKAPKTLRGCASRCPPDYDCCSTDLCNA</t>
  </si>
  <si>
    <t>MQCYHGGDLNTIKTCDKRDPLCFKKLFNNPFFKAPKTLRGCASRCPPDYDCCSTDLCNA</t>
  </si>
  <si>
    <t>0596</t>
  </si>
  <si>
    <t>TR|A0A898ILD4|Calliophis_bivirgatus</t>
  </si>
  <si>
    <t>A0A898ILD4</t>
  </si>
  <si>
    <t>A0A898ILD4_CALBG</t>
  </si>
  <si>
    <t>MW575019</t>
  </si>
  <si>
    <t>MKTLLLTLVVVTIVCLDLGHTRKCYQGGNPKTIVTCQKGENLCYKKTLPKQTLRGCGTICPPPSACCAADRCND</t>
  </si>
  <si>
    <t>RKCYQGGNPKTIVTCQKGENLCYKKTLPKQTLRGCGTICPPPSACCAADRCND</t>
  </si>
  <si>
    <t>0597</t>
  </si>
  <si>
    <t>TR|A0A898ILG1|Calliophis_bivirgatus</t>
  </si>
  <si>
    <t>A0A898ILG1</t>
  </si>
  <si>
    <t>A0A898ILG1_CALBG</t>
  </si>
  <si>
    <t>MKTLLLTLVVVTIVCLDLGHTRECYQGDNPKTIVTCPKGHHLCYKKTYTNPKRTIRGCASRCPSDYSCCAANKCNK</t>
  </si>
  <si>
    <t>RECYQGDNPKTIVTCPKGHHLCYKKTYTNPKRTIRGCASRCPSDYSCCAANKCNK</t>
  </si>
  <si>
    <t>0598</t>
  </si>
  <si>
    <t>TR|A0A898ILL6|Calliophis_bivirgatus</t>
  </si>
  <si>
    <t>A0A898ILL6</t>
  </si>
  <si>
    <t>A0A898ILL6_CALBG</t>
  </si>
  <si>
    <t>MW575049</t>
  </si>
  <si>
    <t>MKTLLLTLVVVTIICLDIGDTLVCHKGIFLRETVTCPEGENLCYTRTVPTPSHSYVIFGGCTDTCTLKHIRVCCRTDKCNR</t>
  </si>
  <si>
    <t>LVCHKGIFLRETVTCPEGENLCYTRTVPTPSHSYVIFGGCTDTCTLKHIRVCCRTDKCNR</t>
  </si>
  <si>
    <t>0599</t>
  </si>
  <si>
    <t>TR|A0A898ILP2|Calliophis_bivirgatus</t>
  </si>
  <si>
    <t>A0A898ILP2</t>
  </si>
  <si>
    <t>A0A898ILP2_CALBG</t>
  </si>
  <si>
    <t>QSI83963</t>
  </si>
  <si>
    <t>MKTLLLTLVVVTSLCLDLGYTIKCYNTPLPFIYKTCPEGEKMCFEKSFKIGKFKLYVSRGCTDKCPKGKAVKCCETNKCNK</t>
  </si>
  <si>
    <t>IKCYNTPLPFIYKTCPEGEKMCFEKSFKIGKFKLYVSRGCTDKCPKGKAVKCCETNKCNK</t>
  </si>
  <si>
    <t>0600</t>
  </si>
  <si>
    <t>TR|A0A898ILQ5|Calliophis_bivirgatus</t>
  </si>
  <si>
    <t>A0A898ILQ5</t>
  </si>
  <si>
    <t>A0A898ILQ5_CALBG</t>
  </si>
  <si>
    <t>MW575069</t>
  </si>
  <si>
    <t>MKTLLLTLVVVTIVCLDLGYTLQCYKGNNPKILVTCEKGQNECYIRTFPRPPVMVRGCTSHCLARFTCCSTDKCNK</t>
  </si>
  <si>
    <t>LQCYKGNNPKILVTCEKGQNECYIRTFPRPPVMVRGCTSHCLARFTCCSTDKCNK</t>
  </si>
  <si>
    <t>0601</t>
  </si>
  <si>
    <t>TR|A0A898ILU1|Calliophis_bivirgatus</t>
  </si>
  <si>
    <t>A0A898ILU1</t>
  </si>
  <si>
    <t>A0A898ILU1_CALBG</t>
  </si>
  <si>
    <t>QSI83983</t>
  </si>
  <si>
    <t>MKTLLLTLVVVTIICLDLGYTWRCYQGDNAKTIVTCRKGLNLCYRKTFPKPKKTLRGCTSICPPSYSCCAANKCNK</t>
  </si>
  <si>
    <t>WRCYQGDNAKTIVTCRKGLNLCYRKTFPKPKKTLRGCTSICPPSYSCCAANKCNK</t>
  </si>
  <si>
    <t>0602</t>
  </si>
  <si>
    <t>TR|A0A898IMW8|Calliophis_bivirgatus</t>
  </si>
  <si>
    <t>A0A898IMW8</t>
  </si>
  <si>
    <t>A0A898IMW8_CALBG</t>
  </si>
  <si>
    <t>MW575023</t>
  </si>
  <si>
    <t>MKTLLLTLVVVTILCLDLGYTRECCSSESSPKTSKSCPAGENVCFVKTLVAPVGPTGKKVLERGCAATCPKGMLGVNINCCTKDKCNCGYIH</t>
  </si>
  <si>
    <t>RECCSSESSPKTSKSCPAGENVCFVKTLVAPVGPTGKKVLERGCAATCPKGMLGVNINCCTKDKCNCGYIH</t>
  </si>
  <si>
    <t>0603</t>
  </si>
  <si>
    <t>TR|A0A898IMX4|Calliophis_bivirgatus</t>
  </si>
  <si>
    <t>A0A898IMX4</t>
  </si>
  <si>
    <t>A0A898IMX4_CALBG</t>
  </si>
  <si>
    <t>MW575018</t>
  </si>
  <si>
    <t>MKTLLLTLVVVTILCLDLGYTRKCLKKYTPVRETSQTCPSGQVLCIKRWKSHKSGNKFFRGCAAACPKPKHNENIQCCAKDNCNK</t>
  </si>
  <si>
    <t>RKCLKKYTPVRETSQTCPSGQVLCIKRWKSHKSGNKFFRGCAAACPKPKHNENIQCCAKDNCNK</t>
  </si>
  <si>
    <t>0604</t>
  </si>
  <si>
    <t>TR|A0A898IMZ3|Calliophis_bivirgatus</t>
  </si>
  <si>
    <t>A0A898IMZ3</t>
  </si>
  <si>
    <t>A0A898IMZ3_CALBG</t>
  </si>
  <si>
    <t>QSI83932</t>
  </si>
  <si>
    <t>MKTLLLTLVVLTIVCVDLGYTRECYQGDDPKTVVKCEKGQNLCYRKTLPKQTLRGCATICPPTYACCAANRCNA</t>
  </si>
  <si>
    <t>RECYQGDDPKTVVKCEKGQNLCYRKTLPKQTLRGCATICPPTYACCAANRCNA</t>
  </si>
  <si>
    <t>0605</t>
  </si>
  <si>
    <t>TR|A0A898IN02|Calliophis_bivirgatus</t>
  </si>
  <si>
    <t>A0A898IN02</t>
  </si>
  <si>
    <t>A0A898IN02_CALBG</t>
  </si>
  <si>
    <t>MKTLLLTLVVVTILCLDLGYTLECYDTPFKWHTMTCPKGQNLCFYYFTWKIILVRGCAATCPVGYSHTHCCNTDKCNEKQ</t>
  </si>
  <si>
    <t>LECYDTPFKWHTMTCPKGQNLCFYYFTWKIILVRGCAATCPVGYSHTHCCNTDKCNEKQ</t>
  </si>
  <si>
    <t>0606</t>
  </si>
  <si>
    <t>TR|A0A898IN07|Calliophis_bivirgatus</t>
  </si>
  <si>
    <t>A0A898IN07</t>
  </si>
  <si>
    <t>A0A898IN07_CALBG</t>
  </si>
  <si>
    <t>MW575033</t>
  </si>
  <si>
    <t>MKTLLLTLVVVTILCLDLGYTLECYDTIFKWHTMTCPKGQNLCFYYFTWRIFLVRGCAASCPVGYSHTHCCDTDKCNK</t>
  </si>
  <si>
    <t>LECYDTIFKWHTMTCPKGQNLCFYYFTWRIFLVRGCAASCPVGYSHTHCCDTDKCNK</t>
  </si>
  <si>
    <t>0607</t>
  </si>
  <si>
    <t>TR|A0A898IN20|Calliophis_bivirgatus</t>
  </si>
  <si>
    <t>A0A898IN20</t>
  </si>
  <si>
    <t>A0A898IN20_CALBG</t>
  </si>
  <si>
    <t>MKTLLLTLVVVTILCLDLGYTRECCYSESSPKTSKGCPAGENVCFVKTLVAPVGPTGKKVLERGCAATCPKGMFGVNINCCTKDKCNCGYIH</t>
  </si>
  <si>
    <t>RECCYSESSPKTSKGCPAGENVCFVKTLVAPVGPTGKKVLERGCAATCPKGMFGVNINCCTKDKCNCGYIH</t>
  </si>
  <si>
    <t>0608</t>
  </si>
  <si>
    <t>TR|A0A898IN21|Calliophis_bivirgatus</t>
  </si>
  <si>
    <t>A0A898IN21</t>
  </si>
  <si>
    <t>A0A898IN21_CALBG</t>
  </si>
  <si>
    <t>MW575043</t>
  </si>
  <si>
    <t>MKTLLLTFVVVTFLCLDLGYTLICYNTPIKWISKTCAPEEKVCYFGSVMQMFLIRGCAEKCPKGYGCCRTDYCNK</t>
  </si>
  <si>
    <t>LICYNTPIKWISKTCAPEEKVCYFGSVMQMFLIRGCAEKCPKGYGCCRTDYCNK</t>
  </si>
  <si>
    <t>0609</t>
  </si>
  <si>
    <t>TR|A0A898IN37|Calliophis_bivirgatus</t>
  </si>
  <si>
    <t>A0A898IN37</t>
  </si>
  <si>
    <t>A0A898IN37_CALBG</t>
  </si>
  <si>
    <t>MKTLLLTLVVVTILCLDLGYTLECYDTIFKWHTMTCPKGQNLCFYYFTWKIILVRGCAATCPVGYSHTHCCDTDKCNK</t>
  </si>
  <si>
    <t>LECYDTIFKWHTMTCPKGQNLCFYYFTWKIILVRGCAATCPVGYSHTHCCDTDKCNK</t>
  </si>
  <si>
    <t>0610</t>
  </si>
  <si>
    <t>TR|A0A898IN41|Calliophis_bivirgatus</t>
  </si>
  <si>
    <t>A0A898IN41</t>
  </si>
  <si>
    <t>A0A898IN41_CALBG</t>
  </si>
  <si>
    <t>MW575053</t>
  </si>
  <si>
    <t>MKPLLLTLVVVAIVCLDLGYTLKCYSTPISVITETCPKGMNLCYGKFHFGKFKIFRTRGCTDKCPPGPGTICCDTNKCNK</t>
  </si>
  <si>
    <t>LKCYSTPISVITETCPKGMNLCYGKFHFGKFKIFRTRGCTDKCPPGPGTICCDTNKCNK</t>
  </si>
  <si>
    <t>0611</t>
  </si>
  <si>
    <t>TR|A0A898IN56|Calliophis_bivirgatus</t>
  </si>
  <si>
    <t>A0A898IN56</t>
  </si>
  <si>
    <t>A0A898IN56_CALBG</t>
  </si>
  <si>
    <t>MW575063</t>
  </si>
  <si>
    <t>MKTLLLTLVVVTIVCLDLGYTLQCYQGTDLNTVVTCKRGQNLCFKKVLPFKTVRGCAHRCPPNSVCCAANRCNR</t>
  </si>
  <si>
    <t>LQCYQGTDLNTVVTCKRGQNLCFKKVLPFKTVRGCAHRCPPNSVCCAANRCNR</t>
  </si>
  <si>
    <t>0612</t>
  </si>
  <si>
    <t>TR|A0A898IN63|Calliophis_bivirgatus</t>
  </si>
  <si>
    <t>A0A898IN63</t>
  </si>
  <si>
    <t>A0A898IN63_CALBG</t>
  </si>
  <si>
    <t>MW575054</t>
  </si>
  <si>
    <t>MKTLLLTLVVVTILCLDLGNTLKCYYTGIGKVYMTCPKEQNICYYGRIKKLFQYRGCAKKCPEGPGYVCCNTDYCNK</t>
  </si>
  <si>
    <t>LKCYYTGIGKVYMTCPKEQNICYYGRIKKLFQYRGCAKKCPEGPGYVCCNTDYCNK</t>
  </si>
  <si>
    <t>0613</t>
  </si>
  <si>
    <t>TR|A0A898IN64|Calliophis_bivirgatus</t>
  </si>
  <si>
    <t>A0A898IN64</t>
  </si>
  <si>
    <t>A0A898IN64_CALBG</t>
  </si>
  <si>
    <t>MKTLLLTLVVVTIVCLDLGYTWQCYEGDNPKTVVTCPKGHHLCYKKTYTNPKRTIRGCASRCPSDYSCCAANKCNK</t>
  </si>
  <si>
    <t>WQCYEGDNPKTVVTCPKGHHLCYKKTYTNPKRTIRGCASRCPSDYSCCAANKCNK</t>
  </si>
  <si>
    <t>0614</t>
  </si>
  <si>
    <t>TR|A0A898IN70|Calliophis_bivirgatus</t>
  </si>
  <si>
    <t>A0A898IN70</t>
  </si>
  <si>
    <t>A0A898IN70_CALBG</t>
  </si>
  <si>
    <t>QSI83952</t>
  </si>
  <si>
    <t>MKTLLLTLVVVTIVCLDLGYTLVCIKDESIFPGNEKCLYWQKVCYKRWYLGRSPTRGCDVTCPRKLPLENVECCSTDFCNR</t>
  </si>
  <si>
    <t>LVCIKDESIFPGNEKCLYWQKVCYKRWYLGRSPTRGCDVTCPRKLPLENVECCSTDFCNR</t>
  </si>
  <si>
    <t>0615</t>
  </si>
  <si>
    <t>TR|A0A898IN78|Calliophis_bivirgatus</t>
  </si>
  <si>
    <t>A0A898IN78</t>
  </si>
  <si>
    <t>A0A898IN78_CALBG</t>
  </si>
  <si>
    <t>MKTLLLTLVVVTILCLDLGYTIKCYNTPLPLIYKTCPEGKNQCYQKSFKIGKFKIYVSRGCTDKCPKGKAVKCCETNKCNK</t>
  </si>
  <si>
    <t>IKCYNTPLPLIYKTCPEGKNQCYQKSFKIGKFKIYVSRGCTDKCPKGKAVKCCETNKCNK</t>
  </si>
  <si>
    <t>0616</t>
  </si>
  <si>
    <t>TR|A0A898IN79|Calliophis_bivirgatus</t>
  </si>
  <si>
    <t>A0A898IN79</t>
  </si>
  <si>
    <t>A0A898IN79_CALBG</t>
  </si>
  <si>
    <t>MKTLLLTLVVVTIVCLDLGYTLQCYQGTDLKTVVTCPNQHQQCFKLTSTFPPKTMRGCGFLCLSRATCCSTDLCNA</t>
  </si>
  <si>
    <t>LQCYQGTDLKTVVTCPNQHQQCFKLTSTFPPKTMRGCGFLCLSRATCCSTDLCNA</t>
  </si>
  <si>
    <t>0617</t>
  </si>
  <si>
    <t>TR|A0A898IN91|Calliophis_bivirgatus</t>
  </si>
  <si>
    <t>A0A898IN91</t>
  </si>
  <si>
    <t>A0A898IN91_CALBG</t>
  </si>
  <si>
    <t>MKTLLLTLVVVTIVCLDLGYTWQCYGGDNPKTIVTCPKGHHLCYKKTYTNPKRTIRGCASRCPSDYSCCAANKCNK</t>
  </si>
  <si>
    <t>WQCYGGDNPKTIVTCPKGHHLCYKKTYTNPKRTIRGCASRCPSDYSCCAANKCNK</t>
  </si>
  <si>
    <t>0618</t>
  </si>
  <si>
    <t>TR|A0A898IN96|Calliophis_bivirgatus</t>
  </si>
  <si>
    <t>A0A898IN96</t>
  </si>
  <si>
    <t>A0A898IN96_CALBG</t>
  </si>
  <si>
    <t>QSI83972</t>
  </si>
  <si>
    <t>MKTLLLTLVVVTIVCLDLGYTLQCYKGDDPKILVTCEKGQNECYIRTFPRPPVTIRGCTSRCLARVNCCSTDKCNA</t>
  </si>
  <si>
    <t>LQCYKGDDPKILVTCEKGQNECYIRTFPRPPVTIRGCTSRCLARVNCCSTDKCNA</t>
  </si>
  <si>
    <t>0619</t>
  </si>
  <si>
    <t>TR|A0A898INB4|Calliophis_bivirgatus</t>
  </si>
  <si>
    <t>A0A898INB4</t>
  </si>
  <si>
    <t>A0A898INB4_CALBG</t>
  </si>
  <si>
    <t>MKTLLLTLVVVTIVCLDLGHTWDCYQGDNPKIVVTCSKSKHLCLKTVFLDPPRTLRGCTFRCPPHARCCSAKKCNF</t>
  </si>
  <si>
    <t>WDCYQGDNPKIVVTCSKSKHLCLKTVFLDPPRTLRGCTFRCPPHARCCSAKKCNF</t>
  </si>
  <si>
    <t>0620</t>
  </si>
  <si>
    <t>TR|A0A898INK0|Calliophis_bivirgatus</t>
  </si>
  <si>
    <t>A0A898INK0</t>
  </si>
  <si>
    <t>A0A898INK0_CALBG</t>
  </si>
  <si>
    <t>MW575022</t>
  </si>
  <si>
    <t>MKTLLLTFVVVTFLCLDLGYTRKCCSYQSSTRKTTKICPDGEDVCYGKTSVGPSGPVGRTVLELGCAATCPSRTLGVNIRCCKKDKCNCG</t>
  </si>
  <si>
    <t>RKCCSYQSSTRKTTKICPDGEDVCYGKTSVGPSGPVGRTVLELGCAATCPSRTLGVNIRCCKKDKCNCG</t>
  </si>
  <si>
    <t>0621</t>
  </si>
  <si>
    <t>TR|A0A898INL0|Calliophis_bivirgatus</t>
  </si>
  <si>
    <t>A0A898INL0</t>
  </si>
  <si>
    <t>A0A898INL0_CALBG</t>
  </si>
  <si>
    <t>MKTLLLTLVVVTILCLDLGYTLECYDTIFKWHTMTCPEGQNLCFYYFTWRIFLVRGCAATCPVGYSHTHCCDTDYCNK</t>
  </si>
  <si>
    <t>LECYDTIFKWHTMTCPEGQNLCFYYFTWRIFLVRGCAATCPVGYSHTHCCDTDYCNK</t>
  </si>
  <si>
    <t>0622</t>
  </si>
  <si>
    <t>TR|A0A898INL5|Calliophis_bivirgatus</t>
  </si>
  <si>
    <t>A0A898INL5</t>
  </si>
  <si>
    <t>A0A898INL5_CALBG</t>
  </si>
  <si>
    <t>MKTLLLTLVEVTIVCLDLGDTLICYKTKSPEVLVTCKGREKYCYKESYMVFPLVNSYHRGCTEYCRNPNSSQCCATDKCNK</t>
  </si>
  <si>
    <t>DTLICYKTKSPEVLVTCKGREKYCYKESYMVFPLVNSYHRGCTEYCRNPNSSQCCATDKCNK</t>
  </si>
  <si>
    <t>0623</t>
  </si>
  <si>
    <t>TR|A0A898INM0|Calliophis_bivirgatus</t>
  </si>
  <si>
    <t>A0A898INM0</t>
  </si>
  <si>
    <t>A0A898INM0_CALBG</t>
  </si>
  <si>
    <t>QSI83956</t>
  </si>
  <si>
    <t>MKTLLLTLVVVTILCLDLGSTLKCYNTPFPLIYKTCSAEKNLCYQNTYHVGKFITVVTRGCTDKCLKDYKCCNTDKCNK</t>
  </si>
  <si>
    <t>LKCYNTPFPLIYKTCSAEKNLCYQNTYHVGKFITVVTRGCTDKCLKDYKCCNTDKCNK</t>
  </si>
  <si>
    <t>0624</t>
  </si>
  <si>
    <t>TR|A0A898INM6|Calliophis_bivirgatus</t>
  </si>
  <si>
    <t>A0A898INM6</t>
  </si>
  <si>
    <t>A0A898INM6_CALBG</t>
  </si>
  <si>
    <t>MW575062</t>
  </si>
  <si>
    <t>MKTLLLTLVVVTIMCVDLGYTIQCYEGVDVKTAVTCSDPNQLCFQLTSPNSPQTLRGCGHFCLSRATCCSTDLCNA</t>
  </si>
  <si>
    <t>IQCYEGVDVKTAVTCSDPNQLCFQLTSPNSPQTLRGCGHFCLSRATCCSTDLCNA</t>
  </si>
  <si>
    <t>0625</t>
  </si>
  <si>
    <t>TR|A0A898IPF7|Calliophis_bivirgatus</t>
  </si>
  <si>
    <t>A0A898IPF7</t>
  </si>
  <si>
    <t>A0A898IPF7_CALBG</t>
  </si>
  <si>
    <t>MW575021</t>
  </si>
  <si>
    <t>MKTLLLSLVVVTIVCLDLGHTRKCYQGDNPITIVTCKRGQSLCYRKVLPPPTLRGCAHRCPPNSVCCAANRCNR</t>
  </si>
  <si>
    <t>RKCYQGDNPITIVTCKRGQSLCYRKVLPPPTLRGCAHRCPPNSVCCAANRCNR</t>
  </si>
  <si>
    <t>0626</t>
  </si>
  <si>
    <t>TR|A0A898IPI9|Calliophis_bivirgatus</t>
  </si>
  <si>
    <t>A0A898IPI9</t>
  </si>
  <si>
    <t>A0A898IPI9_CALBG</t>
  </si>
  <si>
    <t>QSI83945</t>
  </si>
  <si>
    <t>MKTLLLTLVVVTIVCLDLGDTLICYKTKSPEVFVTCKGREKYCYKESYMVFPLVYSYHRGCTEYCSNPNSSQCCATDKCNK</t>
  </si>
  <si>
    <t>LICYKTKSPEVFVTCKGREKYCYKESYMVFPLVYSYHRGCTEYCSNPNSSQCCATDKCNK</t>
  </si>
  <si>
    <t>0627</t>
  </si>
  <si>
    <t>TR|A0A898IPK1|Calliophis_bivirgatus</t>
  </si>
  <si>
    <t>A0A898IPK1</t>
  </si>
  <si>
    <t>A0A898IPK1_CALBG</t>
  </si>
  <si>
    <t>MW575051</t>
  </si>
  <si>
    <t>MKTLLLTLVVVTILCLDLGYTLKCYNTIFPAIYKTCPKGQNLCYLKRQRFDYLVILVSRGCTDKCPKDGVCCNTDKCNV</t>
  </si>
  <si>
    <t>LKCYNTIFPAIYKTCPKGQNLCYLKRQRFDYLVILVSRGCTDKCPKDGVCCNTDKCNV</t>
  </si>
  <si>
    <t>0628</t>
  </si>
  <si>
    <t>TR|A0A898IPK7|Calliophis_bivirgatus</t>
  </si>
  <si>
    <t>A0A898IPK7</t>
  </si>
  <si>
    <t>A0A898IPK7_CALBG</t>
  </si>
  <si>
    <t>MW575061</t>
  </si>
  <si>
    <t>MKTLLLTFVVVTILCLDLGYTIKCYKTPLPHFAKTCPEGKNQCYQKSYQIGKFKYVSKGCAVKCPKGYKCCKTDYCNK</t>
  </si>
  <si>
    <t>IKCYKTPLPHFAKTCPEGKNQCYQKSYQIGKFKYVSKGCAVKCPKGYKCCKTDYCNK</t>
  </si>
  <si>
    <t>0629</t>
  </si>
  <si>
    <t>TR|A0A898IPL1|Calliophis_bivirgatus</t>
  </si>
  <si>
    <t>A0A898IPL1</t>
  </si>
  <si>
    <t>A0A898IPL1_CALBG</t>
  </si>
  <si>
    <t>MW575071</t>
  </si>
  <si>
    <t>MKTLLLTLVVVTILCLDLGYTLQCYQTIDLKPTMTCPNQHKQCFKLTSTFPPKTMRGCGFLCLSRATCCSTDLCNK</t>
  </si>
  <si>
    <t>LQCYQTIDLKPTMTCPNQHKQCFKLTSTFPPKTMRGCGFLCLSRATCCSTDLCNK</t>
  </si>
  <si>
    <t>0630</t>
  </si>
  <si>
    <t>TR|A0A898IPM2|Calliophis_bivirgatus</t>
  </si>
  <si>
    <t>A0A898IPM2</t>
  </si>
  <si>
    <t>A0A898IPM2_CALBG</t>
  </si>
  <si>
    <t>MW575081</t>
  </si>
  <si>
    <t>MKTLLLTLVVVTIVCLDLGYPSRCYQGDNPKTRVTCSKGKNLCYRKTIPETMETLRGCTSRCPPGYSCCAADSCNK</t>
  </si>
  <si>
    <t>YPSRCYQGDNPKTRVTCSKGKNLCYRKTIPETMETLRGCTSRCPPGYSCCAADSCNK</t>
  </si>
  <si>
    <t>0631</t>
  </si>
  <si>
    <t>TR|A0A898IPM8|Calliophis_bivirgatus</t>
  </si>
  <si>
    <t>A0A898IPM8</t>
  </si>
  <si>
    <t>A0A898IPM8_CALBG</t>
  </si>
  <si>
    <t>QSI83924</t>
  </si>
  <si>
    <t>MKTLLLTLVVVTIVCLDLGHTRKCYQGGNPKTIMTCKRGQSLCFKKFLPPPTLRGCAHRCPPNSACCAANRCNT</t>
  </si>
  <si>
    <t>RKCYQGGNPKTIMTCKRGQSLCFKKFLPPPTLRGCAHRCPPNSACCAANRCNT</t>
  </si>
  <si>
    <t>0632</t>
  </si>
  <si>
    <t>TR|A0A898IPN0|Calliophis_bivirgatus</t>
  </si>
  <si>
    <t>A0A898IPN0</t>
  </si>
  <si>
    <t>A0A898IPN0_CALBG</t>
  </si>
  <si>
    <t>QSI83934</t>
  </si>
  <si>
    <t>MKTLLLTLVVVTIVCLDLGHTRECYQGDNPKTIVTCPKGHHLCYKKTYTNPKRTIRGCASRCPTDYSCCAANKCNK</t>
  </si>
  <si>
    <t>RECYQGDNPKTIVTCPKGHHLCYKKTYTNPKRTIRGCASRCPTDYSCCAANKCNK</t>
  </si>
  <si>
    <t>0633</t>
  </si>
  <si>
    <t>TR|A0A898IPN2|Calliophis_bivirgatus</t>
  </si>
  <si>
    <t>A0A898IPN2</t>
  </si>
  <si>
    <t>A0A898IPN2_CALBG</t>
  </si>
  <si>
    <t>MW575040</t>
  </si>
  <si>
    <t>MKTLLLTLVVVTILCLDLGYTLECYDTPFKWHTMTCPKGQNLCFSYFTWKGILVRGCAATCPVGYSNTHCCDTDRCNEK</t>
  </si>
  <si>
    <t>LECYDTPFKWHTMTCPKGQNLCFSYFTWKGILVRGCAATCPVGYSNTHCCDTDRCNEK</t>
  </si>
  <si>
    <t>0634</t>
  </si>
  <si>
    <t>TR|A0A898IPN4|Calliophis_bivirgatus</t>
  </si>
  <si>
    <t>A0A898IPN4</t>
  </si>
  <si>
    <t>A0A898IPN4_CALBG</t>
  </si>
  <si>
    <t>MW575050</t>
  </si>
  <si>
    <t>MKTLLLTLVVVTIICLDIGDTLVCHKGLFLRETMTCPEGENLCYTKTVPTPTHHYVIFGGCIDSCPKSWDYVCCRTDKCNR</t>
  </si>
  <si>
    <t>LVCHKGLFLRETMTCPEGENLCYTKTVPTPTHHYVIFGGCIDSCPKSWDYVCCRTDKCNR</t>
  </si>
  <si>
    <t>0635</t>
  </si>
  <si>
    <t>TR|A0A898IPN6|Calliophis_bivirgatus</t>
  </si>
  <si>
    <t>A0A898IPN6</t>
  </si>
  <si>
    <t>A0A898IPN6_CALBG</t>
  </si>
  <si>
    <t>MKTLLLTLVVVTSLCLDLGYTIKCYNTPLPFIYKTCPEGEKMCYEKSFNIGKFKLYVSRGCTDKCPKGKAVKCCETNKCNK</t>
  </si>
  <si>
    <t>IKCYNTPLPFIYKTCPEGEKMCYEKSFNIGKFKLYVSRGCTDKCPKGKAVKCCETNKCNK</t>
  </si>
  <si>
    <t>0636</t>
  </si>
  <si>
    <t>TR|A0A898IPP1|Calliophis_bivirgatus</t>
  </si>
  <si>
    <t>A0A898IPP1</t>
  </si>
  <si>
    <t>A0A898IPP1_CALBG</t>
  </si>
  <si>
    <t>MW575070</t>
  </si>
  <si>
    <t>MKTVLLTFVVVTIVTLDLGYTLQCYHPSLFKKYETCAEGKNFCYSRVDMITPRGAWMEYGCTATCTLKRIRVCCKTDKCNG</t>
  </si>
  <si>
    <t>LQCYHPSLFKKYETCAEGKNFCYSRVDMITPRGAWMEYGCTATCTLKRIRVCCKTDKCNG</t>
  </si>
  <si>
    <t>0637</t>
  </si>
  <si>
    <t>TR|A0A898IPP4|Calliophis_bivirgatus</t>
  </si>
  <si>
    <t>A0A898IPP4</t>
  </si>
  <si>
    <t>A0A898IPP4_CALBG</t>
  </si>
  <si>
    <t>MW575080</t>
  </si>
  <si>
    <t>MKTLLLTLVVVTIVCLDLGHTMTCLSNQPSTPKTAQTCPDGQNFCYRKRWLSYGKRKVERGCAATCPRLQRGVNIHCCATDNCN</t>
  </si>
  <si>
    <t>MTCLSNQPSTPKTAQTCPDGQNFCYRKRWLSYGKRKVERGCAATCPRLQRGVNIHCCATDNCN</t>
  </si>
  <si>
    <t>0575</t>
  </si>
  <si>
    <t>SP|P0DL82|Calliophis_bivirgatus</t>
  </si>
  <si>
    <t>δ-elapitoxin</t>
  </si>
  <si>
    <t>Delta-elapitoxin-Cb1a</t>
  </si>
  <si>
    <t>P0DL82</t>
  </si>
  <si>
    <t>3SXNA_CALBG</t>
  </si>
  <si>
    <t>LECYDTIFKWHTMTCPEGQNLCFYYFTWRIFLVRGCTATCPVGYSHTHCCDTDKCNN</t>
  </si>
  <si>
    <t>0121</t>
  </si>
  <si>
    <t>SP|P84716|Causus_rhombeatus</t>
  </si>
  <si>
    <t>Causus</t>
  </si>
  <si>
    <t>Causus rhombeatus</t>
  </si>
  <si>
    <t>44735</t>
  </si>
  <si>
    <t>Neurotoxin-like protein 1</t>
  </si>
  <si>
    <t>P84716</t>
  </si>
  <si>
    <t>3SO3_CAURH</t>
  </si>
  <si>
    <t>MKCLTKYSRVSETSQTCHVWQNLCFKKWQKGKKVSRGCTATCPKPKKDEVIQCCAKDKCNK</t>
  </si>
  <si>
    <t>0067</t>
  </si>
  <si>
    <t>None|Chmy_12|Chelonia_mydas</t>
  </si>
  <si>
    <t>Testudines</t>
  </si>
  <si>
    <t>Cheloniidae</t>
  </si>
  <si>
    <t>Chelonia</t>
  </si>
  <si>
    <t>Chelonia mydas</t>
  </si>
  <si>
    <t>8469</t>
  </si>
  <si>
    <t>Chmy_12</t>
  </si>
  <si>
    <t>MKIVLAVLLAVILCAEQADSLWCFTCENQSSNWHCLKITKCSDADKYCLTTVGFLGFGMWAARRQITKKCSPNCPHFNINLGLASYSTTCCQSTLCNLSGKPPPKSGPQ</t>
  </si>
  <si>
    <t>LWCFTCENQSSNWHCLKITKCSDADKYCLTTVGFLGFGMWAARRQITKKCSPNCPHFNINLGLASYSTTCCQSTLCNLSGKPPPKSGPQ</t>
  </si>
  <si>
    <t>0070</t>
  </si>
  <si>
    <t>None|Chmy_3|Chelonia_mydas</t>
  </si>
  <si>
    <t>Chmy_3</t>
  </si>
  <si>
    <t>MKGLLSVLLAAVVCVELAHTLQCYTCQEPMSAPLCMTISNCSTDDIMCKTVMYSREEVYPFVGDSTVVKSCAQKCIPSDVDEIGSSRPTFCCNSDLCNQDGAVSIQISYVAMGISASFFCILLRTGL</t>
  </si>
  <si>
    <t>LQCYTCQEPMSAPLCMTISNCSTDDIMCKTVMYSREEVYPFVGDSTVVKSCAQKCIPSDVDEIGSSRPTFCCNSDLCNQDGAVSIQISYVAMGISASFFCILLRTGL</t>
  </si>
  <si>
    <t>0064</t>
  </si>
  <si>
    <t>None|Chmy_1|Chelonia_mydas</t>
  </si>
  <si>
    <t>Chmy_1</t>
  </si>
  <si>
    <t>LKCYTCKMQLSNSNCQTQKLCGNDSQACKTDVINVVGFFNVINKECAASCQPNYQDFTVGKQNVSCCSTDLCNHNGAGSVGSSYAATAAGLAASVLCALPRNGL</t>
  </si>
  <si>
    <t>0073</t>
  </si>
  <si>
    <t>None|Chmy_6|Chelonia_mydas</t>
  </si>
  <si>
    <t>Chmy_6</t>
  </si>
  <si>
    <t>MLQIDQAAEPEILGTPVLKRNRVILDLTNGVLGRVPGWTESVLTAGDTPGIHAAEAVEEIIVDQQDVAHSLVCFTSNWGCLASTTCQSSENYCVTTYLGAGIGGQSGLRITKECASECSSHGISYGRLTEYVPCCSSFLCNISGANSVKISYSVLAMAYIRAGL</t>
  </si>
  <si>
    <t>LVCFTSNWGCLASTTCQSSENYCVTTYLGAGIGGQSGLRITKECASECSSHGISYGRLTEYVPCCSSFLCNISGANSVKISYSVLAMAYIRAGL</t>
  </si>
  <si>
    <t>0071</t>
  </si>
  <si>
    <t>None|Chmy_4|Chelonia_mydas</t>
  </si>
  <si>
    <t>Chmy_4</t>
  </si>
  <si>
    <t>LVCFTCNEKSSNWACLAPAICPSDANYCVTTYLGAGIGGHSGQSISKGCASVCPSGGINIGIAAASVSCCSSFLCNTSGASSVKVSYSVLAMAILASFVYIRAGL</t>
  </si>
  <si>
    <t>0072</t>
  </si>
  <si>
    <t>None|Chmy_5|Chelonia_mydas</t>
  </si>
  <si>
    <t>Chmy_5</t>
  </si>
  <si>
    <t>MKAFLLSLLVAVLCMEQAHSLVCFTCNEESSNWACLAPAICPSDANYCVTTYLGAGIGGYSSQSISKGCASICPSGGINIGILAASVSCCSSFLCNISGASSVKVSYSVLAMAILASFVYIRAGL</t>
  </si>
  <si>
    <t>LVCFTCNEESSNWACLAPAICPSDANYCVTTYLGAGIGGYSSQSISKGCASICPSGGINIGILAASVSCCSSFLCNISGASSVKVSYSVLAMAILASFVYIRAGL</t>
  </si>
  <si>
    <t>0074</t>
  </si>
  <si>
    <t>None|Chmy_7|Chelonia_mydas</t>
  </si>
  <si>
    <t>Chmy_7</t>
  </si>
  <si>
    <t>MLSLLATHSLVCFTCTDASSNWGCLASTICPSDANYCVTTYIGAGIGGHSGQSISKGCASVCPSGGINIGIAAASVSCCSSFLCNTSGASSVKVSYSVLAMAILASFVYIRAGL</t>
  </si>
  <si>
    <t>LVCFTCTDASSNWGCLASTICPSDANYCVTTYIGAGIGGHSGQSISKGCASVCPSGGINIGIAAASVSCCSSFLCNTSGASSVKVSYSVLAMAILASFVYIRAGL</t>
  </si>
  <si>
    <t>0065</t>
  </si>
  <si>
    <t>None|Chmy_10|Chelonia_mydas</t>
  </si>
  <si>
    <t>Chmy_10</t>
  </si>
  <si>
    <t>MKALLFALLAAVLCAEQVYSLQCFTCNDEPSNWNCIKITSCAENDKYCLTTYTKTGLGEKAEYRITKACSAECPQTKWNLGIAAMSTSCCQHSLCNISGASSVKTSYTVMAVGILASLIYVLRSGL</t>
  </si>
  <si>
    <t>LQCFTCNDEPSNWNCIKITSCAENDKYCLTTYTKTGLGEKAEYRITKACSAECPQTKWNLGIAAMSTSCCQHSLCNISGASSVKTSYTVMAVGILASLIYVLRSGL</t>
  </si>
  <si>
    <t>0066</t>
  </si>
  <si>
    <t>None|Chmy_11|Chelonia_mydas</t>
  </si>
  <si>
    <t>Chmy_11</t>
  </si>
  <si>
    <t>MKAFLFTLLAAVLCVERAASFLCYTCNDEPSNWNCVKPTKCADTDKYCLTIYASGGIGDKKGQRITKKCSPVCPQTNLNLGVAAISTSCCEHSLCNISGASSVKTSYTVMAMGILASLIYVLRTGL</t>
  </si>
  <si>
    <t>FLCYTCNDEPSNWNCVKPTKCADTDKYCLTIYASGGIGDKKGQRITKKCSPVCPQTNLNLGVAAISTSCCEHSLCNISGASSVKTSYTVMAMGILASLIYVLRTGL</t>
  </si>
  <si>
    <t>0075</t>
  </si>
  <si>
    <t>None|Chmy_9|Chelonia_mydas</t>
  </si>
  <si>
    <t>Chmy_9</t>
  </si>
  <si>
    <t>MKAFLVALLAAALCAEQGHSFMCYTCQGETSNKYCMKISMCAKEDKYCVTIKDVIDTGYKSKYRISKMCSPECPKMEGKTAAKVFCCDKLLCNVNGTSSIETSYLMISMGILANFIYIFRSGL</t>
  </si>
  <si>
    <t>FMCYTCQGETSNKYCMKISMCAKEDKYCVTIKDVIDTGYKSKYRISKMCSPECPKMEGKTAAKVFCCDKLLCNVNGTSSIETSYLMISMGILANFIYIFRSGL</t>
  </si>
  <si>
    <t>0068</t>
  </si>
  <si>
    <t>None|Chmy_13|Chelonia_mydas</t>
  </si>
  <si>
    <t>Chmy_13</t>
  </si>
  <si>
    <t>LKCYTCIAQSSNDQCLIPTDCTDGDKYCATIVGTDKSSSSGAVRITKLCLPMCTAASQHAGLGDVSTSCCQRDYCNRSGAAGLRISYATLGVGILASFVCLLVWTRL</t>
  </si>
  <si>
    <t>0069</t>
  </si>
  <si>
    <t>None|Chmy_2|Chelonia_mydas</t>
  </si>
  <si>
    <t>Chmy_2</t>
  </si>
  <si>
    <t>MKVLLALLLAGLVCMELAQSLRCYTCKEPTDLSACTTISNCSKNDTVCKTTLHSVDSGYPFFRNITVSKSCAETCMPSDPDGIGESHPISCCYSDLCNAGGVPGLRASAVAITAATLWTLLRVML</t>
  </si>
  <si>
    <t>LRCYTCKEPTDLSACTTISNCSKNDTVCKTTLHSVDSGYPFFRNITVSKSCAETCMPSDPDGIGESHPISCCYSDLCNAGGVPGLRASAVAITAATLWTLLRVML</t>
  </si>
  <si>
    <t>0317</t>
  </si>
  <si>
    <t>SP|P83490|Coelognathus_radiatus</t>
  </si>
  <si>
    <t>Coelognathus</t>
  </si>
  <si>
    <t>Coelognathus radiatus</t>
  </si>
  <si>
    <t>201391</t>
  </si>
  <si>
    <t>Alpha-colubritoxin</t>
  </si>
  <si>
    <t>P83490</t>
  </si>
  <si>
    <t>3NBB_COERA</t>
  </si>
  <si>
    <t>QAIGPPYGLCFQCNQKTSSDCTEARRCSPFHEKCYTLYQPDENWMKSSGLSHFGCGKQCPTAGPEGRVTCCLTPRCN</t>
  </si>
  <si>
    <t>0318</t>
  </si>
  <si>
    <t>NCBI|CONLI_GJFD01001950.1_49_315|Conophis_lineatus</t>
  </si>
  <si>
    <t>Conophis</t>
  </si>
  <si>
    <t>Conophis lineatus</t>
  </si>
  <si>
    <t>666078</t>
  </si>
  <si>
    <t>GJFD01001950</t>
  </si>
  <si>
    <t>NQLGLGREEVDRERRQAVGLPFGLCFQCNRQSSSDCSTAKKCPVLHTTCYTLYKGGEWAVKGCAKTCPTAGPGERVNCCRGRECNND</t>
  </si>
  <si>
    <t>0122</t>
  </si>
  <si>
    <t>TR|A0A1W7RBC9|Crotalus_adamanteus</t>
  </si>
  <si>
    <t>Crotalus</t>
  </si>
  <si>
    <t>Crotalus adamanteus</t>
  </si>
  <si>
    <t>8729</t>
  </si>
  <si>
    <t>A0A1W7RBC9</t>
  </si>
  <si>
    <t>A0A1W7RBC9_CROAD</t>
  </si>
  <si>
    <t>GFHW01000002</t>
  </si>
  <si>
    <t>MKTLLLILGVVAFVYLEPGYSLECEACNQPNCDFLPSIQCPKGFNQCYKKWNEIGLSVRTFERGCTANCTPNAQTQCCNTNLCNA</t>
  </si>
  <si>
    <t>LECEACNQPNCDFLPSIQCPKGFNQCYKKWNEIGLSVRTFERGCTANCTPNAQTQCCNTNLCNA</t>
  </si>
  <si>
    <t>0123</t>
  </si>
  <si>
    <t>TR|A0A1W7RBD9|Crotalus_adamanteus</t>
  </si>
  <si>
    <t>A0A1W7RBD9</t>
  </si>
  <si>
    <t>A0A1W7RBD9_CROAD</t>
  </si>
  <si>
    <t>MKTLLLILGVVAFVYLEPGYTTNCYTCPTFICREFQKCPPDEGTCFKRWNSTDKWIGRRYVRGCAAACPNPVGKEKVFCCETDNCN</t>
  </si>
  <si>
    <t>TNCYTCPTFICREFQKCPPDEGTCFKRWNSTDKWIGRRYVRGCAAACPNPVGKEKVFCCETDNCN</t>
  </si>
  <si>
    <t>0124</t>
  </si>
  <si>
    <t>NCBI|CROCE_GGMJ01000004.1_1_267|Crotalus_cerastes</t>
  </si>
  <si>
    <t>Crotalus cerastes</t>
  </si>
  <si>
    <t>8746</t>
  </si>
  <si>
    <t>GGMJ01000004</t>
  </si>
  <si>
    <t>LECFSCNKTTMDILKPCMTVVCPEGLDQCYTTKTLSLGLISVLKIEKGCTTNCTQTLTRRCCETNKCN</t>
  </si>
  <si>
    <t>0125</t>
  </si>
  <si>
    <t>NCBI|CROCE_GGMJ01000005.1_1_252|Crotalus_cerastes</t>
  </si>
  <si>
    <t>GGMJ01000005</t>
  </si>
  <si>
    <t>LICEACNQPNCDFLPAIRCPKGLDQCYKKWNEIGLSVRTFKRGCTANCTPNAQTKCCKTNLCN</t>
  </si>
  <si>
    <t>0126</t>
  </si>
  <si>
    <t>NCBI|CROSC_GGIP01000025.1_1_252|Crotalus_scutulatus</t>
  </si>
  <si>
    <t>Crotalus scutulatus</t>
  </si>
  <si>
    <t>8737</t>
  </si>
  <si>
    <t>GGIP01000025</t>
  </si>
  <si>
    <t>MKTLLLILGVVAFVYLEPGYSLECFSCKGLFCFDPKPCPEGLDQCFKNKTLSLGLIPVTKIEKGCTTNCTQTSTLTCCETNKCNF</t>
  </si>
  <si>
    <t>LECFSCKGLFCFDPKPCPEGLDQCFKNKTLSLGLIPVTKIEKGCTTNCTQTSTLTCCETNKCN</t>
  </si>
  <si>
    <t>0134</t>
  </si>
  <si>
    <t>NCBI|CROTI_XR_005557464.1_96_332|Crotalus_tigris</t>
  </si>
  <si>
    <t>Basal viper genomic 8-cysteine</t>
  </si>
  <si>
    <t>Crotalus tigris</t>
  </si>
  <si>
    <t>88082</t>
  </si>
  <si>
    <t>XR_005557464</t>
  </si>
  <si>
    <t>LKCYETDPFRKKTCSETDRFCFILQTILGAPRRKGCAPVCVVGGYVVEISCCKTDFCN</t>
  </si>
  <si>
    <t>0132</t>
  </si>
  <si>
    <t>NCBI|CROTI_XR_005555300.1_149_355|Crotalus_tigris</t>
  </si>
  <si>
    <t>XR_005555300</t>
  </si>
  <si>
    <t>LKCYESDPFMFDRKKRCSQTDRFCYILQPVLGGPQSKGCAPLCVLEDELLKIQCCTSDFCND</t>
  </si>
  <si>
    <t>0133</t>
  </si>
  <si>
    <t>NCBI|CROTI_XR_005557461.1_417_620|Crotalus_tigris</t>
  </si>
  <si>
    <t>XR_005557461</t>
  </si>
  <si>
    <t>LKCYQTVPLLSDREITCPETDRFCYILQSVHGGPRYKGCNPVCNEGIQLVEIKCCTTDLCNV</t>
  </si>
  <si>
    <t>0127</t>
  </si>
  <si>
    <t>NCBI|CROTI_XM_039332036.1_300_557|Crotalus_tigris</t>
  </si>
  <si>
    <t>XM_039332036</t>
  </si>
  <si>
    <t>MKTLLLTLMVVAFMYLDSGYTLRCRSCIGLRCDDVKNCAEGQNVCYVRVDYSDTLNLRITRGCAAMCRTTWDADEYIFCCATDNCN</t>
  </si>
  <si>
    <t>LRCRSCIGLRCDDVKNCAEGQNVCYVRVDYSDTLNLRITRGCAAMCRTTWDADEYIFCCATDNCN</t>
  </si>
  <si>
    <t>0131</t>
  </si>
  <si>
    <t>NCBI|CROTI_XR_005555304.1_268_468|Crotalus_tigris</t>
  </si>
  <si>
    <t>XR_005555304</t>
  </si>
  <si>
    <t>LQCLRCYGACKEEICLEDQPVCYTLDNGVGQAVRRGCAPTCSQGDNGLEAKCCTTNFCNE</t>
  </si>
  <si>
    <t>0128</t>
  </si>
  <si>
    <t>NCBI|CROTI_XM_039332037.1_103_360|Crotalus_tigris</t>
  </si>
  <si>
    <t>XM_039332037</t>
  </si>
  <si>
    <t>MKTLLLILGVVAFVYLEPGYTTNCYTCPTFICREFQKCPPDEGTCFKRWNSTDKWIGRRYVRGCAAACPNPVGKENVFCCETDNCN</t>
  </si>
  <si>
    <t>TNCYTCPTFICREFQKCPPDEGTCFKRWNSTDKWIGRRYVRGCAAACPNPVGKENVFCCETDNCN</t>
  </si>
  <si>
    <t>0129</t>
  </si>
  <si>
    <t>NCBI|CROTI_XM_039332038.1_21_260|Crotalus_tigris</t>
  </si>
  <si>
    <t>XM_039332038</t>
  </si>
  <si>
    <t>MKALLFALLLVAFMGKDPVTSLQCYTCGGSFCEWKMPCANEEKFCYFVTTQNIEKKKGCARTCPEQHFGRAYCCTTDFCN</t>
  </si>
  <si>
    <t>LQCYTCGGSFCEWKMPCANEEKFCYFVTTQNIEKKKGCARTCPEQHFGRAYCCTTDFCN</t>
  </si>
  <si>
    <t>0130</t>
  </si>
  <si>
    <t>NCBI|CROTI_XR_005555302.1_67_312|Crotalus_tigris</t>
  </si>
  <si>
    <t>XR_005555302</t>
  </si>
  <si>
    <t>LQCYTCGEFFCNVKLPCSKEETFCYTVHNTYAVQKVKGCARKCPKPVEGKPVECCRTDFCN</t>
  </si>
  <si>
    <t>0136</t>
  </si>
  <si>
    <t>None|Cvir_PDHV02000188_1_35190_37247_mka|Crotalus_viridis</t>
  </si>
  <si>
    <t>Crotalus viridis</t>
  </si>
  <si>
    <t>8739</t>
  </si>
  <si>
    <t>MKALLFALLLLAFVCEDPVTSLECYVLSDWKIKCFRGEKYCYNVKFKEPKIWIENGCARRCPEPSHKKEVICCSTDTCNRFF</t>
  </si>
  <si>
    <t>LECYVLSDWKIKCFRGEKYCYNVKFKEPKIWIENGCARRCPEPSHKKEVICCSTDTCNRFF</t>
  </si>
  <si>
    <t>0135</t>
  </si>
  <si>
    <t>None|Cvir_PDHV02000066_1_88429_90401|Crotalus_viridis</t>
  </si>
  <si>
    <t>MKTLLLTLMVVAFMYLDSGYTLRCRSCIGLCCDDVKNCAEGQKYCYLRVDYSDIPRRRYVRGCAAACPNPVGKENVFCCETDNCN</t>
  </si>
  <si>
    <t>LRCRSCIGLCCDDVKNCAEGQKYCYLRVDYSDIPRRRYVRGCAAACPNPVGKENVFCCETDNCN</t>
  </si>
  <si>
    <t>0638</t>
  </si>
  <si>
    <t>SP|A8HDJ7|Cryptophis_nigrescens</t>
  </si>
  <si>
    <t>Cryptophis</t>
  </si>
  <si>
    <t>Cryptophis nigrescens</t>
  </si>
  <si>
    <t>292442</t>
  </si>
  <si>
    <t>A8HDJ7</t>
  </si>
  <si>
    <t>3S11_CRYNI</t>
  </si>
  <si>
    <t>MKTLLLTLVVVTIVCLDLGYTMTCCNQQSSQPKTITTCAESSCYKKTWKDHHGTRIERGCGCPPRKPLIDLICCETDECNN</t>
  </si>
  <si>
    <t>MTCCNQQSSQPKTITTCAESSCYKKTWKDHHGTRIERGCGCPPRKPLIDLICCETDECNN</t>
  </si>
  <si>
    <t>0639</t>
  </si>
  <si>
    <t>SP|A8HDJ8|Cryptophis_nigrescens</t>
  </si>
  <si>
    <t>A8HDJ8</t>
  </si>
  <si>
    <t>3S12_CRYNI</t>
  </si>
  <si>
    <t>DQ917503</t>
  </si>
  <si>
    <t>MKTLLLTLVVVTIVCLDLGYTMTCCNQQSSQPKTITTCAESSCYKKTWKDHHGTRIERGCGCPKVKPGVGLECCKTDECNN</t>
  </si>
  <si>
    <t>MTCCNQQSSQPKTITTCAESSCYKKTWKDHHGTRIERGCGCPKVKPGVGLECCKTDECNN</t>
  </si>
  <si>
    <t>0118</t>
  </si>
  <si>
    <t>TR|M9SZR1|Cylindrophis_ruffus</t>
  </si>
  <si>
    <t>Cylindrophiidae</t>
  </si>
  <si>
    <t>Cylindrophis</t>
  </si>
  <si>
    <t>Cylindrophis ruffus</t>
  </si>
  <si>
    <t>186578</t>
  </si>
  <si>
    <t>M9SZR1</t>
  </si>
  <si>
    <t>M9SZR1_CYLRU</t>
  </si>
  <si>
    <t>JX467124</t>
  </si>
  <si>
    <t>MKAWLLALVVVAFVCTDPVYSLKCCSKLFCVESETCQEGQDTCYNAFNSSSGIPFAKGCAQKCNYLEPYNTICCCTKDNCNI</t>
  </si>
  <si>
    <t>LKCCSKLFCVESETCQEGQDTCYNAFNSSSGIPFAKGCAQKCNYLEPYNTICCCTKDNCNI</t>
  </si>
  <si>
    <t>0142</t>
  </si>
  <si>
    <t>None|Dacu_scaffold1201_gene_1_mRNA_6|Deinagkistrodon_acutus</t>
  </si>
  <si>
    <t>Deinagkistrodon</t>
  </si>
  <si>
    <t>Deinagkistrodon acutus</t>
  </si>
  <si>
    <t>36307</t>
  </si>
  <si>
    <t>MKALLLTLLLVASVFTDTGHTLRCHTCGSMTCKKSKQCKKSDNVCYIMLVNFKSRTKFARGCSKLCPIPKSSFIMNCCNTDLCNYSLQTR</t>
  </si>
  <si>
    <t>LRCHTCGSMTCKKSKQCKKSDNVCYIMLVNFKSRTKFARGCSKLCPIPKSSFIMNCCNTDLCNYSLQTR</t>
  </si>
  <si>
    <t>0140</t>
  </si>
  <si>
    <t>None|Dacu_scaffold1201_gene_1_mRNA_4_mka|Deinagkistrodon_acutus</t>
  </si>
  <si>
    <t>MKALPFALLLLLAFMCKDPVASLQCYQCYEGECDDRMICRRGYIFCYAIYDHNGRPIHRGCAPKCPRGVYGLEVVCCRSDFCNE</t>
  </si>
  <si>
    <t>LQCYQCYEGECDDRMICRRGYIFCYAIYDHNGRPIHRGCAPKCPRGVYGLEVVCCRSDFCNE</t>
  </si>
  <si>
    <t>0143</t>
  </si>
  <si>
    <t>None|Dacu_scaffold2000_gene_1_mRNA_1|Deinagkistrodon_acutus</t>
  </si>
  <si>
    <t>MKTLLLILGVVAFVYLDSGYTLRCHSCTRLFCDVVKNCAEGQNMCYMTVDYSDIPKMEVIKGCAATCPTESIWCCPTDNCN</t>
  </si>
  <si>
    <t>LRCHSCTRLFCDVVKNCAEGQNMCYMTVDYSDIPKMEVIKGCAATCPTESIWCCPTDNCN</t>
  </si>
  <si>
    <t>0137</t>
  </si>
  <si>
    <t>None|Dacu_scaffold1201_gene_1_mRNA_1_mka|Deinagkistrodon_acutus</t>
  </si>
  <si>
    <t>MKALLFALLLVAFMCKDPVMSLQCYTCGEFFCNVKLPCSKEEKFCYTVYNNYAVQKVKGCAQKCPKEVEGKPVECCRTDFCN</t>
  </si>
  <si>
    <t>LQCYTCGEFFCNVKLPCSKEEKFCYTVYNNYAVQKVKGCAQKCPKEVEGKPVECCRTDFCN</t>
  </si>
  <si>
    <t>0138</t>
  </si>
  <si>
    <t>None|Dacu_scaffold1201_gene_1_mRNA_2_mka|Deinagkistrodon_acutus</t>
  </si>
  <si>
    <t>MKALLFALLLVAFMCKDPVTSLTCYTCGGSYCEWKVRCMKEEKLCYSMTTQNIQKKKGCARTCPKQHFGMALCCTTDLCN</t>
  </si>
  <si>
    <t>LTCYTCGGSYCEWKVRCMKEEKLCYSMTTQNIQKKKGCARTCPKQHFGMALCCTTDLCN</t>
  </si>
  <si>
    <t>0139</t>
  </si>
  <si>
    <t>None|Dacu_scaffold1201_gene_1_mRNA_3_mka|Deinagkistrodon_acutus</t>
  </si>
  <si>
    <t>MKALLFALLVVAFTCEDTVAGLECLRCYGACKEEICLEDNPVCYTLDNGVGQAVRRGCAPKCPQGDNGHEAKCCRTNFCNE</t>
  </si>
  <si>
    <t>LECLRCYGACKEEICLEDNPVCYTLDNGVGQAVRRGCAPKCPQGDNGHEAKCCRTNFCNE</t>
  </si>
  <si>
    <t>0141</t>
  </si>
  <si>
    <t>None|Dacu_scaffold1201_gene_1_mRNA_5_mka|Deinagkistrodon_acutus</t>
  </si>
  <si>
    <t>MKALLFALLLVAFMCKDPVTRLVCYTCGEYICNLHLPCSKEETFCYTAYNTAANLKTKGCARTCPEASIEKRVKCCTYDYCN</t>
  </si>
  <si>
    <t>LVCYTCGEYICNLHLPCSKEETFCYTAYNTAANLKTKGCARTCPEASIEKRVKCCTYDYCN</t>
  </si>
  <si>
    <t>0640</t>
  </si>
  <si>
    <t>SP|A6MFK4|Demansia_vestigiata</t>
  </si>
  <si>
    <t>Demansia</t>
  </si>
  <si>
    <t>Demansia vestigiata</t>
  </si>
  <si>
    <t>412038</t>
  </si>
  <si>
    <t>Long neurotoxin LNTX-1</t>
  </si>
  <si>
    <t>A6MFK4</t>
  </si>
  <si>
    <t>3L21_DEMVE</t>
  </si>
  <si>
    <t>DQ917515</t>
  </si>
  <si>
    <t>MKTLLLTLVVVTIVCLDFGYARTCLKTPEVKSEPCPPGQEVCYTKAWCDRMCSFRGKVIELGCAATCPRQEPGKEITCCSTDDCNTHP</t>
  </si>
  <si>
    <t>RTCLKTPEVKSEPCPPGQEVCYTKAWCDRMCSFRGKVIELGCAATCPRQEPGKEITCCSTDDCNTHP</t>
  </si>
  <si>
    <t>0641</t>
  </si>
  <si>
    <t>SP|A6MFK5|Demansia_vestigiata</t>
  </si>
  <si>
    <t>Long neurotoxin LNTX-2</t>
  </si>
  <si>
    <t>A6MFK5</t>
  </si>
  <si>
    <t>3L22_DEMVE</t>
  </si>
  <si>
    <t>MKTLLLTLVVVTIVCLDFGYARTCLKTPEVKSEPCPPGQEVCYTKAWRDRMCSFRGKVIELGCAATCPRQEPGKEITCCSTDDCNTHP</t>
  </si>
  <si>
    <t>RTCLKTPEVKSEPCPPGQEVCYTKAWRDRMCSFRGKVIELGCAATCPRQEPGKEITCCSTDDCNTHP</t>
  </si>
  <si>
    <t>0642</t>
  </si>
  <si>
    <t>SP|A6MFK6|Demansia_vestigiata</t>
  </si>
  <si>
    <t>Short neurotoxin SNTX-1</t>
  </si>
  <si>
    <t>A6MFK6</t>
  </si>
  <si>
    <t>3S11_DEMVE</t>
  </si>
  <si>
    <t>DQ917517</t>
  </si>
  <si>
    <t>MKTLLLILVVVTIVCLDLVCCSRTCCNQQSSQPKTTTVCPDGEKSCYKKSWRDHRGTRSERGCGCPTVKPGVNRECCDTDECNN</t>
  </si>
  <si>
    <t>SRTCCNQQSSQPKTTTVCPDGEKSCYKKSWRDHRGTRSERGCGCPTVKPGVNRECCDTDECNN</t>
  </si>
  <si>
    <t>0651</t>
  </si>
  <si>
    <t>SP|C0HJB0|Dendroaspis_angusticeps</t>
  </si>
  <si>
    <t>Dendroaspis</t>
  </si>
  <si>
    <t>Dendroaspis angusticeps</t>
  </si>
  <si>
    <t>8618</t>
  </si>
  <si>
    <t>Mambalgin-3</t>
  </si>
  <si>
    <t>Mambalgin</t>
  </si>
  <si>
    <t>C0HJB0</t>
  </si>
  <si>
    <t>3SX3_DENAN</t>
  </si>
  <si>
    <t>VVTIVCLDLGYSLKCYQHGKVVTCHRDMKFCYHNIGMPFRNLKLILQGCSSSCSETENNKCCSTDRCNK</t>
  </si>
  <si>
    <t>0643</t>
  </si>
  <si>
    <t>SP|C0HJT4|Dendroaspis_angusticeps</t>
  </si>
  <si>
    <t>Potassium channel activator</t>
  </si>
  <si>
    <t>Toxin Tx7335</t>
  </si>
  <si>
    <t>C0HJT4</t>
  </si>
  <si>
    <t>3NOJ_DENAN</t>
  </si>
  <si>
    <t>LECHRRGSFISDGKITCSAKKTFCCKMYEKIFGIYWYGCAKTYTEKNTWNVYSKCCTTNLCNT</t>
  </si>
  <si>
    <t>0652</t>
  </si>
  <si>
    <t>SP|P01404|Dendroaspis_angusticeps</t>
  </si>
  <si>
    <t>Toxin F-VIII</t>
  </si>
  <si>
    <t>P01404</t>
  </si>
  <si>
    <t>3SOB8_DENAN</t>
  </si>
  <si>
    <t>MKTLLLTLLVVTIVCLDLASTMICYSHKTPQPSATITCEEKTCYKKSVRKLPAIVAGRGCGCPSKEMLVAIHCCRSDKCNE</t>
  </si>
  <si>
    <t>MICYSHKTPQPSATITCEEKTCYKKSVRKLPAIVAGRGCGCPSKEMLVAIHCCRSDKCNE</t>
  </si>
  <si>
    <t>0644</t>
  </si>
  <si>
    <t>SP|P01408|Dendroaspis_angusticeps</t>
  </si>
  <si>
    <t>Synergistic toxin</t>
  </si>
  <si>
    <t>Synergistic-type venom protein C9S3, chain 1</t>
  </si>
  <si>
    <t>Synergistic-type venom protein</t>
  </si>
  <si>
    <t>P01408</t>
  </si>
  <si>
    <t>3SIY3_DENAN</t>
  </si>
  <si>
    <t>LTCVTGKSIGGISTEECAAGQKICFKKWTKMGPKLYDVSRGCTATCPKADEYGCVKCCKTDRN</t>
  </si>
  <si>
    <t>0645</t>
  </si>
  <si>
    <t>SP|P01409|Dendroaspis_angusticeps</t>
  </si>
  <si>
    <t>Synergistic-type venom protein C9S3, chain 2</t>
  </si>
  <si>
    <t>P01409</t>
  </si>
  <si>
    <t>3SIY4_DENAN</t>
  </si>
  <si>
    <t>LTCVTGKSIGGISTEECAAGQKICNKKWTKMGPKLYDVSRGCTATCPKADEYGCVKCCNTDRN</t>
  </si>
  <si>
    <t>0646</t>
  </si>
  <si>
    <t>SP|P01410|Dendroaspis_angusticeps</t>
  </si>
  <si>
    <t>Synergistic-type venom protein C8S2, chain 1</t>
  </si>
  <si>
    <t>P01410</t>
  </si>
  <si>
    <t>3SIY1_DENAN</t>
  </si>
  <si>
    <t>LTCVTGKSIGGISTEECAAGQKRCFKKWTKMGPKLYDVSRGCTATCPKADEYGCVKCCNIDK</t>
  </si>
  <si>
    <t>0647</t>
  </si>
  <si>
    <t>SP|P01411|Dendroaspis_angusticeps</t>
  </si>
  <si>
    <t>Synergistic-type venom protein C8S2, chain 2</t>
  </si>
  <si>
    <t>P01411</t>
  </si>
  <si>
    <t>3SIY2_DENAN</t>
  </si>
  <si>
    <t>LTCVTGKSIGGISTEECAAGQKRCNKKWTKMGPKLYDVSRGCAATCPTADEYGCVKCCNTDK</t>
  </si>
  <si>
    <t>0653</t>
  </si>
  <si>
    <t>SP|P0C1Y9|Dendroaspis_angusticeps</t>
  </si>
  <si>
    <t>Acetylcholinesterase inhibitor</t>
  </si>
  <si>
    <t>Fasciculin-1</t>
  </si>
  <si>
    <t>Fasciculin</t>
  </si>
  <si>
    <t>P0C1Y9</t>
  </si>
  <si>
    <t>3SE1_DENAN</t>
  </si>
  <si>
    <t>Allosteric inhibitor</t>
  </si>
  <si>
    <t>Acetylcholinesterase (AChE)</t>
  </si>
  <si>
    <t>1.0</t>
  </si>
  <si>
    <t>TMCYSHTTTSRAILTNCGENSCYRKSRRHPPKMVLGRGCGCPPGDDYLEVKCCTSPDKCNY</t>
  </si>
  <si>
    <t>0654</t>
  </si>
  <si>
    <t>SP|P0C1Z0|Dendroaspis_angusticeps</t>
  </si>
  <si>
    <t>Fasciculin-2</t>
  </si>
  <si>
    <t>P0C1Z0</t>
  </si>
  <si>
    <t>3SE2_DENAN</t>
  </si>
  <si>
    <t>True</t>
  </si>
  <si>
    <t>TMCYSHTTTSRAILTNCGENSCYRKSRRHPPKMVLGRGCGCPPGDDNLEVKCCTSPDKCNY</t>
  </si>
  <si>
    <t>0655</t>
  </si>
  <si>
    <t>SP|P17696|Dendroaspis_angusticeps</t>
  </si>
  <si>
    <t>Synergistic-like venom protein</t>
  </si>
  <si>
    <t>P17696</t>
  </si>
  <si>
    <t>3SIYL_DENAN</t>
  </si>
  <si>
    <t>MKTLLLTLVVVTIVCLDLGYTLTCVTGKSIGGISTEECAAGQKICFKKWTKMGPKLYDVSRGCTATCPKADEYGCVKCCKTDRCNK</t>
  </si>
  <si>
    <t>LTCVTGKSIGGISTEECAAGQKICFKKWTKMGPKLYDVSRGCTATCPKADEYGCVKCCKTDRCNK</t>
  </si>
  <si>
    <t>0656</t>
  </si>
  <si>
    <t>SP|P18328|Dendroaspis_angusticeps</t>
  </si>
  <si>
    <t>Muscarinic toxin 2</t>
  </si>
  <si>
    <t>P18328</t>
  </si>
  <si>
    <t>3SIM2_DENAN</t>
  </si>
  <si>
    <t>Muscarinic ACh receptor (mAChR)</t>
  </si>
  <si>
    <t>6.0</t>
  </si>
  <si>
    <t>MKTLLLTLVVVTIVCLDLGYTLTCVTTKSIGGVTTEDCPAGQNVCFKRWHYVTPKNYDIIKGCAATCPKVDNNDPIRCCGTDKCND</t>
  </si>
  <si>
    <t>LTCVTTKSIGGVTTEDCPAGQNVCFKRWHYVTPKNYDIIKGCAATCPKVDNNDPIRCCGTDKCND</t>
  </si>
  <si>
    <t>0657</t>
  </si>
  <si>
    <t>SP|P18329|Dendroaspis_angusticeps</t>
  </si>
  <si>
    <t>Toxin C13S1C1</t>
  </si>
  <si>
    <t>P18329</t>
  </si>
  <si>
    <t>3SOA1_DENAN</t>
  </si>
  <si>
    <t>MKTLLLTLLVVTIVCLDLAHTRICYSHKLLQAKTTKTCEENSCYKRSLPKIPLIIIGRGCGCPLTLPFLRIKCCTSDKCN</t>
  </si>
  <si>
    <t>RICYSHKLLQAKTTKTCEENSCYKRSLPKIPLIIIGRGCGCPLTLPFLRIKCCTSDKCN</t>
  </si>
  <si>
    <t>0658</t>
  </si>
  <si>
    <t>SP|P25684|Dendroaspis_angusticeps</t>
  </si>
  <si>
    <t>Toxin C10S2C2</t>
  </si>
  <si>
    <t>P25684</t>
  </si>
  <si>
    <t>3SL2_DENAN</t>
  </si>
  <si>
    <t>RICYSHKASLPRATKTCVENSCYKMFIRTSPDYISDRGCGCPTAMWPYQTACCKGDRCNK</t>
  </si>
  <si>
    <t>0659</t>
  </si>
  <si>
    <t>SP|P60234|Dendroaspis_angusticeps</t>
  </si>
  <si>
    <t>Muscarinic m1-toxin2</t>
  </si>
  <si>
    <t>P60234</t>
  </si>
  <si>
    <t>3SI12_DENAN</t>
  </si>
  <si>
    <t>LTCVKSNSIWFPTSEDCPPGQNLCFKRWQYISPRMYDFTRGCAATCPKAEYRDVINCCGTDKCNK</t>
  </si>
  <si>
    <t>0660</t>
  </si>
  <si>
    <t>SP|P60237|Dendroaspis_angusticeps</t>
  </si>
  <si>
    <t>P60237</t>
  </si>
  <si>
    <t>3SUB_DENAN</t>
  </si>
  <si>
    <t>RICHSQMSSQPPTTTFCRVNSCYRRTLRDPHDPRGTIIVRGCGCPRMKPGTKLECCTSDKCNV</t>
  </si>
  <si>
    <t>0661</t>
  </si>
  <si>
    <t>SP|P81030|Dendroaspis_angusticeps</t>
  </si>
  <si>
    <t>Muscarinic toxin 1</t>
  </si>
  <si>
    <t>P81030</t>
  </si>
  <si>
    <t>3SIM1_DENAN</t>
  </si>
  <si>
    <t>Muscarinic ACh receptor (mAChR) and Adrenergic receptors</t>
  </si>
  <si>
    <t>LTCVTSKSIFGITTENCPDGQNLCFKKWYYIVPRYSDITWGCAATCPKPTNVRETIRCCETDKCNE</t>
  </si>
  <si>
    <t>0662</t>
  </si>
  <si>
    <t>SP|P81031|Dendroaspis_angusticeps</t>
  </si>
  <si>
    <t>Muscarinic toxin 3</t>
  </si>
  <si>
    <t>P81031</t>
  </si>
  <si>
    <t>3SIM3_DENAN</t>
  </si>
  <si>
    <t>LTCVTKNTIFGITTENCPAGQNLCFKRWHYVIPRYTEITRGCAATCPIPENYDSIHCCKTDKCNE</t>
  </si>
  <si>
    <t>0648</t>
  </si>
  <si>
    <t>SP|P81946|Dendroaspis_angusticeps</t>
  </si>
  <si>
    <t>Platelet inhibitor</t>
  </si>
  <si>
    <t>Thrombostatin</t>
  </si>
  <si>
    <t>P81946</t>
  </si>
  <si>
    <t>3SPT_DENAN</t>
  </si>
  <si>
    <t>LICYNQLGTKPPTTETCGDDSCYKMIWTYDGVIRRGCGCFTPRGDMPRPRCCKSDKCNL</t>
  </si>
  <si>
    <t>0663</t>
  </si>
  <si>
    <t>SP|P85092|Dendroaspis_angusticeps</t>
  </si>
  <si>
    <t>Adrenergic toxin</t>
  </si>
  <si>
    <t>Toxin AdTx1</t>
  </si>
  <si>
    <t>P85092</t>
  </si>
  <si>
    <t>3SI1A_DENAN</t>
  </si>
  <si>
    <t>Adrenergic receptor</t>
  </si>
  <si>
    <t>7.0</t>
  </si>
  <si>
    <t>LTCVTSKSIFGITTEDCPDGQNLCFKRRHYVVPKIYDSTRGCAATCPIPENYDSIHCCKTDKCNE</t>
  </si>
  <si>
    <t>0664</t>
  </si>
  <si>
    <t>SP|P86419|Dendroaspis_angusticeps</t>
  </si>
  <si>
    <t>Rho-elapitoxin-Da1b</t>
  </si>
  <si>
    <t>Adrenergic toxin rho-elapitoxin</t>
  </si>
  <si>
    <t>P86419</t>
  </si>
  <si>
    <t>3SI1B_DENAN</t>
  </si>
  <si>
    <t>LTCVTKDTIFGITTQNCPAGQNLCFIRRHYINHRYTEITRGCTATCPKPTNVRETIHCCNTDKCNE</t>
  </si>
  <si>
    <t>0665</t>
  </si>
  <si>
    <t>SP|Q8QGR0|Dendroaspis_angusticeps</t>
  </si>
  <si>
    <t>Muscarinic toxin 7</t>
  </si>
  <si>
    <t>Q8QGR0</t>
  </si>
  <si>
    <t>3SIM7_DENAN</t>
  </si>
  <si>
    <t>Allosteric modulator</t>
  </si>
  <si>
    <t>MKTLLLTLVVVTIVCLDLGYTLTCVKSNSIWFPTSEDCPDGQNLCFKRWQYISPRMYDFTRGCAATCPKAEYRDVINCCGTDKCNK</t>
  </si>
  <si>
    <t>LTCVKSNSIWFPTSEDCPDGQNLCFKRWQYISPRMYDFTRGCAATCPKAEYRDVINCCGTDKCNK</t>
  </si>
  <si>
    <t>0666</t>
  </si>
  <si>
    <t>SP|Q9PSN1|Dendroaspis_angusticeps</t>
  </si>
  <si>
    <t>Muscarinic toxin 4</t>
  </si>
  <si>
    <t>Q9PSN1</t>
  </si>
  <si>
    <t>3SIM4_DENAN</t>
  </si>
  <si>
    <t>LTCVTSKSIFGITTENCPDGQNLCFKKWYYIVPRYSDITWGCAATCPKPTNVRETIHCCETDKCNE</t>
  </si>
  <si>
    <t>0649</t>
  </si>
  <si>
    <t>NCBI|Dendroaspis_angusticeps_GILR01002080|Dendroaspis_angusticeps</t>
  </si>
  <si>
    <t>GILR01002080</t>
  </si>
  <si>
    <t>KSLECYRCGVSSCHLKITCSAEEKFCCKQHNRISTLWWRGCVKTCTEEDTWTFYRKCCTTDLCNI</t>
  </si>
  <si>
    <t>0650</t>
  </si>
  <si>
    <t>NCBI|Dendroaspis_angusticeps_GILR01002482|Dendroaspis_angusticeps</t>
  </si>
  <si>
    <t>GILR01002482</t>
  </si>
  <si>
    <t>KSLQCYRCGVSGCHLKTTCSAEETFCSNYASFPVGLNWYGCAKTCTEKNTWSGYNKCCTTNLCNA</t>
  </si>
  <si>
    <t>0674</t>
  </si>
  <si>
    <t>SP|P0DQP2|Dendroaspis_jamesoni_jamesoni</t>
  </si>
  <si>
    <t>Dendroaspis jamesoni jamesoni</t>
  </si>
  <si>
    <t>2032609</t>
  </si>
  <si>
    <t>Venom protein SynTx</t>
  </si>
  <si>
    <t>Venom protein</t>
  </si>
  <si>
    <t>P0DQP2</t>
  </si>
  <si>
    <t>3SIH_DENJJ</t>
  </si>
  <si>
    <t>LTCVTDKSFGGVITEECAAGQKICFKNWKKMGPKLYDVKRGCTATCPKADDNGCVKCCNTDKCNK</t>
  </si>
  <si>
    <t>0672</t>
  </si>
  <si>
    <t>NCBI|DENJA_GHPA01002461.1_C321_136|Dendroaspis_jamesoni_jamesoni</t>
  </si>
  <si>
    <t>Dendroaspis basal 8-cysteine</t>
  </si>
  <si>
    <t>GHPA01002461</t>
  </si>
  <si>
    <t>LECYRTNKYGDRLKTTCSAEETFCFKFFSEITKEKWRGCANTCFEEHNQWFYRKCCTTNLCNH</t>
  </si>
  <si>
    <t>0673</t>
  </si>
  <si>
    <t>NCBI|DENJA_GHPA01003914.1_C250_53|Dendroaspis_jamesoni_jamesoni</t>
  </si>
  <si>
    <t>GHPA01003914</t>
  </si>
  <si>
    <t>DLASTMICYSHKTPQHSATITCEEKTCYKKFMTKVPVFIIARGCGCPKKEVFRSIDCCRSDKCNE</t>
  </si>
  <si>
    <t>0668</t>
  </si>
  <si>
    <t>NCBI|Dendroaspis_jamesoni_jamesoni_GHPA01000962|Dendroaspis_jamesoni_jamesoni</t>
  </si>
  <si>
    <t>GHPA01000962</t>
  </si>
  <si>
    <t>LECYKCGASGCRLKITCSAEEKFCSKWLDRISKLKWRGCAKTCIEEDNGWFYRKCCTTNLCNT</t>
  </si>
  <si>
    <t>0669</t>
  </si>
  <si>
    <t>NCBI|DENJA_GHPA01003912.1_C199_11|Dendroaspis_jamesoni_jamesoni</t>
  </si>
  <si>
    <t>GHPA01003912</t>
  </si>
  <si>
    <t>MQCYRCAIYPCHFKTTCSPEEKFCFKFLDVKYTMARTGCAKTCTEEKSWIFYKKCCTTNLCNS</t>
  </si>
  <si>
    <t>0670</t>
  </si>
  <si>
    <t>NCBI|DENJA_GHPA01000569.1_C862_620|Dendroaspis_jamesoni_jamesoni</t>
  </si>
  <si>
    <t>GHPA01000569</t>
  </si>
  <si>
    <t>TICYTHQSTAPETTTSCGDYFCYKKSWDNHHGHQIIRGCGCPIGKPGIKTQCCKIDKCNA</t>
  </si>
  <si>
    <t>0671</t>
  </si>
  <si>
    <t>NCBI|DENJA_GHPA01001858.1_C359_156|Dendroaspis_jamesoni_jamesoni</t>
  </si>
  <si>
    <t>GHPA01001858</t>
  </si>
  <si>
    <t>IVCLDLAHTRICYTHKSLQAKTTKTCEGNSCYKMFIRTSREYISERGCGCPTAMWPYQTECCKGDRCN</t>
  </si>
  <si>
    <t>0667</t>
  </si>
  <si>
    <t>NCBI|DENJA_GHPA01001931.1_C348_130|Dendroaspis_jamesoni_jamesoni</t>
  </si>
  <si>
    <t>GHPA01001931</t>
  </si>
  <si>
    <t>IVCLDLGYTRRCYISWETSVTCPVGNDICFTKIKCDDSCNTGGKRIGLGCAATCPTVKAGVEIKCCSTDNCNR</t>
  </si>
  <si>
    <t>0676</t>
  </si>
  <si>
    <t>SP|P01393|Dendroaspis_jamesoni_kaimosae</t>
  </si>
  <si>
    <t>Dendroaspis jamesoni kaimosae</t>
  </si>
  <si>
    <t>8619</t>
  </si>
  <si>
    <t>Alpha-elapitoxin-Djk2a</t>
  </si>
  <si>
    <t>P01393</t>
  </si>
  <si>
    <t>3L21_DENJA</t>
  </si>
  <si>
    <t>RTCYKTYSDKSKTCPRGEDICYTKTWCDGFCSQRGKRVELGCAATCPKVKTGVEIKCCSTDYCNPFPVWNPR</t>
  </si>
  <si>
    <t>0685</t>
  </si>
  <si>
    <t>SP|P01406|Dendroaspis_jamesoni_kaimosae</t>
  </si>
  <si>
    <t>Toxin S5C4</t>
  </si>
  <si>
    <t>P01406</t>
  </si>
  <si>
    <t>3SOB4_DENJA</t>
  </si>
  <si>
    <t>MICYSHKTPQNSATITCEEKTCYKKFVTNVPGVILARGCGCPKKEIFRSIHCCRSDKCNE</t>
  </si>
  <si>
    <t>0677</t>
  </si>
  <si>
    <t>SP|P01407|Dendroaspis_jamesoni_kaimosae</t>
  </si>
  <si>
    <t>Synergistic-type venom protein S2C4</t>
  </si>
  <si>
    <t>P01407</t>
  </si>
  <si>
    <t>3SIY_DENJA</t>
  </si>
  <si>
    <t>LTCVTDKSFGGVNTEECAAGQKICFKNWKKMGPKLYDVKRGCTATCPKADDDGCVKCCNTDK</t>
  </si>
  <si>
    <t>0678</t>
  </si>
  <si>
    <t>SP|P01413|Dendroaspis_jamesoni_kaimosae</t>
  </si>
  <si>
    <t>Dendroaspis non-standard</t>
  </si>
  <si>
    <t>Toxin S5C1</t>
  </si>
  <si>
    <t>P01413</t>
  </si>
  <si>
    <t>3SP1_DENJA</t>
  </si>
  <si>
    <t>RICYNHLGTKPPTTECTQEDSCYKNIWRNITFDNIRRGCGCFTPRGDMPGPYCCESDKCNL</t>
  </si>
  <si>
    <t>0686</t>
  </si>
  <si>
    <t>SP|P01417|Dendroaspis_jamesoni_kaimosae</t>
  </si>
  <si>
    <t>P01417</t>
  </si>
  <si>
    <t>3S11_DENJA</t>
  </si>
  <si>
    <t>RICYNHQSTTPATTKSCGENSCYKKTWSDHRGTIIERGCGCPKVKQGIHLHCCQSDKCNN</t>
  </si>
  <si>
    <t>0687</t>
  </si>
  <si>
    <t>SP|P01419|Dendroaspis_jamesoni_kaimosae</t>
  </si>
  <si>
    <t>Toxin S5C10</t>
  </si>
  <si>
    <t>P01419</t>
  </si>
  <si>
    <t>3S110_DENJA</t>
  </si>
  <si>
    <t>RICYNHQSNTPATTKSCVENSCYKSIWADHRGTIIKRGCGCPRVKSKIKCCKSDNCNL</t>
  </si>
  <si>
    <t>0680</t>
  </si>
  <si>
    <t>SP|P25682|Dendroaspis_jamesoni_kaimosae</t>
  </si>
  <si>
    <t>Toxin S6C6</t>
  </si>
  <si>
    <t>P25682</t>
  </si>
  <si>
    <t>3NOJ6_DENJA</t>
  </si>
  <si>
    <t>LECYRCGVSGCHLRTTCSAKEKFCAKQHNRISTLWWHGCVETCTEDETWKFYRKCCTTNLCNI</t>
  </si>
  <si>
    <t>0688</t>
  </si>
  <si>
    <t>SP|P25683|Dendroaspis_jamesoni_kaimosae</t>
  </si>
  <si>
    <t>Toxin S4C8</t>
  </si>
  <si>
    <t>P25683</t>
  </si>
  <si>
    <t>3SL8_DENJA</t>
  </si>
  <si>
    <t>RICYTHKSLQAKTTKSCEGNTCYKMFIRTSREYISERGCGCPTAMWPYQTECCKGDRCNK</t>
  </si>
  <si>
    <t>0679</t>
  </si>
  <si>
    <t>SP|P28375|Dendroaspis_jamesoni_kaimosae</t>
  </si>
  <si>
    <t>Dendroaspin</t>
  </si>
  <si>
    <t>P28375</t>
  </si>
  <si>
    <t>3SPM_DENJA</t>
  </si>
  <si>
    <t>Inhibitor</t>
  </si>
  <si>
    <t>integrin receptor inhibitor</t>
  </si>
  <si>
    <t>9.0</t>
  </si>
  <si>
    <t>RICYNHLGTKPPTTETCQEDSCYKNIWTFDNIIRRGCGCFTPRGDMPGPYCCESDKCNL</t>
  </si>
  <si>
    <t>0683</t>
  </si>
  <si>
    <t>NCBI|DENJA_GHPB01001485.1_C349_161|Dendroaspis_jamesoni_kaimosae</t>
  </si>
  <si>
    <t>GHPB01001485</t>
  </si>
  <si>
    <t>LECYRTNKYGAHLKTTCSAEETFCFKFRSEITKLKWRGCTDTCFEEENQWFYRKCCPTNLCNA</t>
  </si>
  <si>
    <t>0684</t>
  </si>
  <si>
    <t>NCBI|DENJA_GHPB01001718.1_C417_160|Dendroaspis_jamesoni_kaimosae</t>
  </si>
  <si>
    <t>GHPB01001718</t>
  </si>
  <si>
    <t>MTCYNHLSTTPETTEICPYTWYFCYKSSSINGDEVRIERGCTFSCPELIPNRNYIYCCRRDKCNQ</t>
  </si>
  <si>
    <t>0681</t>
  </si>
  <si>
    <t>NCBI|DENJA_GHPB01001432.1_C457_203|Dendroaspis_jamesoni_kaimosae</t>
  </si>
  <si>
    <t>GHPB01001432</t>
  </si>
  <si>
    <t>LTCVKTKSIGGVTTEDCPDGQNLCFKRWHYVTPKNYDIIRGCAAACPKADNHDPIRCCGTDKCS</t>
  </si>
  <si>
    <t>0682</t>
  </si>
  <si>
    <t>NCBI|DENJA_GHPB01001482.1_C448_212|Dendroaspis_jamesoni_kaimosae</t>
  </si>
  <si>
    <t>GHPB01001482</t>
  </si>
  <si>
    <t>LICYNDQSVITSTTKTCRTKFCFKATWPIHKGGQVKRGCGCPKVKDAKLTCCTSDKCN</t>
  </si>
  <si>
    <t>0675</t>
  </si>
  <si>
    <t>NCBI|DENJA_GHPB01001397.1_C449_192|Dendroaspis_jamesoni_kaimosae</t>
  </si>
  <si>
    <t>GHPB01001397</t>
  </si>
  <si>
    <t>RTCNKTFSDQSKTCPPGENICYTKTWCDAFCSTRGKVVELGCAATCPEGKPYEEIKCCSTDNCNK</t>
  </si>
  <si>
    <t>0689</t>
  </si>
  <si>
    <t>None|Dendroaspis_polylepis_T2720|Dendroaspis_polylepis</t>
  </si>
  <si>
    <t>Dendroaspis polylepis</t>
  </si>
  <si>
    <t>8624</t>
  </si>
  <si>
    <t>KSLQCYRCGVSGCHLKTTCSTEETFCSNYASFPVGLNWYGCAKTCTEKNTWSGYNKCCTTNLCNA</t>
  </si>
  <si>
    <t>0694</t>
  </si>
  <si>
    <t>SP|A0A4P1LYC9|Dendroaspis_polylepis_polylepis</t>
  </si>
  <si>
    <t>Dendroaspis polylepis polylepis</t>
  </si>
  <si>
    <t>8620</t>
  </si>
  <si>
    <t>Dendroaspis polylepis MT9</t>
  </si>
  <si>
    <t>A0A4P1LYC9</t>
  </si>
  <si>
    <t>3SX_DENPO</t>
  </si>
  <si>
    <t>TICHIQISKTHGILKTCEENSCYKMSVRGWIIGRGCGCPSAVRPRQVQCCTSDKCNY</t>
  </si>
  <si>
    <t>0690</t>
  </si>
  <si>
    <t>SP|C0HJD7|Dendroaspis_polylepis_polylepis</t>
  </si>
  <si>
    <t>Alpha-elapitoxin-Dpp2d</t>
  </si>
  <si>
    <t>C0HJD7</t>
  </si>
  <si>
    <t>3L24_DENPO</t>
  </si>
  <si>
    <t>RTCNKTFSDQSKICPPGENICYTKTWCDAFCSQRGKRVELGCAATCPKVKAGVEIKCCSTDNCNKFQFGKPR</t>
  </si>
  <si>
    <t>0691</t>
  </si>
  <si>
    <t>SP|P01396|Dendroaspis_polylepis_polylepis</t>
  </si>
  <si>
    <t>Alpha-elapitoxin-Dpp2a</t>
  </si>
  <si>
    <t>P01396</t>
  </si>
  <si>
    <t>3L21_DENPO</t>
  </si>
  <si>
    <t>RTCNKTFSDQSKICPPGENICYTKTWCDAWCSQRGKRVELGCAATCPKVKAGVEIKCCSTDDCDKFQFGKPR</t>
  </si>
  <si>
    <t>0692</t>
  </si>
  <si>
    <t>SP|P01397|Dendroaspis_polylepis_polylepis</t>
  </si>
  <si>
    <t>Alpha-elapitoxin-Dpp2c</t>
  </si>
  <si>
    <t>P01397</t>
  </si>
  <si>
    <t>3L22_DENPO</t>
  </si>
  <si>
    <t>RTCNKTPSDQSKICPPGENICYTKTWCDAWCSQRGKIVELGCAATCPKVKAGVEIKCCSTDNCNKFKFGKPR</t>
  </si>
  <si>
    <t>0695</t>
  </si>
  <si>
    <t>SP|P01414|Dendroaspis_polylepis_polylepis</t>
  </si>
  <si>
    <t>Toxin FS-2</t>
  </si>
  <si>
    <t>P01414</t>
  </si>
  <si>
    <t>3SL2_DENPO</t>
  </si>
  <si>
    <t>RICYSHKASLPRATKTCVENTCYKMFIRTHRQYISERGCGCPTAMWPYQTECCKGDRCNK</t>
  </si>
  <si>
    <t>0696</t>
  </si>
  <si>
    <t>SP|P01416|Dendroaspis_polylepis_polylepis</t>
  </si>
  <si>
    <t>P01416</t>
  </si>
  <si>
    <t>3S11_DENPO</t>
  </si>
  <si>
    <t>RICYNHQSTTRATTKSCEENSCYKKYWRDHRGTIIERGCGCPKVKPGVGIHCCQSDKCNY</t>
  </si>
  <si>
    <t>0697</t>
  </si>
  <si>
    <t>SP|P0DKR6|Dendroaspis_polylepis_polylepis</t>
  </si>
  <si>
    <t>Block ASICs</t>
  </si>
  <si>
    <t>Mambalgin-1</t>
  </si>
  <si>
    <t>P0DKR6</t>
  </si>
  <si>
    <t>3SX1_DENPO</t>
  </si>
  <si>
    <t>Acid-sensing ion channel (ASIC)</t>
  </si>
  <si>
    <t>2.0</t>
  </si>
  <si>
    <t>MKTLLLTLLVVTIVCLDLGYSLKCYQHGKVVTCHRDMKFCYHNTGMPFRNLKLILQGCSSSCSETENNKCCSTDRCNK</t>
  </si>
  <si>
    <t>LKCYQHGKVVTCHRDMKFCYHNTGMPFRNLKLILQGCSSSCSETENNKCCSTDRCNK</t>
  </si>
  <si>
    <t>0698</t>
  </si>
  <si>
    <t>SP|P0DKS3|Dendroaspis_polylepis_polylepis</t>
  </si>
  <si>
    <t>Mambalgin-2</t>
  </si>
  <si>
    <t>P0DKS3</t>
  </si>
  <si>
    <t>3SX2_DENPO</t>
  </si>
  <si>
    <t>LKCFQHGKVVTCHRDMKFCYHNTGMPFRNLKLILQGCSSSCSETENNKCCSTDRCNK</t>
  </si>
  <si>
    <t>0699</t>
  </si>
  <si>
    <t>SP|P22947|Dendroaspis_polylepis_polylepis</t>
  </si>
  <si>
    <t>Blockage of L-type CaV</t>
  </si>
  <si>
    <t>Calciseptin</t>
  </si>
  <si>
    <t>P22947</t>
  </si>
  <si>
    <t>3SLS_DENPO</t>
  </si>
  <si>
    <t>Blocker</t>
  </si>
  <si>
    <t>L-type calcium channel (Cav1/CACNA1)</t>
  </si>
  <si>
    <t>8.0</t>
  </si>
  <si>
    <t>RICYIHKASLPRATKTCVENTCYKMFIRTQREYISERGCGCPTAMWPYQTECCKGDRCNK</t>
  </si>
  <si>
    <t>0700</t>
  </si>
  <si>
    <t>SP|P25518|Dendroaspis_polylepis_polylepis</t>
  </si>
  <si>
    <t>Adrenergic toxin rho-elapitoxin-Dp1b</t>
  </si>
  <si>
    <t>P25518</t>
  </si>
  <si>
    <t>3SI3_DENPO</t>
  </si>
  <si>
    <t>LTCVTSKSIFGITTEDCPDGQNLCFKRRHYVVPKIYDITRGCVATCPIPENYDSIHCCKTEKCNN</t>
  </si>
  <si>
    <t>0693</t>
  </si>
  <si>
    <t>SP|P25667|Dendroaspis_polylepis_polylepis</t>
  </si>
  <si>
    <t>Alpha-elapitoxin-Dpp2b</t>
  </si>
  <si>
    <t>P25667</t>
  </si>
  <si>
    <t>3L23_DENPO</t>
  </si>
  <si>
    <t>RTCNKTFSDQSKICPPGENICYTKTWCDAWCSRRGKIVELGCAATCPKVKAGVGIKCCSTDNCNLFKFGKPR</t>
  </si>
  <si>
    <t>0701</t>
  </si>
  <si>
    <t>SP|P25681|Dendroaspis_polylepis_polylepis</t>
  </si>
  <si>
    <t>Acetylcholinesterase toxin C</t>
  </si>
  <si>
    <t>P25681</t>
  </si>
  <si>
    <t>3SEC_DENPO</t>
  </si>
  <si>
    <t>TICYSHTTTSRAILKDCGENSCYRKSRRHPPKMVLGRGCGCPPGDDYLEVKCCTSPDKCNY</t>
  </si>
  <si>
    <t>0702</t>
  </si>
  <si>
    <t>SP|P80494|Dendroaspis_polylepis_polylepis</t>
  </si>
  <si>
    <t>Muscarinic toxin alpha</t>
  </si>
  <si>
    <t>P80494</t>
  </si>
  <si>
    <t>3SIMA_DENPO</t>
  </si>
  <si>
    <t>LTCVTSKSIFGITTENCPDGQNLCFKKWYYLNHRYSDITWGCAATCPKPTNVRETIHCCETDKCNE</t>
  </si>
  <si>
    <t>0703</t>
  </si>
  <si>
    <t>SP|P80495|Dendroaspis_polylepis_polylepis</t>
  </si>
  <si>
    <t>Adrenergic toxin rho-elapitoxin-Dp1a</t>
  </si>
  <si>
    <t>P80495</t>
  </si>
  <si>
    <t>3SIMB_DENPO</t>
  </si>
  <si>
    <t>LTCVTSKSIFGITTEDCPDGQNLCFKRRHYVVPKIYDITRGCVATCPIPENYDSIHCCKTDKCNE</t>
  </si>
  <si>
    <t>0706</t>
  </si>
  <si>
    <t>SP|P01394|Dendroaspis_viridis</t>
  </si>
  <si>
    <t>Dendroaspis viridis</t>
  </si>
  <si>
    <t>8621</t>
  </si>
  <si>
    <t>Alpha-elapitoxin-Dv2b</t>
  </si>
  <si>
    <t>P01394</t>
  </si>
  <si>
    <t>3L21_DENVI</t>
  </si>
  <si>
    <t>RTCYKTPSVKPETCPHGENICYTETWCDAWCSQRGKREELGCAATCPKVKAGVGIKCCSTDNCDPFPVKNPR</t>
  </si>
  <si>
    <t>0707</t>
  </si>
  <si>
    <t>SP|P01395|Dendroaspis_viridis</t>
  </si>
  <si>
    <t>Alpha-elapitoxin-Dv2a</t>
  </si>
  <si>
    <t>P01395</t>
  </si>
  <si>
    <t>3L22_DENVI</t>
  </si>
  <si>
    <t>RTCYKTPSVKPETCPHGENICYTETWCDAWCSQRGKRVELGCAATCPKVKAGVGIKCCSTDNCNPFPVWNPRG</t>
  </si>
  <si>
    <t>0729</t>
  </si>
  <si>
    <t>SP|P01405|Dendroaspis_viridis</t>
  </si>
  <si>
    <t>Toxin 4.9.6</t>
  </si>
  <si>
    <t>P01405</t>
  </si>
  <si>
    <t>3SOB6_DENVI</t>
  </si>
  <si>
    <t>MICYSHKTPQNSATITCEEKTCYKFVTKLPGVILARGCGCPKKEIFRKSIHCCRSDKCNE</t>
  </si>
  <si>
    <t>0730</t>
  </si>
  <si>
    <t>SP|P01418|Dendroaspis_viridis</t>
  </si>
  <si>
    <t>P01418</t>
  </si>
  <si>
    <t>3S11_DENVI</t>
  </si>
  <si>
    <t>GHPC01001434</t>
  </si>
  <si>
    <t>RICYNHQSTTPATTKSCGENSCYKKTWSDHRGTIIERGCGCPKVKRGVHLHCCQSDKCNN</t>
  </si>
  <si>
    <t>0709</t>
  </si>
  <si>
    <t>NCBI|DENVI_GHPC01000454.1_C741_505|Dendroaspis_viridis</t>
  </si>
  <si>
    <t>GHPC01000454</t>
  </si>
  <si>
    <t>LICYNQLGTKPPTTETCGDDSCYKMIWTYDGVIRRGCGCFTPRGDMPGPYCCESDKCN</t>
  </si>
  <si>
    <t>0711</t>
  </si>
  <si>
    <t>NCBI|DENVI_GHPC01002751.1_C265_29|Dendroaspis_viridis</t>
  </si>
  <si>
    <t>GHPC01002751</t>
  </si>
  <si>
    <t>RICYNHLGTKPPTTETCQEDSCYKNIWTFDNIIRRGCGCFTPRGDMPGPYCCESDKCN</t>
  </si>
  <si>
    <t>0722</t>
  </si>
  <si>
    <t>NCBI|DENVI_GHPC01001497.1_C400_161|Dendroaspis_viridis</t>
  </si>
  <si>
    <t>GHPC01001497</t>
  </si>
  <si>
    <t>RICYSHKLLQAKTTKTCAENSCYKRTLFKIPLFIIARGCGCPLTLPFLQVQCCTSDKCN</t>
  </si>
  <si>
    <t>0720</t>
  </si>
  <si>
    <t>NCBI|DENVI_GHPC01001446.1_C417_214|Dendroaspis_viridis</t>
  </si>
  <si>
    <t>GHPC01001446</t>
  </si>
  <si>
    <t>IVCLDLASTMICYSHNTIMPERLKTCEENSCYREYLRRIAGITNRRGCGCPSAEPLFEIDCCTSDKCN</t>
  </si>
  <si>
    <t>0708</t>
  </si>
  <si>
    <t>NCBI|DENVI_GHPC01000299.1_C401_210|Dendroaspis_viridis</t>
  </si>
  <si>
    <t>GHPC01000299</t>
  </si>
  <si>
    <t>CLDLGYSLECYHQHTVVTCQPWEKFCTKRCIVAGPRFVVFIRDCATECEQEGNRVCCQTDRCNK</t>
  </si>
  <si>
    <t>0721</t>
  </si>
  <si>
    <t>NCBI|DENVI_GHPC01001450.1_C441_235|Dendroaspis_viridis</t>
  </si>
  <si>
    <t>GHPC01001450</t>
  </si>
  <si>
    <t>VVTIVCLDLGYSLECYEHDKVVTCKSWEKFCSKRMIVDEPNFLVITRSCATGCLEERNHVCCRSDKCN</t>
  </si>
  <si>
    <t>0715</t>
  </si>
  <si>
    <t>NCBI|DENVI_GHPC01000122.1_C1190_987|Dendroaspis_viridis</t>
  </si>
  <si>
    <t>GHPC01000122</t>
  </si>
  <si>
    <t>CLDLAHTRICYSHKASLPRATKTCVENSCYKMFIRTSPDYISDRGCGCPTAMWPYQTACCKGDRCN</t>
  </si>
  <si>
    <t>0717</t>
  </si>
  <si>
    <t>NCBI|DENVI_GHPC01000776.1_C544_326|Dendroaspis_viridis</t>
  </si>
  <si>
    <t>GHPC01000776</t>
  </si>
  <si>
    <t>CLDLGYTLTCVTKDTIFGITTQNCPAGQNLCFIRWHYINHRYTEITRGCVATCPKPTNVRETIHCCNTDKCNE</t>
  </si>
  <si>
    <t>0725</t>
  </si>
  <si>
    <t>NCBI|DENVI_GHPC01002655.1_C305_51|Dendroaspis_viridis</t>
  </si>
  <si>
    <t>GHPC01002655</t>
  </si>
  <si>
    <t>LTCVTSKSIFGITTEDCPDGQNLCFKRRHYVVPKIYDITRGCVATCPKPENYDSIHCCKTDKCN</t>
  </si>
  <si>
    <t>0726</t>
  </si>
  <si>
    <t>NCBI|DENVI_GHPC01002805.1_C272_78|Dendroaspis_viridis</t>
  </si>
  <si>
    <t>GHPC01002805</t>
  </si>
  <si>
    <t>TCVTGKSIGGISTEECAAGQKICFKKWTKMGPKLYDVSRGCTGTCPKADEYGCVKCCKTDRCNK</t>
  </si>
  <si>
    <t>0727</t>
  </si>
  <si>
    <t>NCBI|DENVI_GHPC01003084.1_C271_53|Dendroaspis_viridis</t>
  </si>
  <si>
    <t>GHPC01003084</t>
  </si>
  <si>
    <t>VCLDLGYTLTCVTRKSLLGISTEVCAAGQKICFKNWKKMGPKLYDVKRGCTATCPKADEYGCVKCCNTDKCNK</t>
  </si>
  <si>
    <t>0728</t>
  </si>
  <si>
    <t>NCBI|DENVI_GHPC01003265.1_C223_17|Dendroaspis_viridis</t>
  </si>
  <si>
    <t>GHPC01003265</t>
  </si>
  <si>
    <t>IVCLDLASTMICYSHKTPQDSATITCEEKTCYKKFVTKLPGVILARGCGCPKKEVFRSIHCCRSDKCNE</t>
  </si>
  <si>
    <t>0710</t>
  </si>
  <si>
    <t>NCBI|DENVI_GHPC01002163.1_C239_108|Dendroaspis_viridis</t>
  </si>
  <si>
    <t>8622</t>
  </si>
  <si>
    <t>GHPC01002163</t>
  </si>
  <si>
    <t>TMCYSHTTTSRAILTNCGENSCYRKSRRHPPKMVLGRGCGCPPAAC</t>
  </si>
  <si>
    <t>0712</t>
  </si>
  <si>
    <t>NCBI|Dendroaspis_viridis_GHPC01002050|Dendroaspis_viridis</t>
  </si>
  <si>
    <t>GHPC01002050</t>
  </si>
  <si>
    <t>KSLECYKCGASGCRLKITCSTEGKFCSKRLNRISKLKWRGCAKTCIEEDNRWFYRKCCTTDLCNT</t>
  </si>
  <si>
    <t>0713</t>
  </si>
  <si>
    <t>NCBI|Dendroaspis_viridis_GHPC01002196|Dendroaspis_viridis</t>
  </si>
  <si>
    <t>GHPC01002196</t>
  </si>
  <si>
    <t>LECYTCDDSGCNLKITCSAEETFCYKWLFKKTNEQWLACAKTCTEEHSWMHYMKCCTTDLCNT</t>
  </si>
  <si>
    <t>0714</t>
  </si>
  <si>
    <t>NCBI|DENVI_GHPC01002119.1_C301_116|Dendroaspis_viridis</t>
  </si>
  <si>
    <t>GHPC01002119</t>
  </si>
  <si>
    <t>WLSVLLLVAFLFKNPVKSLECYRCGVSGCPLRTTCSAKEKFCAKQHNRISTLWWYGCVETCTEEDTWKFYQKCCTTNLCN</t>
  </si>
  <si>
    <t>0723</t>
  </si>
  <si>
    <t>NCBI|DENVI_GHPC01001754.1_C391_149|Dendroaspis_viridis</t>
  </si>
  <si>
    <t>GHPC01001754</t>
  </si>
  <si>
    <t>RICHNQMSSQPPTTITCRVNSCYRKSWSNNPGTIIVRGCGCPKMKPGTKLNCCTSDKCNV</t>
  </si>
  <si>
    <t>0716</t>
  </si>
  <si>
    <t>NCBI|DENVI_GHPC01000454.1_C275_21|Dendroaspis_viridis</t>
  </si>
  <si>
    <t>LTCVTDKSFGGKITEECAAGQKICFKNWKKMGPKLYDVKRGCTATCPKADDDGCVKCCNTDKCN</t>
  </si>
  <si>
    <t>0718</t>
  </si>
  <si>
    <t>NCBI|DENVI_GHPC01000912.1_C482_285|Dendroaspis_viridis</t>
  </si>
  <si>
    <t>GHPC01000912</t>
  </si>
  <si>
    <t>CLDLAYTRICYNHQSDTPATTKSCVENSCYKSIWADHRGTIIKRGCGCPRVKSKIKIKCCKSDNCN</t>
  </si>
  <si>
    <t>0719</t>
  </si>
  <si>
    <t>NCBI|DENVI_GHPC01001280.1_C467_210|Dendroaspis_viridis</t>
  </si>
  <si>
    <t>GHPC01001280</t>
  </si>
  <si>
    <t>TTCYNHLSTTPETTEICPDSQYFCYKKSGDGNHEVRIERGCTFSCPELRPNGKYVYCCRRDKCNQ</t>
  </si>
  <si>
    <t>0724</t>
  </si>
  <si>
    <t>NCBI|DENVI_GHPC01001797.1_C357_163|Dendroaspis_viridis</t>
  </si>
  <si>
    <t>GHPC01001797</t>
  </si>
  <si>
    <t>DLAYTRICYNHQSTTRATTKSCEENSCYKKYWRDHRGTIIERGCGCPKVKPGVGIRCCQSDKCN</t>
  </si>
  <si>
    <t>0704</t>
  </si>
  <si>
    <t>NCBI|DENVI_GHPC01001205.1_C457_203|Dendroaspis_viridis</t>
  </si>
  <si>
    <t>GHPC01001205</t>
  </si>
  <si>
    <t>RTCYKTYSDKSNTCPRGEDICYTKTWCDGFCSQRGKRVELGCAATCPKVKTGVEIKCCSTDYCN</t>
  </si>
  <si>
    <t>0705</t>
  </si>
  <si>
    <t>NCBI|DENVI_GHPC01001404.1_C400_188|Dendroaspis_viridis</t>
  </si>
  <si>
    <t>GHPC01001404</t>
  </si>
  <si>
    <t>DLGYTRTCYKTPSVKPETCPHGENICYTETWCDAWCSQRGKRVELRCAATCPKVKVGVGIKCCSTDNCNKF</t>
  </si>
  <si>
    <t>0731</t>
  </si>
  <si>
    <t>TR|R4G2F6|Denisonia_devisi</t>
  </si>
  <si>
    <t>Denisonia</t>
  </si>
  <si>
    <t>Denisonia devisi</t>
  </si>
  <si>
    <t>529689</t>
  </si>
  <si>
    <t>R4G2F6</t>
  </si>
  <si>
    <t>R4G2F6_DENDV</t>
  </si>
  <si>
    <t>GAHC01000002</t>
  </si>
  <si>
    <t>MKTLLLTLVVVTIVCLDLGDSFSCYKTPGLESEACAPGENLCYTKTWCDRFCGVMAKRIELGCAATCPEGRPGIDVTCCSTDNCNPHPKRKPH</t>
  </si>
  <si>
    <t>FSCYKTPGLESEACAPGENLCYTKTWCDRFCGVMAKRIELGCAATCPEGRPGIDVTCCSTDNCNPHPKRKPH</t>
  </si>
  <si>
    <t>0732</t>
  </si>
  <si>
    <t>TR|R4G2T5|Denisonia_devisi</t>
  </si>
  <si>
    <t>R4G2T5</t>
  </si>
  <si>
    <t>R4G2T5_DENDV</t>
  </si>
  <si>
    <t>GAHC01000001</t>
  </si>
  <si>
    <t>MKTLLLTLVVVTIVCLDLGDSFSCYKTPGLESEACAPGENLCYTRTWCDARCGLMGKRIELGCAATCPTAKTGIDVICCSTDNCNPHPKRKPH</t>
  </si>
  <si>
    <t>FSCYKTPGLESEACAPGENLCYTRTWCDARCGLMGKRIELGCAATCPTAKTGIDVICCSTDNCNPHPKRKPH</t>
  </si>
  <si>
    <t>0733</t>
  </si>
  <si>
    <t>TR|R4G7G5|Denisonia_devisi</t>
  </si>
  <si>
    <t>R4G7G5</t>
  </si>
  <si>
    <t>R4G7G5_DENDV</t>
  </si>
  <si>
    <t>GAHC01000003</t>
  </si>
  <si>
    <t>MKTLLLTLVVVTIVCLDLGNSFSCYKTPDVNSEPCAPGENLCYTKTWCDRFCSSRGKVIELGCAATCPPAEPKKDITCCSTDNCNPHPAHKSR</t>
  </si>
  <si>
    <t>FSCYKTPDVNSEPCAPGENLCYTKTWCDRFCSSRGKVIELGCAATCPPAEPKKDITCCSTDNCNPHPAHKSR</t>
  </si>
  <si>
    <t>0320</t>
  </si>
  <si>
    <t>TR|A7X3Q4|Dispholidus_typus</t>
  </si>
  <si>
    <t>Dispholidus</t>
  </si>
  <si>
    <t>Dispholidus typus</t>
  </si>
  <si>
    <t>46295</t>
  </si>
  <si>
    <t>A7X3Q4</t>
  </si>
  <si>
    <t>A7X3Q4_DISTY</t>
  </si>
  <si>
    <t>EU029674</t>
  </si>
  <si>
    <t>MKTLLLALVVVAFVYLEPGYTIICRSCTGPICRTFKNCSDAQACYQMWTDADVLKLKLVRGCADTCSFPGPGEKRLYCSTDNCN</t>
  </si>
  <si>
    <t>IICRSCTGPICRTFKNCSDAQACYQMWTDADVLKLKLVRGCADTCSFPGPGEKRLYCSTDNCN</t>
  </si>
  <si>
    <t>0321</t>
  </si>
  <si>
    <t>TR|A7X3T2|Dispholidus_typus</t>
  </si>
  <si>
    <t>A7X3T2</t>
  </si>
  <si>
    <t>A7X3T2_DISTY</t>
  </si>
  <si>
    <t>EU029681</t>
  </si>
  <si>
    <t>MKTLLLALVVVAFMCLDSVSSNQLCFQCNEENYWDKCVSATSCPNGESTCYTKYKRHKKFGMRWAVKGCARACPNPQRDEIVNCCYSPECNILI</t>
  </si>
  <si>
    <t>NQLCFQCNEENYWDKCVSATSCPNGESTCYTKYKRHKKFGMRWAVKGCARACPNPQRDEIVNCCYSPECNILI</t>
  </si>
  <si>
    <t>0322</t>
  </si>
  <si>
    <t>TR|A7X3U0|Dispholidus_typus</t>
  </si>
  <si>
    <t>A7X3U0</t>
  </si>
  <si>
    <t>A7X3U0_DISTY</t>
  </si>
  <si>
    <t>EU029683</t>
  </si>
  <si>
    <t>MKTLLLALVVVAFMCLDSVSSINRCFQCTSQNYGSKCLSAKKCQRGENTCYTKYKRHKKFGMRWTVKGCSIICPTPRPDEIVNCCYSPECNPLL</t>
  </si>
  <si>
    <t>INRCFQCTSQNYGSKCLSAKKCQRGENTCYTKYKRHKKFGMRWTVKGCSIICPTPRPDEIVNCCYSPECNPLL</t>
  </si>
  <si>
    <t>0319</t>
  </si>
  <si>
    <t>SP|A7X6J0|Dispholidus_typus</t>
  </si>
  <si>
    <t>Toxin 3FTx-Dis4</t>
  </si>
  <si>
    <t>A7X6J0</t>
  </si>
  <si>
    <t>3NX4_DISTY</t>
  </si>
  <si>
    <t>EU036636</t>
  </si>
  <si>
    <t>MKTLLLSLVMVGFMYLVSGQNRTCRSCTGALCLKIEQCKEGQNLCFERKITDDFFGMKTVRGCADTCANPGENEKVTYCSTDNCNS</t>
  </si>
  <si>
    <t>QNRTCRSCTGALCLKIEQCKEGQNLCFERKITDDFFGMKTVRGCADTCANPGENEKVTYCSTDNCNS</t>
  </si>
  <si>
    <t>0734</t>
  </si>
  <si>
    <t>SP|F8J2B3|Drysdalia_coronoides</t>
  </si>
  <si>
    <t>Drysdalia</t>
  </si>
  <si>
    <t>Drysdalia coronoides</t>
  </si>
  <si>
    <t>66186</t>
  </si>
  <si>
    <t>Long neurotoxin 13</t>
  </si>
  <si>
    <t>F8J2B3</t>
  </si>
  <si>
    <t>3L213_DRYCN</t>
  </si>
  <si>
    <t>586908191</t>
  </si>
  <si>
    <t>class3c</t>
  </si>
  <si>
    <t>MKTLLLTLVVVTIVCLDLAYTRKCYKTHPYKSEPCASGENLCYTKTWCDFRCSQLGKAVELGCAATCPTTKPYEEVTCCSTDDCNRFPNWERPRPRPRGLLSSIMDHP</t>
  </si>
  <si>
    <t>RKCYKTHPYKSEPCASGENLCYTKTWCDFRCSQLGKAVELGCAATCPTTKPYEEVTCCSTDDCNRFPNWERPRPRPRGLLSSIMDHP</t>
  </si>
  <si>
    <t>0747</t>
  </si>
  <si>
    <t>TR|F8J2D6|Drysdalia_coronoides</t>
  </si>
  <si>
    <t>F8J2D6</t>
  </si>
  <si>
    <t>F8J2D6_DRYCN</t>
  </si>
  <si>
    <t>ACR78476</t>
  </si>
  <si>
    <t>238928314</t>
  </si>
  <si>
    <t>MKTLLLTLVVVTIVCLDLAYTRKCYKTHPYKSEPWASGENLCYTKTWCDFRCSQLGKAVELGCAATCPTTKPYEEVTCCSTDDCNRFPNWERPRPRPRGLLSSIIDHP</t>
  </si>
  <si>
    <t>RKCYKTHPYKSEPWASGENLCYTKTWCDFRCSQLGKAVELGCAATCPTTKPYEEVTCCSTDDCNRFPNWERPRPRPRGLLSSIIDHP</t>
  </si>
  <si>
    <t>0735</t>
  </si>
  <si>
    <t>SP|F8J2D7|Drysdalia_coronoides</t>
  </si>
  <si>
    <t>Long neurotoxin 43</t>
  </si>
  <si>
    <t>F8J2D7</t>
  </si>
  <si>
    <t>3L243_DRYCN</t>
  </si>
  <si>
    <t>ACR78477</t>
  </si>
  <si>
    <t>238928316</t>
  </si>
  <si>
    <t>MKTLLLTLVVVTIVCLDLAYTRKCYKTHPYKSEPCAPGENLCYTKTWCDFRCSQLGKAVELGCAATCPTTKPYEEVTCCSTDDCNRFPNWERPRPRPRGLLSSIMDHP</t>
  </si>
  <si>
    <t>RKCYKTHPYKSEPCAPGENLCYTKTWCDFRCSQLGKAVELGCAATCPTTKPYEEVTCCSTDDCNRFPNWERPRPRPRGLLSSIMDHP</t>
  </si>
  <si>
    <t>0741</t>
  </si>
  <si>
    <t>TR|F8J2D8|Drysdalia_coronoides</t>
  </si>
  <si>
    <t>F8J2D8</t>
  </si>
  <si>
    <t>F8J2D8_DRYCN</t>
  </si>
  <si>
    <t>ACR78478</t>
  </si>
  <si>
    <t>238928318</t>
  </si>
  <si>
    <t>MKTLLLTLVVVTIVCLDLGDSLICYLGYNNPQTCAPGQNLCYTKKWCDAFCLQRGKVIQLGCAATCPTTKPCEEVTCCSRDKCNPHPAQRSR</t>
  </si>
  <si>
    <t>LICYLGYNNPQTCAPGQNLCYTKKWCDAFCLQRGKVIQLGCAATCPTTKPCEEVTCCSRDKCNPHPAQRSR</t>
  </si>
  <si>
    <t>0742</t>
  </si>
  <si>
    <t>TR|F8J2D9|Drysdalia_coronoides</t>
  </si>
  <si>
    <t>F8J2D9</t>
  </si>
  <si>
    <t>F8J2D9_DRYCN</t>
  </si>
  <si>
    <t>ACR78479</t>
  </si>
  <si>
    <t>238928320</t>
  </si>
  <si>
    <t>MKTLLLTLVVVTIVCLDLAYTRKCYKTHPYKSEPCASGENLCYTKTWCDFRCSRLGKAVELGCAATCPTTKPYEEVTCCSTDDCNRFPNWERPRPRPRGLLSSITDHP</t>
  </si>
  <si>
    <t>RKCYKTHPYKSEPCASGENLCYTKTWCDFRCSRLGKAVELGCAATCPTTKPYEEVTCCSTDDCNRFPNWERPRPRPRGLLSSITDHP</t>
  </si>
  <si>
    <t>0736</t>
  </si>
  <si>
    <t>SP|F8J2E1|Drysdalia_coronoides</t>
  </si>
  <si>
    <t>Long neurotoxin 73</t>
  </si>
  <si>
    <t>F8J2E1</t>
  </si>
  <si>
    <t>3L273_DRYCN</t>
  </si>
  <si>
    <t>ACR78481</t>
  </si>
  <si>
    <t>238928324</t>
  </si>
  <si>
    <t>MKTLLLTLVVVTIVCLDLGDSLICYQAYNTPQTCAPGENLCYTKTWCDYWCHVKGKRIDLGCAATCPTAKPGEDVTCCSRDKCNPHPLQRPR</t>
  </si>
  <si>
    <t>LICYQAYNTPQTCAPGENLCYTKTWCDYWCHVKGKRIDLGCAATCPTAKPGEDVTCCSRDKCNPHPLQRPR</t>
  </si>
  <si>
    <t>0737</t>
  </si>
  <si>
    <t>SP|F8J2E2|Drysdalia_coronoides</t>
  </si>
  <si>
    <t>Long neurotoxin 77</t>
  </si>
  <si>
    <t>F8J2E2</t>
  </si>
  <si>
    <t>3L277_DRYCN</t>
  </si>
  <si>
    <t>ACR78482</t>
  </si>
  <si>
    <t>238928326</t>
  </si>
  <si>
    <t>MKTLLLTLVVVTIVCLDLGDSLICYMGPKTPRTCPPGENLCYTKTWCDAFCSIRGRRVDLGCAATCPTAKPGVDITCCSTDKCNPHPAHQSR</t>
  </si>
  <si>
    <t>LICYMGPKTPRTCPPGENLCYTKTWCDAFCSIRGRRVDLGCAATCPTAKPGVDITCCSTDKCNPHPAHQSR</t>
  </si>
  <si>
    <t>0748</t>
  </si>
  <si>
    <t>TR|F8J2E3|Drysdalia_coronoides</t>
  </si>
  <si>
    <t>F8J2E3</t>
  </si>
  <si>
    <t>F8J2E3_DRYCN</t>
  </si>
  <si>
    <t>ACR78483</t>
  </si>
  <si>
    <t>238928328</t>
  </si>
  <si>
    <t>MKTLLLTLVVVTIVCLDLGNSFSRYKTPYVKSEPCAPGENLCYTKSWCDRFCSIRGKVIELGCAATCPPAEPKKDITCCSTDNCNTHP</t>
  </si>
  <si>
    <t>FSRYKTPYVKSEPCAPGENLCYTKSWCDRFCSIRGKVIELGCAATCPPAEPKKDITCCSTDNCNTHP</t>
  </si>
  <si>
    <t>0738</t>
  </si>
  <si>
    <t>SP|F8J2E5|Drysdalia_coronoides</t>
  </si>
  <si>
    <t>Long neurotoxin 469</t>
  </si>
  <si>
    <t>F8J2E5</t>
  </si>
  <si>
    <t>3L246_DRYCN</t>
  </si>
  <si>
    <t>ACR78485</t>
  </si>
  <si>
    <t>238928332</t>
  </si>
  <si>
    <t>MKTLLLTLVVVTIVCLDLGDSLICYLGYNNPQTCAPGQNLCYTKKWCDAFCLQRGKVIQLGCAATCPTTKPYEEVTCCSRDKCNPHPAQRSR</t>
  </si>
  <si>
    <t>LICYLGYNNPQTCAPGQNLCYTKKWCDAFCLQRGKVIQLGCAATCPTTKPYEEVTCCSRDKCNPHPAQRSR</t>
  </si>
  <si>
    <t>0739</t>
  </si>
  <si>
    <t>SP|F8J2E6|Drysdalia_coronoides</t>
  </si>
  <si>
    <t>Long neurotoxin 31</t>
  </si>
  <si>
    <t>F8J2E6</t>
  </si>
  <si>
    <t>3L231_DRYCN</t>
  </si>
  <si>
    <t>ACR78486</t>
  </si>
  <si>
    <t>238928334</t>
  </si>
  <si>
    <t>MKTLLLTLVVVTIVCLDLGNSFSCYKTPYVKSEPCAPGENLCYTKSWCDAFCSIRGKVIELGCAATCPPAEPKKDITCCSTDNCNTHP</t>
  </si>
  <si>
    <t>FSCYKTPYVKSEPCAPGENLCYTKSWCDAFCSIRGKVIELGCAATCPPAEPKKDITCCSTDNCNTHP</t>
  </si>
  <si>
    <t>0743</t>
  </si>
  <si>
    <t>TR|F8J2E7|Drysdalia_coronoides</t>
  </si>
  <si>
    <t>F8J2E7</t>
  </si>
  <si>
    <t>F8J2E7_DRYCN</t>
  </si>
  <si>
    <t>ACR78487</t>
  </si>
  <si>
    <t>238928336</t>
  </si>
  <si>
    <t>MKTLLLTLVVVTIVCLDLGDSLICYLGYNNPQTCAPGQNLCYTKKWCDAFCLQRGKVIQLGCAATCPTAKPGEDVTCCSRDKCNPHPLQRPR</t>
  </si>
  <si>
    <t>LICYLGYNNPQTCAPGQNLCYTKKWCDAFCLQRGKVIQLGCAATCPTAKPGEDVTCCSRDKCNPHPLQRPR</t>
  </si>
  <si>
    <t>0749</t>
  </si>
  <si>
    <t>TR|F8J2E8|Drysdalia_coronoides</t>
  </si>
  <si>
    <t>F8J2E8</t>
  </si>
  <si>
    <t>F8J2E8_DRYCN</t>
  </si>
  <si>
    <t>ACR78488</t>
  </si>
  <si>
    <t>238928338</t>
  </si>
  <si>
    <t>MKTLLLTLVVVTIVCLDLGNSFSCYKTPYVKSEPCAPGENLCYTKSWCDRFCSIRGKVIELGCAATCPPAEPKKDITRCSTDNCNTHP</t>
  </si>
  <si>
    <t>FSCYKTPYVKSEPCAPGENLCYTKSWCDRFCSIRGKVIELGCAATCPPAEPKKDITRCSTDNCNTHP</t>
  </si>
  <si>
    <t>0744</t>
  </si>
  <si>
    <t>TR|F8J2E9|Drysdalia_coronoides</t>
  </si>
  <si>
    <t>F8J2E9</t>
  </si>
  <si>
    <t>F8J2E9_DRYCN</t>
  </si>
  <si>
    <t>ACR78489</t>
  </si>
  <si>
    <t>238928340</t>
  </si>
  <si>
    <t>MKTLLLTLVVVTIVCLDLAYTRKCYKTHPYKSEPCASGENLCYTKTWCDFRCSQLGKAVELGCAATCSTTKPYEEVTCCSTDDCNRFPNWERPRPRPRGLLSSIMDHP</t>
  </si>
  <si>
    <t>RKCYKTHPYKSEPCASGENLCYTKTWCDFRCSQLGKAVELGCAATCSTTKPYEEVTCCSTDDCNRFPNWERPRPRPRGLLSSIMDHP</t>
  </si>
  <si>
    <t>0745</t>
  </si>
  <si>
    <t>TR|F8J2F0|Drysdalia_coronoides</t>
  </si>
  <si>
    <t>F8J2F0</t>
  </si>
  <si>
    <t>F8J2F0_DRYCN</t>
  </si>
  <si>
    <t>ACR78490</t>
  </si>
  <si>
    <t>238928342</t>
  </si>
  <si>
    <t>MKTLLLTLVVVTIVCLDLGDSLICYQAYNTPQTCAPGENLCYTKTWCDAFCSIRGRRVDLGCAATCPTAKPGVDITCCSTDKCNPHPAHQSR</t>
  </si>
  <si>
    <t>LICYQAYNTPQTCAPGENLCYTKTWCDAFCSIRGRRVDLGCAATCPTAKPGVDITCCSTDKCNPHPAHQSR</t>
  </si>
  <si>
    <t>0746</t>
  </si>
  <si>
    <t>TR|F8J2F1|Drysdalia_coronoides</t>
  </si>
  <si>
    <t>F8J2F1</t>
  </si>
  <si>
    <t>F8J2F1_DRYCN</t>
  </si>
  <si>
    <t>ACR78491</t>
  </si>
  <si>
    <t>238928344</t>
  </si>
  <si>
    <t>MKTLLLTLVVVTIVCLDLGNSFSCHKTPYVKSEPCAPGENLCYTKSWCDAFCSIRGKVIELGCAATCPPAEPKKDITCCSTDNCNTHP</t>
  </si>
  <si>
    <t>FSCHKTPYVKSEPCAPGENLCYTKSWCDAFCSIRGKVIELGCAATCPPAEPKKDITCCSTDNCNTHP</t>
  </si>
  <si>
    <t>0740</t>
  </si>
  <si>
    <t>SP|F8J2F2|Drysdalia_coronoides</t>
  </si>
  <si>
    <t>Long neurotoxin 20</t>
  </si>
  <si>
    <t>F8J2F2</t>
  </si>
  <si>
    <t>3L220_DRYCN</t>
  </si>
  <si>
    <t>ACR78492</t>
  </si>
  <si>
    <t>238928346</t>
  </si>
  <si>
    <t>MKTLLLTLVVVTIVCLDLGNSFSCYKTPYVKSEPCAPGENLCYTKSWCDRFCSIRGKVIELGCAATCPPAEPKKDITCCSTDNCNTHP</t>
  </si>
  <si>
    <t>FSCYKTPYVKSEPCAPGENLCYTKSWCDRFCSIRGKVIELGCAATCPPAEPKKDITCCSTDNCNTHP</t>
  </si>
  <si>
    <t>0751</t>
  </si>
  <si>
    <t>SP|F8J2G3|Drysdalia_coronoides</t>
  </si>
  <si>
    <t>F8J2G3</t>
  </si>
  <si>
    <t>3S12A_DRYCN</t>
  </si>
  <si>
    <t>MKTLLLTLVVVTIVCLDLGYTMTCYNQQSSQPQTTTTCAESSCYKKTWRDHRGTIIERGCGCPTVKPGIQRVCCATDKCNN</t>
  </si>
  <si>
    <t>MTCYNQQSSQPQTTTTCAESSCYKKTWRDHRGTIIERGCGCPTVKPGIQRVCCATDKCNN</t>
  </si>
  <si>
    <t>0752</t>
  </si>
  <si>
    <t>SP|F8J2G5|Drysdalia_coronoides</t>
  </si>
  <si>
    <t>Short neurotoxin 342</t>
  </si>
  <si>
    <t>F8J2G5</t>
  </si>
  <si>
    <t>3S134_DRYCN</t>
  </si>
  <si>
    <t>FJ752483</t>
  </si>
  <si>
    <t>MKTLLLTLVVLTIVCLDLGYTMTCYNQQLSQPQTTTTCAESFCYKKTWSGTIIERGCGCPPMKPPIRLKCCRTEKCNN</t>
  </si>
  <si>
    <t>MTCYNQQLSQPQTTTTCAESFCYKKTWSGTIIERGCGCPPMKPPIRLKCCRTEKCNN</t>
  </si>
  <si>
    <t>0750</t>
  </si>
  <si>
    <t>TR|F8J2G7|Drysdalia_coronoides</t>
  </si>
  <si>
    <t>F8J2G7</t>
  </si>
  <si>
    <t>F8J2G7_DRYCN</t>
  </si>
  <si>
    <t>FJ752485</t>
  </si>
  <si>
    <t>MKTLLLTLVVVTIVCLDLGYTMTCYNQQSSQPQTTTTCAESSCYKKTWRDHRGTIIERGCGCPTVKPGIQRVCCAQTNATISSTSG</t>
  </si>
  <si>
    <t>MTCYNQQSSQPQTTTTCAESSCYKKTWRDHRGTIIERGCGCPTVKPGIQRVCCAQTNATISSTSG</t>
  </si>
  <si>
    <t>0753</t>
  </si>
  <si>
    <t>TR|F8QZ63|Drysdalia_coronoides</t>
  </si>
  <si>
    <t>F8QZ63</t>
  </si>
  <si>
    <t>F8QZ63_DRYCN</t>
  </si>
  <si>
    <t>HM446247</t>
  </si>
  <si>
    <t>MKTLLLTLVVVAIMCLDVGYTLKCRKYLSGYVVCKENETICYRYTVSPFRNRVIVLRGCSASCPGGNNHVCCSTDMCN</t>
  </si>
  <si>
    <t>LKCRKYLSGYVVCKENETICYRYTVSPFRNRVIVLRGCSASCPGGNNHVCCSTDMCN</t>
  </si>
  <si>
    <t>0754</t>
  </si>
  <si>
    <t>TR|R4FJQ3|Echiopsis_curta</t>
  </si>
  <si>
    <t>Echiopsis</t>
  </si>
  <si>
    <t>Echiopsis curta</t>
  </si>
  <si>
    <t>529692</t>
  </si>
  <si>
    <t>R4FJQ3</t>
  </si>
  <si>
    <t>R4FJQ3_9SAUR</t>
  </si>
  <si>
    <t>GAHD01000002</t>
  </si>
  <si>
    <t>MKTLLLTLVVVTILCLDLGNSMSCYKTPDVKSEPCPPGQNLCYTKTWCDAFCSIRGKVIELGCAATCPPAEPRKDITCCSTNNCNPHPAHNSR</t>
  </si>
  <si>
    <t>MSCYKTPDVKSEPCPPGQNLCYTKTWCDAFCSIRGKVIELGCAATCPPAEPRKDITCCSTNNCNPHPAHNSR</t>
  </si>
  <si>
    <t>0755</t>
  </si>
  <si>
    <t>TR|R4G2U8|Echiopsis_curta</t>
  </si>
  <si>
    <t>R4G2U8</t>
  </si>
  <si>
    <t>R4G2U8_9SAUR</t>
  </si>
  <si>
    <t>GAHD01000003</t>
  </si>
  <si>
    <t>MKTLLLTLVVVTIVCLDLGDSLICYKGYNAPQTCPPGQNLCYTKTWCDAFCSSRGKVVELGCAATCPTVKPHVDIKCCSTDKCNPFPVRPRSRP</t>
  </si>
  <si>
    <t>LICYKGYNAPQTCPPGQNLCYTKTWCDAFCSSRGKVVELGCAATCPTVKPHVDIKCCSTDKCNPFPVRPRSRP</t>
  </si>
  <si>
    <t>0756</t>
  </si>
  <si>
    <t>TR|R4G7H1|Echiopsis_curta</t>
  </si>
  <si>
    <t>R4G7H1</t>
  </si>
  <si>
    <t>R4G7H1_9SAUR</t>
  </si>
  <si>
    <t>GAHD01000006</t>
  </si>
  <si>
    <t>MKTLLLTLVVVTIVCLDLGNSMSCYKTPGVKSEPCPPGQNLCYTKTWCDAWCTSRGKVVELGCAATCPIPKSYEDIKCCSTDNCNTFPLRPRSRPRGLLSSIMDHP</t>
  </si>
  <si>
    <t>MSCYKTPGVKSEPCPPGQNLCYTKTWCDAWCTSRGKVVELGCAATCPIPKSYEDIKCCSTDNCNTFPLRPRSRPRGLLSSIMDHP</t>
  </si>
  <si>
    <t>0325</t>
  </si>
  <si>
    <t>SP|A7X3M9|Erythrolamprus_poecilogyrus</t>
  </si>
  <si>
    <t>Erythrolamprus</t>
  </si>
  <si>
    <t>Erythrolamprus poecilogyrus</t>
  </si>
  <si>
    <t>338838</t>
  </si>
  <si>
    <t>Probable weak neurotoxin 3FTx-Lio1</t>
  </si>
  <si>
    <t>Probable weak neurotoxin</t>
  </si>
  <si>
    <t>A7X3M9</t>
  </si>
  <si>
    <t>3NX1_ERYPO</t>
  </si>
  <si>
    <t>EU029670</t>
  </si>
  <si>
    <t>MKAVILSLVAAFLYSGYTLNCRKCDETVCQLYWTCTEAETLCYILKNKTDTMGLQAIQGCAETCPVPEPDQEVKCCKTDYCNSYF</t>
  </si>
  <si>
    <t>LNCRKCDETVCQLYWTCTEAETLCYILKNKTDTMGLQAIQGCAETCPVPEPDQEVKCCKTDYCNSYF</t>
  </si>
  <si>
    <t>0323</t>
  </si>
  <si>
    <t>TR|A7X3P2|Erythrolamprus_poecilogyrus</t>
  </si>
  <si>
    <t>A7X3P2</t>
  </si>
  <si>
    <t>A7X3P2_ERYPO</t>
  </si>
  <si>
    <t>EU029672</t>
  </si>
  <si>
    <t>MKTLLLSLMVVAFMYLDSGDAIICKYCDSLLLCNTFQNCSDAQACSILTSGIKIMRRCANECILPAAGETIKYCAEDRCN</t>
  </si>
  <si>
    <t>IICKYCDSLLLCNTFQNCSDAQACSILTSGIKIMRRCANECILPAAGETIKYCAEDRCN</t>
  </si>
  <si>
    <t>0324</t>
  </si>
  <si>
    <t>TR|A7X3P8|Erythrolamprus_poecilogyrus</t>
  </si>
  <si>
    <t>A7X3P8</t>
  </si>
  <si>
    <t>A7X3P8_ERYPO</t>
  </si>
  <si>
    <t>EU029673</t>
  </si>
  <si>
    <t>MKTLLLSLMVVAFVYLDFGQSLICCKGPLCFSSENCPDAKACYKQVSGGETSWGCTTNCTLPEPGETITYCTKDRCT</t>
  </si>
  <si>
    <t>QSLICCKGPLCFSSENCPDAKACYKQVSGGETSWGCTTNCTLPEPGETITYCTKDRCT</t>
  </si>
  <si>
    <t>0760</t>
  </si>
  <si>
    <t>TR|R4FJR7|Furina_ornata</t>
  </si>
  <si>
    <t>Furina</t>
  </si>
  <si>
    <t>Furina ornata</t>
  </si>
  <si>
    <t>529697</t>
  </si>
  <si>
    <t>R4FJR7</t>
  </si>
  <si>
    <t>R4FJR7_9SAUR</t>
  </si>
  <si>
    <t>GAHE01000025</t>
  </si>
  <si>
    <t>MKTLLLTLVVVTIVCLDLGYTLKCHNTWNYGYISCEAHETFCYKSLHYGRTEEPTIARGCTAKCSEKSLVCCSTDMCNE</t>
  </si>
  <si>
    <t>LKCHNTWNYGYISCEAHETFCYKSLHYGRTEEPTIARGCTAKCSEKSLVCCSTDMCNE</t>
  </si>
  <si>
    <t>0761</t>
  </si>
  <si>
    <t>TR|R4G2G6|Furina_ornata</t>
  </si>
  <si>
    <t>R4G2G6</t>
  </si>
  <si>
    <t>R4G2G6_9SAUR</t>
  </si>
  <si>
    <t>GAHE01000022</t>
  </si>
  <si>
    <t>MKTLLLTLVVVTIMCLDLGYTLRCHNTWNYGYISCEAHAPFCYKSRHYGRTEKPTIAQGCTAKCSEKSEVCCSTDMCNK</t>
  </si>
  <si>
    <t>LRCHNTWNYGYISCEAHAPFCYKSRHYGRTEKPTIAQGCTAKCSEKSEVCCSTDMCNK</t>
  </si>
  <si>
    <t>0762</t>
  </si>
  <si>
    <t>TR|R4G2G7|Furina_ornata</t>
  </si>
  <si>
    <t>R4G2G7</t>
  </si>
  <si>
    <t>R4G2G7_9SAUR</t>
  </si>
  <si>
    <t>GAHE01000017</t>
  </si>
  <si>
    <t>MKTLLLTLVVVTIVCLDLGYPLACLHSPGSPSYSVCPGYMTICYRYDFSPIKDKVVTVRGCSASCPGGRNHVCCSTDMCNR</t>
  </si>
  <si>
    <t>YPLACLHSPGSPSYSVCPGYMTICYRYDFSPIKDKVVTVRGCSASCPGGRNHVCCSTDMCNR</t>
  </si>
  <si>
    <t>0757</t>
  </si>
  <si>
    <t>TR|R4G2G8|Furina_ornata</t>
  </si>
  <si>
    <t>R4G2G8</t>
  </si>
  <si>
    <t>R4G2G8_9SAUR</t>
  </si>
  <si>
    <t>GAHE01000012</t>
  </si>
  <si>
    <t>MKTLLLTLVVVTIVCLDLGDSVICYFGENYSQTCPDGHQCFTRTWCDPWCSVRGPRVEMGCEATCPTVKKGIKIFCCSTDKCNPFPKWERPTRRP</t>
  </si>
  <si>
    <t>VICYFGENYSQTCPDGHQCFTRTWCDPWCSVRGPRVEMGCEATCPTVKKGIKIFCCSTDKCNPFPKWERPTRRP</t>
  </si>
  <si>
    <t>0758</t>
  </si>
  <si>
    <t>TR|R4G2G9|Furina_ornata</t>
  </si>
  <si>
    <t>R4G2G9</t>
  </si>
  <si>
    <t>R4G2G9_9SAUR</t>
  </si>
  <si>
    <t>GAHE01000007</t>
  </si>
  <si>
    <t>MKTLLLTLAVVTIVCLDLGDSVICYFGYNYSRTCPDGHQCFTKTWCDAWCAERGPRVEMGCEATCPTVKPGVKIFCCSTDKCNPFPKVERPG</t>
  </si>
  <si>
    <t>VICYFGYNYSRTCPDGHQCFTKTWCDAWCAERGPRVEMGCEATCPTVKPGVKIFCCSTDKCNPFPKVERPG</t>
  </si>
  <si>
    <t>0759</t>
  </si>
  <si>
    <t>TR|R4G2W0|Furina_ornata</t>
  </si>
  <si>
    <t>R4G2W0</t>
  </si>
  <si>
    <t>R4G2W0_9SAUR</t>
  </si>
  <si>
    <t>GAHE01000016</t>
  </si>
  <si>
    <t>MKTLLLTLVVVTIVCLDLGYTRTCWLTPEVKPQTCPPGQDQCFKKTWCDAWCPIRGERVELGCAATCPTVKPGVKIVCCSTDNCNPFPTKRR</t>
  </si>
  <si>
    <t>CWLTPEVKPQTCPPGQDQCFKKTWCDAWCPIRGERVELGCAATCPTVKPGVKIVCCSTDNCNPFPTKRR</t>
  </si>
  <si>
    <t>0763</t>
  </si>
  <si>
    <t>TR|R4G7H5|Furina_ornata</t>
  </si>
  <si>
    <t>R4G7H5</t>
  </si>
  <si>
    <t>R4G7H5_9SAUR</t>
  </si>
  <si>
    <t>GAHE01000023</t>
  </si>
  <si>
    <t>MKTLLLTLVVVTIVCLDLGYTLICHNTWNYGYITCEEHQTFCYKAFYNGRTERPLIARGCIATCPEKYEACCSTDMCNE</t>
  </si>
  <si>
    <t>LICHNTWNYGYITCEEHQTFCYKAFYNGRTERPLIARGCIATCPEKYEACCSTDMCNE</t>
  </si>
  <si>
    <t>0053</t>
  </si>
  <si>
    <t>None|Gaga_8|Gallus_gallus</t>
  </si>
  <si>
    <t>Aves</t>
  </si>
  <si>
    <t>Phasianidae</t>
  </si>
  <si>
    <t>Gallus</t>
  </si>
  <si>
    <t>Gallus gallus</t>
  </si>
  <si>
    <t>9031</t>
  </si>
  <si>
    <t>Gaga_8</t>
  </si>
  <si>
    <t>MKASLLALLALVLCAYQAKALYCYTCEWEQSNWSCLKAKKCADKDKYCVTNVASVGIGSLSFWKRITKKCSRTCPYHNFSLGLATYTSFCCQTFLCNLHACPGPRLARP</t>
  </si>
  <si>
    <t>LYCYTCEWEQSNWSCLKAKKCADKDKYCVTNVASVGIGSLSFWKRITKKCSRTCPYHNFSLGLATYTSFCCQTFLCNLHACPGPRLARP</t>
  </si>
  <si>
    <t>0048</t>
  </si>
  <si>
    <t>None|Gaga_3|Gallus_gallus</t>
  </si>
  <si>
    <t>Gaga_3</t>
  </si>
  <si>
    <t>MKLFLPLLLVAIAGMEFAQSLKCYTCHEPTASEKCMKIQKCAKNETMCKTTMYSLEEVYPFVGLSTVTKMCSSVCSPSDVDGIGMTRPVSCCYSNLCNIDGAASLRISFVPVGMLASVVCGLFWSRL</t>
  </si>
  <si>
    <t>LKCYTCHEPTASEKCMKIQKCAKNETMCKTTMYSLEEVYPFVGLSTVTKMCSSVCSPSDVDGIGMTRPVSCCYSNLCNIDGAASLRISFVPVGMLASVVCGLFWSRL</t>
  </si>
  <si>
    <t>0046</t>
  </si>
  <si>
    <t>None|Gaga_1|Gallus_gallus</t>
  </si>
  <si>
    <t>Gaga_1</t>
  </si>
  <si>
    <t>MKVFFILLLAAILCTDPGSSLQCYSCKTKLSNSNCQATMNCKENEMCKTDVIRVIGFFSIISKGCEASCQEDYQDFKVGNRNVSCCSTNLCNVNAAGSVRSSYGMAAGISASLLWTFLNNRL</t>
  </si>
  <si>
    <t>LQCYSCKTKLSNSNCQATMNCKENEMCKTDVIRVIGFFSIISKGCEASCQEDYQDFKVGNRNVSCCSTNLCNVNAAGSVRSSYGMAAGISASLLWTFLNNRL</t>
  </si>
  <si>
    <t>0049</t>
  </si>
  <si>
    <t>None|Gaga_4|Gallus_gallus</t>
  </si>
  <si>
    <t>Gaga_4</t>
  </si>
  <si>
    <t>MKAFLLAVLAAVLCVERAHTLICFSCSDASSNWACLTPVKCAENEEHCVTTYVGVGIGGKSGQSISKGCSPVCPSAGINLGIAAASVYCCDSFLCNISGSSSVKASYAVLALGILVSFVYVLRARE</t>
  </si>
  <si>
    <t>LICFSCSDASSNWACLTPVKCAENEEHCVTTYVGVGIGGKSGQSISKGCSPVCPSAGINLGIAAASVYCCDSFLCNISGSSSVKASYAVLALGILVSFVYVLRARE</t>
  </si>
  <si>
    <t>0051</t>
  </si>
  <si>
    <t>None|Gaga_6|Gallus_gallus</t>
  </si>
  <si>
    <t>Gaga_6</t>
  </si>
  <si>
    <t>MKASLLVVLVIALCTESAFSLRCFSCKDAPSNIHCFSTTTCADHEKYCLTTYSTKGLGDDRQQSITKKCAAFCPSIDLNIGIAGLATSCCQTSLCNISGASSVKTSYTVIAVGVLASLACILRLGL</t>
  </si>
  <si>
    <t>LRCFSCKDAPSNIHCFSTTTCADHEKYCLTTYSTKGLGDDRQQSITKKCAAFCPSIDLNIGIAGLATSCCQTSLCNISGASSVKTSYTVIAVGVLASLACILRLGL</t>
  </si>
  <si>
    <t>0052</t>
  </si>
  <si>
    <t>None|Gaga_7|Gallus_gallus</t>
  </si>
  <si>
    <t>Gaga_7</t>
  </si>
  <si>
    <t>MKALLVALLVAVLCAEQASSLFCYTCENEHSNWNCLKTYKCEDHEKYCTTTYSAAGFGKDMGYRITKKCSADCPETNTDFGVVAISTKCCKTSLCNFSGANSVKLSYAVMFLGTVASLICVIRAGL</t>
  </si>
  <si>
    <t>LFCYTCENEHSNWNCLKTYKCEDHEKYCTTTYSAAGFGKDMGYRITKKCSADCPETNTDFGVVAISTKCCKTSLCNFSGANSVKLSYAVMFLGTVASLICVIRAGL</t>
  </si>
  <si>
    <t>0050</t>
  </si>
  <si>
    <t>None|Gaga_5|Gallus_gallus</t>
  </si>
  <si>
    <t>Gaga_5</t>
  </si>
  <si>
    <t>MKTTPVILLVAVLCVEQVYPFMCYVCQQQESNKDCLTISMCAKEDKYCVTVRDNVGTNPDKPKYVISKMCSPTCNATSQQQNQAHRNVSCCEKPLCNVNGGSSKQGSYGAMFLGVLASITYIFACGR</t>
  </si>
  <si>
    <t>FMCYVCQQQESNKDCLTISMCAKEDKYCVTVRDNVGTNPDKPKYVISKMCSPTCNATSQQQNQAHRNVSCCEKPLCNVNGGSSKQGSYGAMFLGVLASITYIFACGR</t>
  </si>
  <si>
    <t>0047</t>
  </si>
  <si>
    <t>None|Gaga_2|Gallus_gallus</t>
  </si>
  <si>
    <t>Gaga_2</t>
  </si>
  <si>
    <t>MKMPLVGLLLGLACIELAQSLQCYTCKEPTDISKCRTPTECPPKAKVCTTTLHSVDLGYPFFGNVTVTRSCEEECITYDGIGSNRPTSCCYTDLCSDDTKSSKGERSSSAALGVMAMVFGTLLQGVL</t>
  </si>
  <si>
    <t>LQCYTCKEPTDISKCRTPTECPPKAKVCTTTLHSVDLGYPFFGNVTVTRSCEEECITYDGIGSNRPTSCCYTDLCSDDTKSSKGERSSSAALGVMAMVFGTLLQGVL</t>
  </si>
  <si>
    <t>0145</t>
  </si>
  <si>
    <t>NCBI|GLOIN_GHUB01014927.1_176_415|Gloydius_intermedius</t>
  </si>
  <si>
    <t>Gloydius</t>
  </si>
  <si>
    <t>Gloydius intermedius</t>
  </si>
  <si>
    <t>44732</t>
  </si>
  <si>
    <t>GHUB01014927</t>
  </si>
  <si>
    <t>TMCYICKGFLCLKPKPCPEGLDQCFINKTGLWGMMVERGCTANCTQTSTLKCCSMNGCN</t>
  </si>
  <si>
    <t>0144</t>
  </si>
  <si>
    <t>NCBI|GLOIN_GHUB01014925.1_176_436|Gloydius_intermedius</t>
  </si>
  <si>
    <t>GHUB01014925</t>
  </si>
  <si>
    <t>TNCYTCPKRTCREFQNCPAGEGTCFKMWNSTGSLIGKKYVRGCAATCPNVVGDEKVCCCATDNCNK</t>
  </si>
  <si>
    <t>0146</t>
  </si>
  <si>
    <t>NCBI|GLOIN_GHUB01072089.1_C300_49|Gloydius_intermedius</t>
  </si>
  <si>
    <t>GHUB01072089</t>
  </si>
  <si>
    <t>YSLKCETCSLPNCDFLPGMRCPKGHDQCYKKRIETGFSAIMFERGCTANCTEDAQTKCCNRHLCN</t>
  </si>
  <si>
    <t>0147</t>
  </si>
  <si>
    <t>NCBI|GLOIN_GHUB01143089.1_C464_201|Gloydius_intermedius</t>
  </si>
  <si>
    <t>GHUB01143089</t>
  </si>
  <si>
    <t>LNCRKCNQTVCDLDMRCKEGENLCFIIQNDSDTMGLYAIQGCASSCPTEAQNQTVKCCSTDYCNSFL</t>
  </si>
  <si>
    <t>0332</t>
  </si>
  <si>
    <t>None|Helicops_leopardinus_unigene312780|Helicops_leopardinus</t>
  </si>
  <si>
    <t>Helicops</t>
  </si>
  <si>
    <t>Helicops leopardinus</t>
  </si>
  <si>
    <t>2202396</t>
  </si>
  <si>
    <t>ITCHSCKWWICWGHEICSNAPACYTKRSDPFGLRIVRGCATDCIFPASGEKIEYCTEDKCN</t>
  </si>
  <si>
    <t>0336</t>
  </si>
  <si>
    <t>None|Helicops_leopardinus_unigene488904|Helicops_leopardinus</t>
  </si>
  <si>
    <t>MKTLLLSLVMVAFMYLDSGHTIKCRSYNEFFSFDSENCPNATACYTKRSGLWGLIVVKGCATNCIFPAPGETIQYCVGDKCN</t>
  </si>
  <si>
    <t>IKCRSYNEFFSFDSENCPNATACYTKRSGLWGLIVVKGCATNCIFPAPGETIQYCVGDKCN</t>
  </si>
  <si>
    <t>0333</t>
  </si>
  <si>
    <t>None|Helicops_leopardinus_unigene312792|Helicops_leopardinus</t>
  </si>
  <si>
    <t>MKTLLLSLVVVAFVYLDSGHTIICHSCNKKICLDHEICPDEPACYIKVSGGEVTKGCTTNCTLPAAGEKIKYCTKNRCNQFF</t>
  </si>
  <si>
    <t>IICHSCNKKICLDHEICPDEPACYIKVSGGEVTKGCTTNCTLPAAGEKIKYCTKNRCN</t>
  </si>
  <si>
    <t>0326</t>
  </si>
  <si>
    <t>NCBI|HELLE_OL366256.1_49_246|Helicops_leopardinus</t>
  </si>
  <si>
    <t>OL366256</t>
  </si>
  <si>
    <t>MKTLLLSLVVVALVYLDSGHTITCHSCKWWICWGHEICSNAPACYTKRSDPFGLRIVRGCATDCIFPASGEKIEYCTEDKCNSLLYN</t>
  </si>
  <si>
    <t>ITCHSCKWWICWGHEICSNAPACYTKRSDPFGLRIVRGCATDCIFPASGEKIEYCTEDKCNSLLYN</t>
  </si>
  <si>
    <t>0330</t>
  </si>
  <si>
    <t>NCBI|HELLE_OL366263.1_1_237|Helicops_leopardinus</t>
  </si>
  <si>
    <t>OL366263</t>
  </si>
  <si>
    <t>MKTLLLSLVVVAFLYLDSGYTIFCYKCSGKLCNTFENCPNATACSKTTSGGEVVKACAPNCIFPASGEKIEYCAKDKCN</t>
  </si>
  <si>
    <t>IFCYKCSGKLCNTFENCPNATACSKTTSGGEVVKACAPNCIFPASGEKIEYCAKDKCN</t>
  </si>
  <si>
    <t>0338</t>
  </si>
  <si>
    <t>None|Helicops_leopardinus_unigene57119|Helicops_leopardinus</t>
  </si>
  <si>
    <t>ITCHSCKWWICWGHEICSNAPACYTKRSDPFGLRIVRGCATDCIFPASGEKIEYCAKDKCN</t>
  </si>
  <si>
    <t>0327</t>
  </si>
  <si>
    <t>NCBI|HELLE_OL366259.1_1_249|Helicops_leopardinus</t>
  </si>
  <si>
    <t>OL366259</t>
  </si>
  <si>
    <t>MKTLLLSLMVVAFLYLDSGYTITCYSCSRPICMTFQKCPEAEACYTKRSGPLGVEVVKGCTANCTLPASGEKLEYCTEDKCNQ</t>
  </si>
  <si>
    <t>ITCYSCSRPICMTFQKCPEAEACYTKRSGPLGVEVVKGCTANCTLPASGEKLEYCTEDKCNQ</t>
  </si>
  <si>
    <t>0329</t>
  </si>
  <si>
    <t>NCBI|HELLE_OL366262.1_1_258|Helicops_leopardinus</t>
  </si>
  <si>
    <t>OL366262</t>
  </si>
  <si>
    <t>MKTLLLSLLVVAFVYLDLGYTISCYTCSGLVCDTFENCPNAKACFKKTSRPFGGKITRGCAFNCTLPAARETIKYCAEDKCNGLSFK</t>
  </si>
  <si>
    <t>ISCYTCSGLVCDTFENCPNAKACFKKTSRPFGGKITRGCAFNCTLPAARETIKYCAEDKCNGLSF</t>
  </si>
  <si>
    <t>0334</t>
  </si>
  <si>
    <t>None|Helicops_leopardinus_unigene312798|Helicops_leopardinus</t>
  </si>
  <si>
    <t>ITCYSCSRPICMTFQKCPEAEACYTKRSGPLGVEVVKGCTANCTLPASGEKLEYCTEDKCN</t>
  </si>
  <si>
    <t>0337</t>
  </si>
  <si>
    <t>None|Helicops_leopardinus_unigene490899|Helicops_leopardinus</t>
  </si>
  <si>
    <t>ISCYTCSGLVCDTFENCPNAKACFKKTSRPFGGKITRGCAFNCTLPAARETIKYCAEDKCN</t>
  </si>
  <si>
    <t>0328</t>
  </si>
  <si>
    <t>NCBI|HELLE_OL366260.1_1_243|Helicops_leopardinus</t>
  </si>
  <si>
    <t>OL366260</t>
  </si>
  <si>
    <t>MKTLLLSLVVVAFVYLDSGYTIQCYLRSTFKIFQNCPNATACYKKISGGKITRGCAFNCTLPAARETIKYCTEDKCNGLSFK</t>
  </si>
  <si>
    <t>YTIQCYLRSTFKIFQNCPNATACYKKISGGKITRGCAFNCTLPAARETIKYCTEDKCNGLSF</t>
  </si>
  <si>
    <t>0331</t>
  </si>
  <si>
    <t>None|Helicops_leopardinus_unigene312779|Helicops_leopardinus</t>
  </si>
  <si>
    <t>IQCYLRSTFKIFQNCPNATACYKKISGGKITRGCAFNCTLPAARETIKYCAEDKCN</t>
  </si>
  <si>
    <t>0335</t>
  </si>
  <si>
    <t>None|Helicops_leopardinus_unigene488093|Helicops_leopardinus</t>
  </si>
  <si>
    <t>IQCYLRSTFKIFQNCPNATACYKKISGGKITRGCAFNCTLPAARETIKYCTEDKCN</t>
  </si>
  <si>
    <t>0765</t>
  </si>
  <si>
    <t>SP|B3EWH9|Hemachatus_haemachatus</t>
  </si>
  <si>
    <t>Hemachatus</t>
  </si>
  <si>
    <t>Hemachatus haemachatus</t>
  </si>
  <si>
    <t>8626</t>
  </si>
  <si>
    <t>Three-finger hemachatoxin</t>
  </si>
  <si>
    <t>B3EWH9</t>
  </si>
  <si>
    <t>3SBH_HEMHA</t>
  </si>
  <si>
    <t>LKCHNKLVPFLSKTCPEGKNLCYKMTLMKMPKIPIKRGCTDACPKSSLLVKVVCCNKDKCN</t>
  </si>
  <si>
    <t>0766</t>
  </si>
  <si>
    <t>SP|C0HJT5|Hemachatus_haemachatus</t>
  </si>
  <si>
    <t>FX inhibitor</t>
  </si>
  <si>
    <t>Ringhalexin</t>
  </si>
  <si>
    <t>C0HJT5</t>
  </si>
  <si>
    <t>3SO1_HEMHA</t>
  </si>
  <si>
    <t>RLCLSDYSIFSETIEICPEGHNYCFKKFPKGITRLPWVIRGCAATCPKPEAQVYVDCCARDKCNR</t>
  </si>
  <si>
    <t>0764</t>
  </si>
  <si>
    <t>SP|P01402|Hemachatus_haemachatus</t>
  </si>
  <si>
    <t>Weak toxin CM-1b</t>
  </si>
  <si>
    <t>P01402</t>
  </si>
  <si>
    <t>3SOK1_HEMHA</t>
  </si>
  <si>
    <t>LECYQKSKVVTCQPEQKFCYSDTMTFFPNHPVYLSGCTFCRTDESGERCCTTDRCNK</t>
  </si>
  <si>
    <t>0767</t>
  </si>
  <si>
    <t>SP|P01425|Hemachatus_haemachatus</t>
  </si>
  <si>
    <t>P01425</t>
  </si>
  <si>
    <t>3S11_HEMHA</t>
  </si>
  <si>
    <t>LECHNQQSSQPPTTKSCPGDTNCYNKRWRDHRGTIIERGCGCPTVKPGINLKCCTTDRCNN</t>
  </si>
  <si>
    <t>0768</t>
  </si>
  <si>
    <t>SP|P01433|Hemachatus_haemachatus</t>
  </si>
  <si>
    <t>P01433</t>
  </si>
  <si>
    <t>3S12_HEMHA</t>
  </si>
  <si>
    <t>LECHNQQSSQTPTTQTCPGETNCYKKQWSDHRGSRTERGCGCPTVKPGIKLKCCTTDRCNK</t>
  </si>
  <si>
    <t>0769</t>
  </si>
  <si>
    <t>SP|P01471|Hemachatus_haemachatus</t>
  </si>
  <si>
    <t>Cytotoxin 1</t>
  </si>
  <si>
    <t>P01471</t>
  </si>
  <si>
    <t>3SB1_HEMHA</t>
  </si>
  <si>
    <t>LKCHNKLVPFLSKTCPEGKNLCYKMTMLKMPKIPIKRGCTDACPKSSLLVKVVCCNKDKCN</t>
  </si>
  <si>
    <t>0770</t>
  </si>
  <si>
    <t>SP|P0DQH2|Hemachatus_haemachatus</t>
  </si>
  <si>
    <t>Exactin</t>
  </si>
  <si>
    <t>P0DQH2</t>
  </si>
  <si>
    <t>3SOKA_HEMHA</t>
  </si>
  <si>
    <t>LECYQKSKVVTCQPEQKFCYSDTTMFFPNHPVYLSGCTFSCTEEGNRRCCTTDKCNR</t>
  </si>
  <si>
    <t>0771</t>
  </si>
  <si>
    <t>SP|P24776|Hemachatus_haemachatus</t>
  </si>
  <si>
    <t>Cytotoxin 2</t>
  </si>
  <si>
    <t>P24776</t>
  </si>
  <si>
    <t>3SB2_HEMHA</t>
  </si>
  <si>
    <t>LKCHNKVVPFLSKTCPEGKNLCYKMTLKKVPKIPIKRGCTDACPKSSLLVNVMCCKTDKCN</t>
  </si>
  <si>
    <t>0772</t>
  </si>
  <si>
    <t>SP|P24777|Hemachatus_haemachatus</t>
  </si>
  <si>
    <t>Cytotoxin 3</t>
  </si>
  <si>
    <t>P24777</t>
  </si>
  <si>
    <t>3SB3_HEMHA</t>
  </si>
  <si>
    <t>LKCHNKLVPFLSKTCPDGKNLCYKMSMEVTPMIPIKRGCTDTCPKSSLLVKVVCCKTDKCN</t>
  </si>
  <si>
    <t>0773</t>
  </si>
  <si>
    <t>SP|P24778|Hemachatus_haemachatus</t>
  </si>
  <si>
    <t>Cytotoxin homolog</t>
  </si>
  <si>
    <t>P24778</t>
  </si>
  <si>
    <t>3SOE_HEMHA</t>
  </si>
  <si>
    <t>LICHNRPLPFLHKTCPEGQNICYKMTLKKTPMKLSVKRGCAATCPSERPLVQVECCKTDKCNW</t>
  </si>
  <si>
    <t>0774</t>
  </si>
  <si>
    <t>SP|P25676|Hemachatus_haemachatus</t>
  </si>
  <si>
    <t>Weak toxin CM-1c</t>
  </si>
  <si>
    <t>P25676</t>
  </si>
  <si>
    <t>3SO61_HEMHA</t>
  </si>
  <si>
    <t>FTCFTTPSDTSETCPIGNNICYEKRWSGHGMQIEKGCVASCPSFESHYKFLLCCRIENCNQ</t>
  </si>
  <si>
    <t>0775</t>
  </si>
  <si>
    <t>TR|R4FJX3|Hemiaspis_signata</t>
  </si>
  <si>
    <t>Hemiaspis</t>
  </si>
  <si>
    <t>Hemiaspis signata</t>
  </si>
  <si>
    <t>355698</t>
  </si>
  <si>
    <t>R4FJX3</t>
  </si>
  <si>
    <t>R4FJX3_9SAUR</t>
  </si>
  <si>
    <t>GAHF01000006</t>
  </si>
  <si>
    <t>MKTLLLTLVVVTIVCLDLGDSLSCYKTPHVKSEPCAVGENQCYTKTWCDTFCSSRGKVVELGCAATCPVPESYEEVTCCSTDICNKFPVQSKPYPRPGLLSSIMDHP</t>
  </si>
  <si>
    <t>LSCYKTPHVKSEPCAVGENQCYTKTWCDTFCSSRGKVVELGCAATCPVPESYEEVTCCSTDICNKFPVQSKPYPRPGLLSSIMDHP</t>
  </si>
  <si>
    <t>0778</t>
  </si>
  <si>
    <t>TR|R4G2H6|Hemiaspis_signata</t>
  </si>
  <si>
    <t>R4G2H6</t>
  </si>
  <si>
    <t>R4G2H6_9SAUR</t>
  </si>
  <si>
    <t>GAHF01000013</t>
  </si>
  <si>
    <t>MKTLLLTLVVVTIVCLDLGYTMTCCNQQSSQPKTTKTCEESTCYKKTWRDHRGTIIERGCGCPKVKPGIQLECCRTDECNN</t>
  </si>
  <si>
    <t>MTCCNQQSSQPKTTKTCEESTCYKKTWRDHRGTIIERGCGCPKVKPGIQLECCRTDECNN</t>
  </si>
  <si>
    <t>0776</t>
  </si>
  <si>
    <t>TR|R4G2H7|Hemiaspis_signata</t>
  </si>
  <si>
    <t>R4G2H7</t>
  </si>
  <si>
    <t>R4G2H7_9SAUR</t>
  </si>
  <si>
    <t>GAHF01000008</t>
  </si>
  <si>
    <t>MKTLLLTLVVVTIVCLDLGDSLKCYLSSTHSKDCAVGEDLCYTETWCDAWCGVRGQRVELGCAATCPTAKPRVTVKCCSTDNCNTFPVQSKPNPRGLLSSIMDHP</t>
  </si>
  <si>
    <t>LKCYLSSTHSKDCAVGEDLCYTETWCDAWCGVRGQRVELGCAATCPTAKPRVTVKCCSTDNCNTFPVQSKPNPRGLLSSIMDHP</t>
  </si>
  <si>
    <t>0779</t>
  </si>
  <si>
    <t>TR|R4G7I5|Hemiaspis_signata</t>
  </si>
  <si>
    <t>R4G7I5</t>
  </si>
  <si>
    <t>R4G7I5_9SAUR</t>
  </si>
  <si>
    <t>GAHF01000014</t>
  </si>
  <si>
    <t>MKTLLLTLVVVTIVCLDLGYAITCCNQQSSQPKTTTTCTESSCYKKTWRDHRGSITERGCGCPEVKTGVGIKCCETDECNN</t>
  </si>
  <si>
    <t>ITCCNQQSSQPKTTTTCTESSCYKKTWRDHRGSITERGCGCPEVKTGVGIKCCETDECNN</t>
  </si>
  <si>
    <t>0777</t>
  </si>
  <si>
    <t>TR|R4G7I7|Hemiaspis_signata</t>
  </si>
  <si>
    <t>R4G7I7</t>
  </si>
  <si>
    <t>R4G7I7_9SAUR</t>
  </si>
  <si>
    <t>GAHF01000004</t>
  </si>
  <si>
    <t>MKTLLLTLVVVTIVCLDLGNSFSCYKTPDVKSEACAAGENLCYTKTWCGSMCSIRGSLIELGCAATCPKAKPGVDITCCSTDNCNPHPAHNSR</t>
  </si>
  <si>
    <t>FSCYKTPDVKSEACAAGENLCYTKTWCGSMCSIRGSLIELGCAATCPKAKPGVDITCCSTDNCNPHPAHNSR</t>
  </si>
  <si>
    <t>0339</t>
  </si>
  <si>
    <t>NCBI|HETNA_OL366266.1_1_249|Heterodon_nasicus</t>
  </si>
  <si>
    <t>Heterodon</t>
  </si>
  <si>
    <t>Heterodon nasicus</t>
  </si>
  <si>
    <t>121332</t>
  </si>
  <si>
    <t>OL366266</t>
  </si>
  <si>
    <t>MKTLLLSLVVVAFVYLDSGHTYECHSCEGSLCYNPQNCPDAMGCYKKTYDLFGLKVVKGCATNCTFLEGDEKILLCGKDRCNI</t>
  </si>
  <si>
    <t>YECHSCEGSLCYNPQNCPDAMGCYKKTYDLFGLKVVKGCATNCTFLEGDEKILLCGKDRCNI</t>
  </si>
  <si>
    <t>0340</t>
  </si>
  <si>
    <t>None|Heterodon_nasicus_unigene14895|Heterodon_nasicus</t>
  </si>
  <si>
    <t>YECHSCEGSLCYNSQNCPDAMGCYKKNYDLFGLKVVKGYPTNCTFLEGDEKILLCGKDRCN</t>
  </si>
  <si>
    <t>0341</t>
  </si>
  <si>
    <t>None|Heterodon_nasicus_unigene2480|Heterodon_nasicus</t>
  </si>
  <si>
    <t>YECHSCEGSLCYNPQNCPDAMGCYKKTYDLFGLKVVKGCATNCTFLEGDEKILLCGKDRCN</t>
  </si>
  <si>
    <t>0342</t>
  </si>
  <si>
    <t>None|Heterodon_nasicus_unigene384518|Heterodon_nasicus</t>
  </si>
  <si>
    <t>YECHSCEGSLCYNPQNCLDAMGCYKKTYDLFGLKVVKGCATNCTFLEGDEKILLCGKDRCN</t>
  </si>
  <si>
    <t>0343</t>
  </si>
  <si>
    <t>None|Heterodon_nasicus_unigene617783|Heterodon_nasicus</t>
  </si>
  <si>
    <t>YECHSCEGSLCYNPQNCPDAMGRYKKTYDLFGLKVVKGCATNCTFLEGDEKILLCGKDRCN</t>
  </si>
  <si>
    <t>1420</t>
  </si>
  <si>
    <t>TR|E5RGJ8|Homo_sapiens</t>
  </si>
  <si>
    <t>Ly6K</t>
  </si>
  <si>
    <t>Placentalia</t>
  </si>
  <si>
    <t>Hominidae</t>
  </si>
  <si>
    <t>Homo</t>
  </si>
  <si>
    <t>Homo sapiens</t>
  </si>
  <si>
    <t>9606</t>
  </si>
  <si>
    <t>Ly6</t>
  </si>
  <si>
    <t>E5RGJ8</t>
  </si>
  <si>
    <t>MALLALLLVVALPRVWTDANLTARQRDPEDSQRTDEGDNRVWCHVCERENTFECQNPRRCKWTEPYCVIAAVRRSSGLVNSDSAQQSLSSPSVSTKLVGC</t>
  </si>
  <si>
    <t>DANLTARQRDPEDSQRTDEGDNRVWCHVCERENTFECQNPRRCKWTEPYCVIAAVRRSSGLVNSDSAQQSLSSPSVSTKLVGC</t>
  </si>
  <si>
    <t>1417</t>
  </si>
  <si>
    <t>TR|H0YB12|Homo_sapiens</t>
  </si>
  <si>
    <t>SLURP2</t>
  </si>
  <si>
    <t>H0YB12</t>
  </si>
  <si>
    <t>IWCHQCTGFGGCSHGSRCLRDSTHCVTTATRPRTLSPHSPHSLAPGLTAAPPSRLASPPLPASAATVQHRLS</t>
  </si>
  <si>
    <t>0011</t>
  </si>
  <si>
    <t>SP|O43653|Homo_sapiens</t>
  </si>
  <si>
    <t>Prostate stem cell antigen</t>
  </si>
  <si>
    <t>O43653</t>
  </si>
  <si>
    <t>PSCA_HUMAN</t>
  </si>
  <si>
    <t>Hosa_1</t>
  </si>
  <si>
    <t>MAGLALQPGTALLCYSCKAQVSNEDCLQVENCTQLGEQCWTARIRAVGLLTVISKGCSLNCVDDSQDYYVGKKNITCCDTDLCNASGAHALQPAAAILALLPALGLLLWGPGQL</t>
  </si>
  <si>
    <t>LLCYSCKAQVSNEDCLQVENCTQLGEQCWTARIRAVGLLTVISKGCSLNCVDDSQDYYVGKKNITCCDTDLCNASGAHALQPAAAILALLPALGLLLWGPGQL</t>
  </si>
  <si>
    <t>0012</t>
  </si>
  <si>
    <t>SP|O94772|Homo_sapiens</t>
  </si>
  <si>
    <t>Lymphocyte antigen 6H</t>
  </si>
  <si>
    <t>O94772</t>
  </si>
  <si>
    <t>LY6H_HUMAN</t>
  </si>
  <si>
    <t>Hosa_14</t>
  </si>
  <si>
    <t>MLPAAMKGLGLALLAVLLCSAPAHGLWCQDCTLTTNSSHCTPKQCQPSDTVCASVRITDPSSSRKDHSVNKMCASSCDFVKRHFFSDYLMGFINSGILKVDVDCCEKDLCNGAAGAGHSPWALAGGLLLSLGPALLWAGP</t>
  </si>
  <si>
    <t>LWCQDCTLTTNSSHCTPKQCQPSDTVCASVRITDPSSSRKDHSVNKMCASSCDFVKRHFFSDYLMGFINSGILKVDVDCCEKDLCNGAAGAGHSPWALAGGLLLSLGPALLWAGP</t>
  </si>
  <si>
    <t>0013</t>
  </si>
  <si>
    <t>SP|P0DP57|Homo_sapiens</t>
  </si>
  <si>
    <t>Secreted Ly-6/uPAR domain-containing protein 2</t>
  </si>
  <si>
    <t>P0DP57</t>
  </si>
  <si>
    <t>SLUR2_HUMAN</t>
  </si>
  <si>
    <t>Hosa_5</t>
  </si>
  <si>
    <t>MQLGTGLLLAAVLSLQLAAAEAIWCHQCTGFGGCSHGSRCLRDSTHCVTTATRVLSNTEDLPLVTKMCHIGCPDIPSLGLGPYVSIACCQTSLCNHD</t>
  </si>
  <si>
    <t>IWCHQCTGFGGCSHGSRCLRDSTHCVTTATRVLSNTEDLPLVTKMCHIGCPDIPSLGLGPYVSIACCQTSLCNHD</t>
  </si>
  <si>
    <t>0014</t>
  </si>
  <si>
    <t>SP|P0DP58|Homo_sapiens</t>
  </si>
  <si>
    <t>LYNX1</t>
  </si>
  <si>
    <t>Ly-6/neurotoxin-like protein 1</t>
  </si>
  <si>
    <t>P0DP58</t>
  </si>
  <si>
    <t>LYNX1_HUMAN</t>
  </si>
  <si>
    <t>Hosa_6</t>
  </si>
  <si>
    <t>MTPLLTLILVVLMGLPLAQALDCHVCAYNGDNCFNPMRCPAMVAYCMTTRTYYTPTRMKVSKSCVPRCFETVYDGYSKHASTTSCCQYDLCNGTGLATPATLALAPILLATLWGLL</t>
  </si>
  <si>
    <t>LDCHVCAYNGDNCFNPMRCPAMVAYCMTTRTYYTPTRMKVSKSCVPRCFETVYDGYSKHASTTSCCQYDLCNGTGLATPATLALAPILLATLWGLL</t>
  </si>
  <si>
    <t>0015</t>
  </si>
  <si>
    <t>SP|P55000|Homo_sapiens</t>
  </si>
  <si>
    <t>Secreted Ly-6/uPAR-related protein 1</t>
  </si>
  <si>
    <t>P55000</t>
  </si>
  <si>
    <t>SLUR1_HUMAN</t>
  </si>
  <si>
    <t>Hosa_3</t>
  </si>
  <si>
    <t>MASRWAVQLLLVAAWSMGCGEALKCYTCKEPMTSASCRTITRCKPEDTACMTTLVTVEAEYPFNQSPVVTRSCSSSCVATDPDSIGAAHLIFCCFRDLCNSEL</t>
  </si>
  <si>
    <t>LKCYTCKEPMTSASCRTITRCKPEDTACMTTLVTVEAEYPFNQSPVVTRSCSSSCVATDPDSIGAAHLIFCCFRDLCNSEL</t>
  </si>
  <si>
    <t>0016</t>
  </si>
  <si>
    <t>SP|Q14210|Homo_sapiens</t>
  </si>
  <si>
    <t>Ly6D</t>
  </si>
  <si>
    <t>Lymphocyte antigen 6D</t>
  </si>
  <si>
    <t>Q14210</t>
  </si>
  <si>
    <t>LY6D_HUMAN</t>
  </si>
  <si>
    <t>Hosa_7</t>
  </si>
  <si>
    <t>MRTALLLLAALAVATGPALTLRCHVCTSSSNCKHSVVCPASSRFCKTTNTVEPLRGNLVKKDCAESCTPSYTLQGQVSSGTSSTQCCQEDLCNEKLHNAAPTRTALAHSALSLGLALSLLAVILAPSL</t>
  </si>
  <si>
    <t>LRCHVCTSSSNCKHSVVCPASSRFCKTTNTVEPLRGNLVKKDCAESCTPSYTLQGQVSSGTSSTQCCQEDLCNEKLHNAAPTRTALAHSALSLGLALSLLAVILAPSL</t>
  </si>
  <si>
    <t>0017</t>
  </si>
  <si>
    <t>SP|Q16553|Homo_sapiens</t>
  </si>
  <si>
    <t>Lymphocyte antigen 6E</t>
  </si>
  <si>
    <t>Q16553</t>
  </si>
  <si>
    <t>LY6E_HUMAN</t>
  </si>
  <si>
    <t>Hosa_11</t>
  </si>
  <si>
    <t>MKIFLPVLLAALLGVERASSLMCFSCLNQKSNLYCLKPTICSDQDNYCVTVSASAGIGNLVTFGHSLSKTCSPACPIPEGVNVGVASMGISCCQSFLCNFSAADGGLRASVTLLGAGLLLSLLPALLRFGP</t>
  </si>
  <si>
    <t>LMCFSCLNQKSNLYCLKPTICSDQDNYCVTVSASAGIGNLVTFGHSLSKTCSPACPIPEGVNVGVASMGISCCQSFLCNFSAADGGLRASVTLLGAGLLLSLLPALLRFGP</t>
  </si>
  <si>
    <t>1419</t>
  </si>
  <si>
    <t>SP|Q17RY6|Homo_sapiens</t>
  </si>
  <si>
    <t>Q17RY6</t>
  </si>
  <si>
    <t>MALLALLLVVALPRVWTDANLTARQRDPEDSQRTDEGDNRVWCHVCERENTFECQNPRRCKWTEPYCVIAAVKIFPRFFMVAKQCSAGCAAMERPKPEEKRFLLEEPMPFFYLKCCKIRYCNLEGPPINSSVFKEYAGSMGESCGGLWLAILLLLASIAAGLSLS</t>
  </si>
  <si>
    <t>DANLTARQRDPEDSQRTDEGDNRVWCHVCERENTFECQNPRRCKWTEPYCVIAAVKIFPRFFMVAKQCSAGCAAMERPKPEEKRFLLEEPMPFFYLKCCKIRYCNLEGPPINSSVFKEYAGSMGESCGGLWLAILLLLASIAAGLSLS</t>
  </si>
  <si>
    <t>0018</t>
  </si>
  <si>
    <t>SP|Q17RY6-2|Homo_sapiens</t>
  </si>
  <si>
    <t>Isoform 2 of Lymphocyte antigen 6K</t>
  </si>
  <si>
    <t>Q17RY6-2</t>
  </si>
  <si>
    <t>LY6K_HUMAN</t>
  </si>
  <si>
    <t>Hosa_2</t>
  </si>
  <si>
    <t>DANLTARQRDPEDSQRTDEGDNRVWCHVCERENTFECQNPRRCKWTEPYCVIAAVTVLRWLCSDGETQARGEAVSPGRAHALLLPQVL</t>
  </si>
  <si>
    <t>0019</t>
  </si>
  <si>
    <t>SP|Q6UXB3|Homo_sapiens</t>
  </si>
  <si>
    <t>Ly6/PLAUR domain-containing protein 2</t>
  </si>
  <si>
    <t>Q6UXB3</t>
  </si>
  <si>
    <t>LYPD2_HUMAN</t>
  </si>
  <si>
    <t>Hosa_4</t>
  </si>
  <si>
    <t>MRGTRLALLALVLAACGELAPALRCYVCPEPTGVSDCVTIATCTTNETMCKTTLYSREIVYPFQGDSTVTKSCASKCKPSDVDGIGQTLPVSCCNTELCNVDGAPALNSLHCGALTLLPLLSLRL</t>
  </si>
  <si>
    <t>LRCYVCPEPTGVSDCVTIATCTTNETMCKTTLYSREIVYPFQGDSTVTKSCASKCKPSDVDGIGQTLPVSCCNTELCNVDGAPALNSLHCGALTLLPLLSLRL</t>
  </si>
  <si>
    <t>0020</t>
  </si>
  <si>
    <t>SP|Q8IV16|Homo_sapiens</t>
  </si>
  <si>
    <t>GPIHBP1</t>
  </si>
  <si>
    <t>Glycosylphosphatidylinositol-anchored high density lipoprotein-binding protein 1</t>
  </si>
  <si>
    <t>Q8IV16</t>
  </si>
  <si>
    <t>HDBP1_HUMAN</t>
  </si>
  <si>
    <t>Hosa_15</t>
  </si>
  <si>
    <t>MKALGAVLLALLLFGRPGRGQTQQEEEEEDEDHGPDDYDEEDEDEVEEEETNRLPGGRSRVLLRCYTCKSLPRDERCNLTQNCSHGQTCTTLIAHGNTESGLLTTHSTWCTDSCQPITKTVEGTQVTMTCCQSSLCNVPPWQSSRVQDPTGKGAGGPRGSSETVGAALLLNLLAGLGAMGARRP</t>
  </si>
  <si>
    <t>QTQQEEEEEDEDHGPDDYDEEDEDEVEEEETNRLPGGRSRVLLRCYTCKSLPRDERCNLTQNCSHGQTCTTLIAHGNTESGLLTTHSTWCTDSCQPITKTVEGTQVTMTCCQSSLCNVPPWQSSRVQDPTGKGAGGPRGSSETVGAALLLNLLAGLGAMGARRP</t>
  </si>
  <si>
    <t>1421</t>
  </si>
  <si>
    <t>NCBI|NP_001153826.1|Homo_sapiens</t>
  </si>
  <si>
    <t>NP_001153826</t>
  </si>
  <si>
    <t>MALLALLLVVALPRVWTDANLTARQRDPEDSQRTDEGDNRVWCHVCERENTFECQNPRRCKWTEPYCVIAAVTTPRPAFPVHMDRPYHAEASPSLKQHSTHRPGPRPPDSPLVPQLTVHL</t>
  </si>
  <si>
    <t>DANLTARQRDPEDSQRTDEGDNRVWCHVCERENTFECQNPRRCKWTEPYCVIAAVTTPRPAFPVHMDRPYHAEASPSLKQHSTHRPGPRPPDSPLVPQLTVHL</t>
  </si>
  <si>
    <t>0010</t>
  </si>
  <si>
    <t>None|Hosa_13|Homo_sapiens</t>
  </si>
  <si>
    <t>Ly6L</t>
  </si>
  <si>
    <t>LY6L</t>
  </si>
  <si>
    <t>Hosa_13</t>
  </si>
  <si>
    <t>MERLVLTLCTLPLAVASAGCATTPARNLSCYQCFKVSSWTECPPTWCSPLDQVCISNEVVVSFKWSVRVLLSKRCAPRCPNDNMKFEWSPAPMVQGVITRRCCSWALCNRALTPQEGRWALRGGLLLQVGLSLLRALL</t>
  </si>
  <si>
    <t>LSCYQCFKVSSWTECPPTWCSPLDQVCISNEVVVSFKWSVRVLLSKRCAPRCPNDNMKFEWSPAPMVQGVITRRCCSWALCNRALTPQEGRWALRGGLLLQVGLSLLRALL</t>
  </si>
  <si>
    <t>1418</t>
  </si>
  <si>
    <t>NCBI|NP_076435.1|Homo_sapiens</t>
  </si>
  <si>
    <t>LYNX1-SLURP2 readthrough</t>
  </si>
  <si>
    <t>SLURP2-LYNX1</t>
  </si>
  <si>
    <t>NP_076435</t>
  </si>
  <si>
    <t>MTPLLTLILVVLMGLPLAQALDCHVCAYNGDNCFNPMRCPAMVAYCMTTRTSAAEAIWCHQCTGFGGCSHGSRCLRDSTHCVTTATRVLSNTEDLPLVTKMCHIGCPDIPSLGLGPYVSIACCQTSLCNHD</t>
  </si>
  <si>
    <t>LDCHVCAYNGDNCFNPMRCPAMVAYCMTTRTSAAEAIWCHQCTGFGGCSHGSRCLRDSTHCVTTATRVLSNTEDLPLVTKMCHIGCPDIPSLGLGPYVSIACCQTSLCNHD</t>
  </si>
  <si>
    <t>0782</t>
  </si>
  <si>
    <t>TR|R4FIP4|Hoplocephalus_bungaroides</t>
  </si>
  <si>
    <t>Hoplocephalus</t>
  </si>
  <si>
    <t>Hoplocephalus bungaroides</t>
  </si>
  <si>
    <t>83403</t>
  </si>
  <si>
    <t>R4FIP4</t>
  </si>
  <si>
    <t>R4FIP4_9SAUR</t>
  </si>
  <si>
    <t>GAHG01000006</t>
  </si>
  <si>
    <t>MKTLLLTLVVVTIVCLDLGYTMTCCNQQSSQPKTTIPCPMMFCYKMTWRDHRGTIIKRGCGCPHVKPGIQIECCKTNECNN</t>
  </si>
  <si>
    <t>MTCCNQQSSQPKTTIPCPMMFCYKMTWRDHRGTIIKRGCGCPHVKPGIQIECCKTNECNN</t>
  </si>
  <si>
    <t>0780</t>
  </si>
  <si>
    <t>TR|R4FIQ0|Hoplocephalus_bungaroides</t>
  </si>
  <si>
    <t>R4FIQ0</t>
  </si>
  <si>
    <t>R4FIQ0_9SAUR</t>
  </si>
  <si>
    <t>GAHG01000001</t>
  </si>
  <si>
    <t>MKTLLLTFVVVTIVCLDLGNSFSCYKTPGVKSEPCAPGENLCFTKTWCDAFCGHRGKRVEMGCAATCPTVKPGVDIICCSTDNCNPFPTHNSR</t>
  </si>
  <si>
    <t>FSCYKTPGVKSEPCAPGENLCFTKTWCDAFCGHRGKRVEMGCAATCPTVKPGVDIICCSTDNCNPFPTHNSR</t>
  </si>
  <si>
    <t>0781</t>
  </si>
  <si>
    <t>TR|R4FK28|Hoplocephalus_bungaroides</t>
  </si>
  <si>
    <t>R4FK28</t>
  </si>
  <si>
    <t>R4FK28_9SAUR</t>
  </si>
  <si>
    <t>GAHG01000002</t>
  </si>
  <si>
    <t>MKTLLLTLVVVTIVCLDLGDSLICYMGYNAPQTCPPGENLCFTKSWCDAHCGQRGKRIDLGCAATCPTVKPGVDISCCSTDKCNPHPKQQRR</t>
  </si>
  <si>
    <t>LICYMGYNAPQTCPPGENLCFTKSWCDAHCGQRGKRIDLGCAATCPTVKPGVDISCCSTDKCNPHPKQQRR</t>
  </si>
  <si>
    <t>0783</t>
  </si>
  <si>
    <t>SP|A8HDJ9|Hoplocephalus_stephensii</t>
  </si>
  <si>
    <t>Hoplocephalus stephensii</t>
  </si>
  <si>
    <t>196418</t>
  </si>
  <si>
    <t>A8HDJ9</t>
  </si>
  <si>
    <t>3S11_HOPST</t>
  </si>
  <si>
    <t>DQ917504</t>
  </si>
  <si>
    <t>MKTLLLTLVVVTIVCLDLGYTMTCCNQQSSQPKTTKTCAESSCYKKTWRDHRGTITERGCGCPSVKPGIQLECCKTNECNN</t>
  </si>
  <si>
    <t>MTCCNQQSSQPKTTKTCAESSCYKKTWRDHRGTITERGCGCPSVKPGIQLECCKTNECNN</t>
  </si>
  <si>
    <t>0785</t>
  </si>
  <si>
    <t>None|Hcur_SS00042983_m1|Hydrophis_curtus</t>
  </si>
  <si>
    <t>Hydrophis</t>
  </si>
  <si>
    <t>Hydrophis curtus</t>
  </si>
  <si>
    <t>355685</t>
  </si>
  <si>
    <t>MKTLLLTLVVVTIVCLDLGYTMTCCNQQSSQPKTTTNCAESSCYKKTWSDHRGTRIERGCGCPQVKHGIKLECCHTNECNN</t>
  </si>
  <si>
    <t>MTCCNQQSSQPKTTTNCAESSCYKKTWSDHRGTRIERGCGCPQVKHGIKLECCHTNECNN</t>
  </si>
  <si>
    <t>0784</t>
  </si>
  <si>
    <t>None|Hcur_superscaf_587_797385_795811|Hydrophis_curtus</t>
  </si>
  <si>
    <t>MKILLLTLVVVTIVCLDLAYTRTCYRTHPYKPETCPPGQNLCYKKSWCDAFCSSRGKVIELGCTAKCPTVKHGKDINCCATDNCNTVANWKSR</t>
  </si>
  <si>
    <t>RTCYRTHPYKPETCPPGQNLCYKKSWCDAFCSSRGKVIELGCTAKCPTVKHGKDINCCATDNCNTVANWKSR</t>
  </si>
  <si>
    <t>0786</t>
  </si>
  <si>
    <t>SP|P25494|Hydrophis_cyanocinctus</t>
  </si>
  <si>
    <t>Hydrophis cyanocinctus</t>
  </si>
  <si>
    <t>8686</t>
  </si>
  <si>
    <t>P25494</t>
  </si>
  <si>
    <t>3S11_HYDCY</t>
  </si>
  <si>
    <t>MTCCNQQSSQPKTTTNCAESSCYKKTWSDHRGTRIERGCGCPQVKKGIKLECCHTNECNN</t>
  </si>
  <si>
    <t>0787</t>
  </si>
  <si>
    <t>SP|P62376|Hydrophis_cyanocinctus</t>
  </si>
  <si>
    <t>P62376</t>
  </si>
  <si>
    <t>3S12_HYDCY</t>
  </si>
  <si>
    <t>MTCCNQQSSQPKTTTNCAESSCYKKTWSDHRGTRIERGCGCPQVKSGIKLECCHTNECNN</t>
  </si>
  <si>
    <t>0790</t>
  </si>
  <si>
    <t>SP|Q8UW27|Hydrophis_hardwickii</t>
  </si>
  <si>
    <t>Hydrophis hardwickii</t>
  </si>
  <si>
    <t>8781</t>
  </si>
  <si>
    <t>Short neurotoxin SN160</t>
  </si>
  <si>
    <t>Q8UW27</t>
  </si>
  <si>
    <t>3S116_HYDHA</t>
  </si>
  <si>
    <t>MKTLLLTLVVVTIVCLDLGYTMTCCNQQSSQPKTTTNCAESSCYKKTWSDHRGTRIERGCGCPQVKRGIKLECCHTNECNN</t>
  </si>
  <si>
    <t>MTCCNQQSSQPKTTTNCAESSCYKKTWSDHRGTRIERGCGCPQVKRGIKLECCHTNECNN</t>
  </si>
  <si>
    <t>0788</t>
  </si>
  <si>
    <t>SP|Q8UW28|Hydrophis_hardwickii</t>
  </si>
  <si>
    <t>Alpha-elapitoxin-Lh2a</t>
  </si>
  <si>
    <t>Q8UW28</t>
  </si>
  <si>
    <t>3L23_HYDHA</t>
  </si>
  <si>
    <t>AF159538</t>
  </si>
  <si>
    <t>MKTLLLTLVVVTIVCLDLGDSLSCYLGYKRSQTCPPGEKVCFVKSWCDAFCGSRGKRIEMGCAATCPTVKDGIDITCCATDNCNTYANWGSG</t>
  </si>
  <si>
    <t>LSCYLGYKRSQTCPPGEKVCFVKSWCDAFCGSRGKRIEMGCAATCPTVKDGIDITCCATDNCNTYANWGSG</t>
  </si>
  <si>
    <t>0789</t>
  </si>
  <si>
    <t>SP|Q8UW29|Hydrophis_hardwickii</t>
  </si>
  <si>
    <t>Q8UW29</t>
  </si>
  <si>
    <t>3L21_HYDHA</t>
  </si>
  <si>
    <t>MKILLLTLVVVTIVCLDLAYTRTCFRTPYKPETCPPGQNLCYKKSWCDAFCSSRGKVIELGCTAKCPTVKDGKDITCCATDNCNTVANWKSR</t>
  </si>
  <si>
    <t>RTCFRTPYKPETCPPGQNLCYKKSWCDAFCSSRGKVIELGCTAKCPTVKDGKDITCCATDNCNTVANWKSR</t>
  </si>
  <si>
    <t>0791</t>
  </si>
  <si>
    <t>SP|P01437|Hydrophis_lapemoides</t>
  </si>
  <si>
    <t>Hydrophis lapemoides</t>
  </si>
  <si>
    <t>8684</t>
  </si>
  <si>
    <t>P01437</t>
  </si>
  <si>
    <t>3S11_HYDLA</t>
  </si>
  <si>
    <t>MTCCNQQSSQPKTTTNCAESSCYKKTWRDFRGTRIERGCGCPQVKPGIKLECCHTNECNN</t>
  </si>
  <si>
    <t>0792</t>
  </si>
  <si>
    <t>SP|P68413|Hydrophis_ornatus</t>
  </si>
  <si>
    <t>Hydrophis ornatus</t>
  </si>
  <si>
    <t>8685</t>
  </si>
  <si>
    <t>P68413</t>
  </si>
  <si>
    <t>3S11_HYDOR</t>
  </si>
  <si>
    <t>MTCCNQQSSQPKTTTNCAGNSCYKKTWSDHRGTIIERGCGCPQVKSGIKLECCHTNECNN</t>
  </si>
  <si>
    <t>0793</t>
  </si>
  <si>
    <t>SP|P68415|Hydrophis_schistosus</t>
  </si>
  <si>
    <t>Hydrophis schistosus</t>
  </si>
  <si>
    <t>8682</t>
  </si>
  <si>
    <t>P68415</t>
  </si>
  <si>
    <t>3S11_HYDSC</t>
  </si>
  <si>
    <t>MTCCNQQSSQPKTTTNCAESSCYKKTWSDHRGTRIERGCGCPQVKPGIKLECCHTNECNN</t>
  </si>
  <si>
    <t>0794</t>
  </si>
  <si>
    <t>SP|P01380|Hydrophis_stokesii</t>
  </si>
  <si>
    <t>Hydrophis stokesii</t>
  </si>
  <si>
    <t>355677</t>
  </si>
  <si>
    <t>Alpha-elapitoxin-Ast2a</t>
  </si>
  <si>
    <t>P01380</t>
  </si>
  <si>
    <t>3L21_HYDST</t>
  </si>
  <si>
    <t>LSCYLGYKHSQTCPPGENVCFVKTWCDGFCNTRGERIIMGCAATCPTAKSGVHIACCSTDNCNIYAKWGS</t>
  </si>
  <si>
    <t>0795</t>
  </si>
  <si>
    <t>SP|P01381|Hydrophis_stokesii</t>
  </si>
  <si>
    <t>Alpha-elapitoxin-Ast2b</t>
  </si>
  <si>
    <t>P01381</t>
  </si>
  <si>
    <t>3L22_HYDST</t>
  </si>
  <si>
    <t>128937</t>
  </si>
  <si>
    <t>LSCYLGYKHSQTCPPGENVCFVKTWCDAFCSTRGERIVMGCAATCPTAKSGVHIACCSTDNCNIYTKWGSGR</t>
  </si>
  <si>
    <t>0344</t>
  </si>
  <si>
    <t>TR|A0A098M253|Hypsiglena_sp._JMG-2014</t>
  </si>
  <si>
    <t>Hypsiglena</t>
  </si>
  <si>
    <t>Hypsiglena sp. JMG-2014</t>
  </si>
  <si>
    <t>1550645</t>
  </si>
  <si>
    <t>A0A098M253</t>
  </si>
  <si>
    <t>A0A098M253_9SAUR</t>
  </si>
  <si>
    <t>MKTLLLSLVVVAFVYLDSGHTMKCCNNMFCIIPVDCPDEGACYKKTSGGLLNLEVDMGCAANCTLPEAGATMKYCSGYKCNLAL</t>
  </si>
  <si>
    <t>HTMKCCNNMFCIIPVDCPDEGACYKKTSGGLLNLEVDMGCAANCTLPEAGATMKYCSGYKCNLAL</t>
  </si>
  <si>
    <t>0796</t>
  </si>
  <si>
    <t>SP|P0C8R6|Laticauda_colubrina</t>
  </si>
  <si>
    <t>Laticauda long-chain reversion</t>
  </si>
  <si>
    <t>Laticauda</t>
  </si>
  <si>
    <t>Laticauda colubrina</t>
  </si>
  <si>
    <t>8628</t>
  </si>
  <si>
    <t>Alpha-elapitoxin-Lc2c</t>
  </si>
  <si>
    <t>P0C8R6</t>
  </si>
  <si>
    <t>3L21_LATCO</t>
  </si>
  <si>
    <t>RICYLAPRDTQICAPGQEICYLKSWDDGSGSIKGKRLEFGCAATCPTVKPGIDIKCCSTDKCNPHPKLA</t>
  </si>
  <si>
    <t>0797</t>
  </si>
  <si>
    <t>SP|P0C8R7|Laticauda_colubrina</t>
  </si>
  <si>
    <t>Toxin Lc a</t>
  </si>
  <si>
    <t>P0C8R7</t>
  </si>
  <si>
    <t>3L2A_LATCO</t>
  </si>
  <si>
    <t>RICYLAPRDTQICAPGQEICYLKSWDDGTGFLKGNRLEFGCAATCPTVKPGIDIKCCSTDKCNPHPKLA</t>
  </si>
  <si>
    <t>0798</t>
  </si>
  <si>
    <t>SP|P0C8R8|Laticauda_colubrina</t>
  </si>
  <si>
    <t>Toxin Lc b</t>
  </si>
  <si>
    <t>P0C8R8</t>
  </si>
  <si>
    <t>3L2B_LATCO</t>
  </si>
  <si>
    <t>RICYLAPRDTQICAPGQEICYLKSWDDGTGSIRGNRLEFGCAATCPTVKRGIHIKCCSTDKCNPHPKLA</t>
  </si>
  <si>
    <t>0799</t>
  </si>
  <si>
    <t>SP|P10455|Laticauda_colubrina</t>
  </si>
  <si>
    <t>P10455</t>
  </si>
  <si>
    <t>3S1C_LATCO</t>
  </si>
  <si>
    <t>AB017947</t>
  </si>
  <si>
    <t>MKTLLLTLVVVTMVCLDLAYTRRCYNQQSSQPKTTKSCPPGENSCYNKQWRDHRGSITERGCGCPKVKPGIKLRCCESEDCNN</t>
  </si>
  <si>
    <t>RRCYNQQSSQPKTTKSCPPGENSCYNKQWRDHRGSITERGCGCPKVKPGIKLRCCESEDCNN</t>
  </si>
  <si>
    <t>0800</t>
  </si>
  <si>
    <t>SP|P10456|Laticauda_colubrina</t>
  </si>
  <si>
    <t>P10456</t>
  </si>
  <si>
    <t>3S1D_LATCO</t>
  </si>
  <si>
    <t>MKTLLLTLVVVTMVCLDLGYTRRCFNQQSSQPKTTKSCPPGENSCYNKQWRDHRGSITERGCGCPKVKPGIKLRCCESEDCNN</t>
  </si>
  <si>
    <t>RRCFNQQSSQPKTTKSCPPGENSCYNKQWRDHRGSITERGCGCPKVKPGIKLRCCESEDCNN</t>
  </si>
  <si>
    <t>0801</t>
  </si>
  <si>
    <t>SP|P10457|Laticauda_colubrina</t>
  </si>
  <si>
    <t>Short neurotoxin II</t>
  </si>
  <si>
    <t>P10457</t>
  </si>
  <si>
    <t>3S12_LATCO</t>
  </si>
  <si>
    <t>MKTLLLTLVVVTVVCLDLGYTRRCYNQQSSQPKTTKSCPPGENSCYNKQWRDHRGSITERGCGCPTVKPGIKLRCCESEDCNN</t>
  </si>
  <si>
    <t>RRCYNQQSSQPKTTKSCPPGENSCYNKQWRDHRGSITERGCGCPTVKPGIKLRCCESEDCNN</t>
  </si>
  <si>
    <t>0802</t>
  </si>
  <si>
    <t>SP|Q9YGC7|Laticauda_colubrina</t>
  </si>
  <si>
    <t>Short neurotoxin NCA-02/NCA-05/UER-05</t>
  </si>
  <si>
    <t>Q9YGC7</t>
  </si>
  <si>
    <t>3S15_LATCO</t>
  </si>
  <si>
    <t>MKTLLLTLVVVTMVCLDLGYTRRCFNQQSSQPKTTKSCPLGENSCYNKQWRDHRGSITERGCGCPKVKPGIKLRCCESEDCNN</t>
  </si>
  <si>
    <t>RRCFNQQSSQPKTTKSCPLGENSCYNKQWRDHRGSITERGCGCPKVKPGIKLRCCESEDCNN</t>
  </si>
  <si>
    <t>0803</t>
  </si>
  <si>
    <t>SP|P10458|Laticauda_crockeri</t>
  </si>
  <si>
    <t>Laticauda crockeri</t>
  </si>
  <si>
    <t>8629</t>
  </si>
  <si>
    <t>P10458</t>
  </si>
  <si>
    <t>3S1C_LATCR</t>
  </si>
  <si>
    <t>RRCFNQQSSQPQTNKSCPPGENSCYRKQWRDHRGTIIERGCGCPTVKPGIKLRCCQSEDCNN</t>
  </si>
  <si>
    <t>0804</t>
  </si>
  <si>
    <t>SP|P25495|Laticauda_crockeri</t>
  </si>
  <si>
    <t>P25495</t>
  </si>
  <si>
    <t>3S1A_LATCR</t>
  </si>
  <si>
    <t>RRCFNHPSSQPQTNKSCPPGENSCYNKQWRDHRGTIIERGCGCPTVKPGIKLRCCQSDDCNN</t>
  </si>
  <si>
    <t>0805</t>
  </si>
  <si>
    <t>SP|P25496|Laticauda_crockeri</t>
  </si>
  <si>
    <t>P25496</t>
  </si>
  <si>
    <t>3S1B_LATCR</t>
  </si>
  <si>
    <t>RRCFNHPSSQPQTNKSCPPGENSCYNKQWRDHRGTIIERGCGCPQVKSGIKLRCCQSDDCNN</t>
  </si>
  <si>
    <t>0806</t>
  </si>
  <si>
    <t>SP|P10459|Laticauda_laticaudata</t>
  </si>
  <si>
    <t>Laticauda laticaudata</t>
  </si>
  <si>
    <t>8630</t>
  </si>
  <si>
    <t>P10459</t>
  </si>
  <si>
    <t>3S1B_LATLA</t>
  </si>
  <si>
    <t>MKTLLLTLVVVTIVCLDLGYTRRCFNHPSSQPQTNKSCPPGENSCYNKQWRDHRGTITERGCGCPQVKSGIKLTCCQSDDCNN</t>
  </si>
  <si>
    <t>RRCFNHPSSQPQTNKSCPPGENSCYNKQWRDHRGTITERGCGCPQVKSGIKLTCCQSDDCNN</t>
  </si>
  <si>
    <t>0807</t>
  </si>
  <si>
    <t>SP|P10460|Laticauda_laticaudata</t>
  </si>
  <si>
    <t>P10460</t>
  </si>
  <si>
    <t>3S1C_LATLA</t>
  </si>
  <si>
    <t>RRCFNQQSSQPQTNKSCPPGENSCYRKQWRDHRGTIIERGCGCPTVKPGVKLRCCQSEDCNN</t>
  </si>
  <si>
    <t>0808</t>
  </si>
  <si>
    <t>SP|Q9YGC2|Laticauda_laticaudata</t>
  </si>
  <si>
    <t>Short neurotoxin OKI-17/NCA-06</t>
  </si>
  <si>
    <t>Q9YGC2</t>
  </si>
  <si>
    <t>3S11_LATLA</t>
  </si>
  <si>
    <t>MKTLLLTLVVVTIVCLDLGYTRRCFNHPSSQPQTNKSCPPGENSCYNKQWRDHRGTIIERGCGCPTVKPGIKLTCCQSEDCNN</t>
  </si>
  <si>
    <t>RRCFNHPSSQPQTNKSCPPGENSCYNKQWRDHRGTIIERGCGCPTVKPGIKLTCCQSEDCNN</t>
  </si>
  <si>
    <t>0809</t>
  </si>
  <si>
    <t>SP|Q9YGC4|Laticauda_laticaudata</t>
  </si>
  <si>
    <t>Short neurotoxin OKI-01/OKI-19</t>
  </si>
  <si>
    <t>Q9YGC4</t>
  </si>
  <si>
    <t>3S13_LATLA</t>
  </si>
  <si>
    <t>MKTLLLTLVVVTIVCLDLGYTRRCFNHPSSQPQTNKSCPPGENSCYNKQWRDHRGTITERGCGCPTVKPGIKLTCCQSEDCNN</t>
  </si>
  <si>
    <t>RRCFNHPSSQPQTNKSCPPGENSCYNKQWRDHRGTITERGCGCPTVKPGIKLTCCQSEDCNN</t>
  </si>
  <si>
    <t>0810</t>
  </si>
  <si>
    <t>SP|Q9YGW8|Laticauda_laticaudata</t>
  </si>
  <si>
    <t>Short neurotoxin VAN-29</t>
  </si>
  <si>
    <t>Q9YGW8</t>
  </si>
  <si>
    <t>3S14_LATLA</t>
  </si>
  <si>
    <t>AB017957</t>
  </si>
  <si>
    <t>MKTLLLTLVVVTIVCLDLGYTRRCFNQQSSEPQTNKSCPPGENSCYNKQWRDHRGTIIERGCGCPQVKSGIKLTCCQSDDCNN</t>
  </si>
  <si>
    <t>RRCFNQQSSEPQTNKSCPPGENSCYNKQWRDHRGTIIERGCGCPQVKSGIKLTCCQSDDCNN</t>
  </si>
  <si>
    <t>0811</t>
  </si>
  <si>
    <t>SP|Q9YGW9|Laticauda_laticaudata</t>
  </si>
  <si>
    <t>Short neurotoxin VAN-10</t>
  </si>
  <si>
    <t>Q9YGW9</t>
  </si>
  <si>
    <t>3S12_LATLA</t>
  </si>
  <si>
    <t>MKTLLLTLVVVTIVCLDLGYTRRCFNQQSSEPQTNKSCPPGENSCYNKQWRDHRGTITERGCGCPQVKSGIKLTCCQSDDCNN</t>
  </si>
  <si>
    <t>RRCFNQQSSEPQTNKSCPPGENSCYNKQWRDHRGTITERGCGCPQVKSGIKLTCCQSDDCNN</t>
  </si>
  <si>
    <t>0812</t>
  </si>
  <si>
    <t>SP|P01379|Laticauda_semifasciata</t>
  </si>
  <si>
    <t>Laticauda semifasciata</t>
  </si>
  <si>
    <t>8631</t>
  </si>
  <si>
    <t>Alpha-elapitoxin-Ls2a</t>
  </si>
  <si>
    <t>P01379</t>
  </si>
  <si>
    <t>3L21_LATSE</t>
  </si>
  <si>
    <t>AB015513</t>
  </si>
  <si>
    <t>3551477</t>
  </si>
  <si>
    <t>class1b</t>
  </si>
  <si>
    <t>RECYLNPHDTQTCPSGQEICYVKSWCNAWCSSRGKVLEFGCAATCPSVNTGTEIKCCSADKCNTYP</t>
  </si>
  <si>
    <t>0813</t>
  </si>
  <si>
    <t>SP|P60775|Laticauda_semifasciata</t>
  </si>
  <si>
    <t>Erabutoxin a</t>
  </si>
  <si>
    <t>Erabutoxin</t>
  </si>
  <si>
    <t>P60775</t>
  </si>
  <si>
    <t>3S1EA_LATSE</t>
  </si>
  <si>
    <t>13.0</t>
  </si>
  <si>
    <t>MKTLLLTLVVVTIVCLDLGYTRICFNHQSSQPQTTKTCSPGESSCYNKQWSDFRGTIIERGCGCPTVKPGIKLSCCESEVCNN</t>
  </si>
  <si>
    <t>RICFNHQSSQPQTTKTCSPGESSCYNKQWSDFRGTIIERGCGCPTVKPGIKLSCCESEVCNN</t>
  </si>
  <si>
    <t>0814</t>
  </si>
  <si>
    <t>SP|Q7T2I5|Laticauda_semifasciata</t>
  </si>
  <si>
    <t>Erabutoxin c</t>
  </si>
  <si>
    <t>Q7T2I5</t>
  </si>
  <si>
    <t>3S1EC_LATSE</t>
  </si>
  <si>
    <t>AB098530</t>
  </si>
  <si>
    <t>MKTLLLTLVVVTIVCLDLGYTRICFNHQSSQPQTTKTCSPGESSCYHKQWSDFRGTIIERGCGCPTVKPGINLSCCESEVCNN</t>
  </si>
  <si>
    <t>RICFNHQSSQPQTTKTCSPGESSCYHKQWSDFRGTIIERGCGCPTVKPGINLSCCESEVCNN</t>
  </si>
  <si>
    <t>0815</t>
  </si>
  <si>
    <t>SP|Q90VW1|Laticauda_semifasciata</t>
  </si>
  <si>
    <t>Erabutoxin b</t>
  </si>
  <si>
    <t>Q90VW1</t>
  </si>
  <si>
    <t>3S1EB_LATSE</t>
  </si>
  <si>
    <t>MKTLLLTLVVVTIVCLDLGYTRICFNHQSSQPQTTKTCSPGESSCYHKQWSDFRGTIIERGCGCPTVKPGIKLSCCESEVCNN</t>
  </si>
  <si>
    <t>RICFNHQSSQPQTTKTCSPGESSCYHKQWSDFRGTIIERGCGCPTVKPGIKLSCCESEVCNN</t>
  </si>
  <si>
    <t>0816</t>
  </si>
  <si>
    <t>SP|Q9YGX1|Laticauda_semifasciata</t>
  </si>
  <si>
    <t>Short neurotoxin OKI-Ed</t>
  </si>
  <si>
    <t>Q9YGX1</t>
  </si>
  <si>
    <t>3S1ED_LATSE</t>
  </si>
  <si>
    <t>MKTLLLTLVVVTIVCLDLGYTRRCFNQQSSEPQTNKSCPPGENSCYRKQWRDHRGTIIERGCGCPTVKPGIKLRCCESEDCNN</t>
  </si>
  <si>
    <t>RRCFNQQSSEPQTNKSCPPGENSCYRKQWRDHRGTIIERGCGCPTVKPGIKLRCCESEDCNN</t>
  </si>
  <si>
    <t>0180</t>
  </si>
  <si>
    <t>SP|A7X3R6|Leioheterodon_madagascariensis</t>
  </si>
  <si>
    <t>Leioheterodon</t>
  </si>
  <si>
    <t>Leioheterodon madagascariensis</t>
  </si>
  <si>
    <t>46577</t>
  </si>
  <si>
    <t>Toxin 3FTx-Lei1</t>
  </si>
  <si>
    <t>A7X3R6</t>
  </si>
  <si>
    <t>3NX1_LEIMD</t>
  </si>
  <si>
    <t>EU029676</t>
  </si>
  <si>
    <t>MKTLLLSLVVVTFVCLDLAHTRTCYSCTENICLQHEQCQDGQDVCYKRWNTTYLILTDVVRGCAKTCPTPIEEEEVYCCLKDNCN</t>
  </si>
  <si>
    <t>RTCYSCTENICLQHEQCQDGQDVCYKRWNTTYLILTDVVRGCAKTCPTPIEEEEVYCCLKDNCN</t>
  </si>
  <si>
    <t>0181</t>
  </si>
  <si>
    <t>NCBI|MALIN_GFTV01000051.1_C343_146|Malpolon_insignitus</t>
  </si>
  <si>
    <t>Malpolon</t>
  </si>
  <si>
    <t>Malpolon insignitus</t>
  </si>
  <si>
    <t>292863</t>
  </si>
  <si>
    <t>GFTV01000051</t>
  </si>
  <si>
    <t>SRKCFKTPLYKPETCPPGQSLCYKKSRCDGFCSIRRKAIELGCTAKCPTVKHGIGITCCATDNCNT</t>
  </si>
  <si>
    <t>0182</t>
  </si>
  <si>
    <t>NCBI|MALMO_OL366269.1_1_252|Malpolon_monspessulanus</t>
  </si>
  <si>
    <t>Malpolon monspessulanus</t>
  </si>
  <si>
    <t>184164</t>
  </si>
  <si>
    <t>OL366269</t>
  </si>
  <si>
    <t>MKTQLLALVVVAFVCLDLAHTRSCCTGLTCFWGEPCPDGENICFKRKNETDILGLRAVRGCAAACPAPIGEEKVCCCAKDNCNK</t>
  </si>
  <si>
    <t>RSCCTGLTCFWGEPCPDGENICFKRKNETDILGLRAVRGCAAACPAPIGEEKVCCCAKDNCNK</t>
  </si>
  <si>
    <t>0183</t>
  </si>
  <si>
    <t>None|Malpolon_monspessulanus_unigene50403|Malpolon_monspessulanus</t>
  </si>
  <si>
    <t>RSCCTGLTCFWGEPCPDGENICFKRKNETDILGLRAVRGCAAACPAPIGEEKVCCCAKDNCN</t>
  </si>
  <si>
    <t>0817</t>
  </si>
  <si>
    <t>TR|A0A024AXD8|Micropechis_ikaheca</t>
  </si>
  <si>
    <t>Micropechis</t>
  </si>
  <si>
    <t>Micropechis ikaheca</t>
  </si>
  <si>
    <t>66188</t>
  </si>
  <si>
    <t>A0A024AXD8</t>
  </si>
  <si>
    <t>A0A024AXD8_MICIK</t>
  </si>
  <si>
    <t>AHZ08823</t>
  </si>
  <si>
    <t>630870197</t>
  </si>
  <si>
    <t>class3b</t>
  </si>
  <si>
    <t>MKTLLLTLVVVTIVCLDLGYTRICLSTPDVKSKTCPPGENLCYTKTWCDAFCGSRGKVVELGCAATCPIPKHYEDVICCSTDNCNPFPTQRRPRVLLSSIMDHP</t>
  </si>
  <si>
    <t>RICLSTPDVKSKTCPPGENLCYTKTWCDAFCGSRGKVVELGCAATCPIPKHYEDVICCSTDNCNPFPTQRRPRVLLSSIMDHP</t>
  </si>
  <si>
    <t>0818</t>
  </si>
  <si>
    <t>TR|A0A024AXH2|Micropechis_ikaheca</t>
  </si>
  <si>
    <t>A0A024AXH2</t>
  </si>
  <si>
    <t>A0A024AXH2_MICIK</t>
  </si>
  <si>
    <t>AHZ08825</t>
  </si>
  <si>
    <t>630870237</t>
  </si>
  <si>
    <t>MKTLLLTLVVVTIVCLDLGYTRICLSTPDVKSKTCPPGENLCYTKTWCDAWCGSRGKVVELGCAATCPIAKPGVDVTCCSTDKCNPFPTPSRPRMLLSSIMDHP</t>
  </si>
  <si>
    <t>RICLSTPDVKSKTCPPGENLCYTKTWCDAWCGSRGKVVELGCAATCPIAKPGVDVTCCSTDKCNPFPTPSRPRMLLSSIMDHP</t>
  </si>
  <si>
    <t>0819</t>
  </si>
  <si>
    <t>TR|A0A024AXY1|Micropechis_ikaheca</t>
  </si>
  <si>
    <t>A0A024AXY1</t>
  </si>
  <si>
    <t>A0A024AXY1_MICIK</t>
  </si>
  <si>
    <t>AHZ08824</t>
  </si>
  <si>
    <t>630870218</t>
  </si>
  <si>
    <t>MKTLLLTLVVVTIVCLDLGYTRICLSTPDVKSKTCPPGENLCYTKTWCDAWCGSRGKVVELGCAATCPIPKHYEDVICCSTDNCNPFPTRPRRVLLSSIMDHP</t>
  </si>
  <si>
    <t>RICLSTPDVKSKTCPPGENLCYTKTWCDAWCGSRGKVVELGCAATCPIPKHYEDVICCSTDNCNPFPTRPRRVLLSSIMDHP</t>
  </si>
  <si>
    <t>0820</t>
  </si>
  <si>
    <t>TR|A0A024AYC2|Micropechis_ikaheca</t>
  </si>
  <si>
    <t>A0A024AYC2</t>
  </si>
  <si>
    <t>A0A024AYC2_MICIK</t>
  </si>
  <si>
    <t>KJ477098</t>
  </si>
  <si>
    <t>MKTLLLTLVVVTIVCLDLGYTMICCNQQSTQPKTTKSCSGGETSCYKMSWNGIHGSITERGCGCPTVKPGISLKCCHADECNN</t>
  </si>
  <si>
    <t>MICCNQQSTQPKTTKSCSGGETSCYKMSWNGIHGSITERGCGCPTVKPGISLKCCHADECNN</t>
  </si>
  <si>
    <t>0836</t>
  </si>
  <si>
    <t>TR|F5CPD1|Micrurus_altirostris</t>
  </si>
  <si>
    <t>Micrurus</t>
  </si>
  <si>
    <t>Micrurus altirostris</t>
  </si>
  <si>
    <t>129457</t>
  </si>
  <si>
    <t>F5CPD1</t>
  </si>
  <si>
    <t>F5CPD1_MICAT</t>
  </si>
  <si>
    <t>JG743299</t>
  </si>
  <si>
    <t>MKTLLLTLVVVTIVCLDLGYTKKCLTKYSPGRETSQTCLAGQNICFKKWKKGEKTSRGCAVTCPKPKKDETIQCCTKNNCNR</t>
  </si>
  <si>
    <t>KKCLTKYSPGRETSQTCLAGQNICFKKWKKGEKTSRGCAVTCPKPKKDETIQCCTKNNCNR</t>
  </si>
  <si>
    <t>0837</t>
  </si>
  <si>
    <t>TR|F5CPD2|Micrurus_altirostris</t>
  </si>
  <si>
    <t>F5CPD2</t>
  </si>
  <si>
    <t>F5CPD2_MICAT</t>
  </si>
  <si>
    <t>JG743238</t>
  </si>
  <si>
    <t>MKTLLLTLVVVTIVCLDFGHTLICYNDFSHTAHTVEHCQKGITTCYMKTWRVHRETVIERGCGCPNVKPGVKLKCCKTDRCNG</t>
  </si>
  <si>
    <t>LICYNDFSHTAHTVEHCQKGITTCYMKTWRVHRETVIERGCGCPNVKPGVKLKCCKTDRCNG</t>
  </si>
  <si>
    <t>0825</t>
  </si>
  <si>
    <t>SP|F5CPD3|Micrurus_altirostris</t>
  </si>
  <si>
    <t>Three-finger toxin MALT0044C</t>
  </si>
  <si>
    <t>F5CPD3</t>
  </si>
  <si>
    <t>3SX4_MICAT</t>
  </si>
  <si>
    <t>JG743557</t>
  </si>
  <si>
    <t>MKTLLLTLVVVTIVCLDLGNTRICDDSNIPSERTPKRCQGGYNICYKINFPTPGYELLQIKGCAARCPTNPRFPKAECCATDNCI</t>
  </si>
  <si>
    <t>RICDDSNIPSERTPKRCQGGYNICYKINFPTPGYELLQIKGCAARCPTNPRFPKAECCATDNCI</t>
  </si>
  <si>
    <t>0821</t>
  </si>
  <si>
    <t>TR|F5CPD4|Micrurus_altirostris</t>
  </si>
  <si>
    <t>F5CPD4</t>
  </si>
  <si>
    <t>F5CPD4_MICAT</t>
  </si>
  <si>
    <t>JG743944</t>
  </si>
  <si>
    <t>MKALLFALFLVAFLFKDPVKSMQCYKCGVSGCHLKITCSEDEKFCYKRYNKISFIRTYGCAKTCTEENNWTASVYCCTTNLCNT</t>
  </si>
  <si>
    <t>MQCYKCGVSGCHLKITCSEDEKFCYKRYNKISFIRTYGCAKTCTEENNWTASVYCCTTNLCNT</t>
  </si>
  <si>
    <t>0826</t>
  </si>
  <si>
    <t>SP|F5CPD5|Micrurus_altirostris</t>
  </si>
  <si>
    <t>Three finger toxin MALT0051C</t>
  </si>
  <si>
    <t>F5CPD5</t>
  </si>
  <si>
    <t>3S151_MICAT</t>
  </si>
  <si>
    <t>JG743796</t>
  </si>
  <si>
    <t>MKTLLLTLVVVTVVCLDFGHTMICYNQQSSQPPTTTTCSEGQCYKKTWSDHRGTIIERGCACPNVKPGVKISCCSSDKCNG</t>
  </si>
  <si>
    <t>MICYNQQSSQPPTTTTCSEGQCYKKTWSDHRGTIIERGCACPNVKPGVKISCCSSDKCNG</t>
  </si>
  <si>
    <t>0827</t>
  </si>
  <si>
    <t>SP|F5CPD6|Micrurus_altirostris</t>
  </si>
  <si>
    <t>Three finger toxin MALT0052C</t>
  </si>
  <si>
    <t>F5CPD6</t>
  </si>
  <si>
    <t>3S152_MICAT</t>
  </si>
  <si>
    <t>JG743269</t>
  </si>
  <si>
    <t>MKTLLLTLVVVTIVCLDFGHTLICYNDHGYIGKTTETCENGMTTCYEERWREARGTRIERGCGCYKVKPGVQMNCCKTDRCNG</t>
  </si>
  <si>
    <t>LICYNDHGYIGKTTETCENGMTTCYEERWREARGTRIERGCGCYKVKPGVQMNCCKTDRCNG</t>
  </si>
  <si>
    <t>0828</t>
  </si>
  <si>
    <t>SP|F5CPD7|Micrurus_altirostris</t>
  </si>
  <si>
    <t>Three finger toxin MALT0054C</t>
  </si>
  <si>
    <t>F5CPD7</t>
  </si>
  <si>
    <t>3S154_MICAT</t>
  </si>
  <si>
    <t>MKTLLLTLVVVTIVCLDFGHTLICYNYWTPLDKTTECCGNGVTTCFAKSWNDHRGRRTDRGCGCPNVKPGIHLNCCKTDRCNG</t>
  </si>
  <si>
    <t>LICYNYWTPLDKTTECCGNGVTTCFAKSWNDHRGRRTDRGCGCPNVKPGIHLNCCKTDRCNG</t>
  </si>
  <si>
    <t>0829</t>
  </si>
  <si>
    <t>SP|F5CPD8|Micrurus_altirostris</t>
  </si>
  <si>
    <t>Three finger toxin MALT0057C</t>
  </si>
  <si>
    <t>F5CPD8</t>
  </si>
  <si>
    <t>3S157_MICAT</t>
  </si>
  <si>
    <t>JG743547</t>
  </si>
  <si>
    <t>MKTLLLTLVVVTIVCLDFGHTMICYNQQSSQPPTTTTCSEGQCYKQRWRDHRGWRTERGCGCPKAIPEVKLNCCKTDRCNG</t>
  </si>
  <si>
    <t>MICYNQQSSQPPTTTTCSEGQCYKQRWRDHRGWRTERGCGCPKAIPEVKLNCCKTDRCNG</t>
  </si>
  <si>
    <t>0830</t>
  </si>
  <si>
    <t>SP|F5CPD9|Micrurus_altirostris</t>
  </si>
  <si>
    <t>Three finger toxin MALT0058C</t>
  </si>
  <si>
    <t>F5CPD9</t>
  </si>
  <si>
    <t>3S158_MICAT</t>
  </si>
  <si>
    <t>MKTLLLTLVVVTIVCLDFGHTLICYNDHGFIGKTTETCENGMTTCYEKRWTEARGTRIDRGCGCPNVKPGVNLNCCKTDRCNG</t>
  </si>
  <si>
    <t>LICYNDHGFIGKTTETCENGMTTCYEKRWTEARGTRIDRGCGCPNVKPGVNLNCCKTDRCNG</t>
  </si>
  <si>
    <t>0831</t>
  </si>
  <si>
    <t>SP|F5CPE0|Micrurus_altirostris</t>
  </si>
  <si>
    <t>Three-finger toxin MALT0059C</t>
  </si>
  <si>
    <t>F5CPE0</t>
  </si>
  <si>
    <t>3SX9_MICAT</t>
  </si>
  <si>
    <t>JG743918</t>
  </si>
  <si>
    <t>MRTLLLTLVVVTIVCLDLGNSLICYVTRDGKTATCPPGQKCEKYAVSASHTGHWFHRWHCTSTCHEGPYNVCCSTDFCNR</t>
  </si>
  <si>
    <t>LICYVTRDGKTATCPPGQKCEKYAVSASHTGHWFHRWHCTSTCHEGPYNVCCSTDFCNR</t>
  </si>
  <si>
    <t>0838</t>
  </si>
  <si>
    <t>TR|F5CPE1|Micrurus_altirostris</t>
  </si>
  <si>
    <t>F5CPE1</t>
  </si>
  <si>
    <t>F5CPE1_MICAT</t>
  </si>
  <si>
    <t>JG743646</t>
  </si>
  <si>
    <t>MKTLLLTLVVVTIVCLDFGHTLLCYTHMSNSDETTECCQNGMTTCYNKIWSDFRGTVIERGCGCPKTEYRVKITCCQTDKCNR</t>
  </si>
  <si>
    <t>LLCYTHMSNSDETTECCQNGMTTCYNKIWSDFRGTVIERGCGCPKTEYRVKITCCQTDKCNR</t>
  </si>
  <si>
    <t>0832</t>
  </si>
  <si>
    <t>SP|F5CPE2|Micrurus_altirostris</t>
  </si>
  <si>
    <t>Three-finger toxin MALT0063C</t>
  </si>
  <si>
    <t>F5CPE2</t>
  </si>
  <si>
    <t>3SX3_MICAT</t>
  </si>
  <si>
    <t>MRTLLLTLVVVTIVCLDLGNSLICYVSEYGAKMTCPEGKTLCEKYAVPLMQGHFYFAWRCTSTCKAGAYNICCSTDLCNKIP</t>
  </si>
  <si>
    <t>LICYVSEYGAKMTCPEGKTLCEKYAVPLMQGHFYFAWRCTSTCKAGAYNICCSTDLCNKIP</t>
  </si>
  <si>
    <t>0833</t>
  </si>
  <si>
    <t>SP|F5CPE3|Micrurus_altirostris</t>
  </si>
  <si>
    <t>Three-finger toxin MALT0065C</t>
  </si>
  <si>
    <t>F5CPE3</t>
  </si>
  <si>
    <t>3SX5_MICAT</t>
  </si>
  <si>
    <t>JG743762</t>
  </si>
  <si>
    <t>MKTLLLTLVVVTILCLDFGHTVTCHKTDVFTKTCISPICYEKITSAFIIERGCGCPETSRKVKVRCCMTDKCNR</t>
  </si>
  <si>
    <t>VTCHKTDVFTKTCISPICYEKITSAFIIERGCGCPETSRKVKVRCCMTDKCNR</t>
  </si>
  <si>
    <t>0834</t>
  </si>
  <si>
    <t>SP|F5CPE4|Micrurus_altirostris</t>
  </si>
  <si>
    <t>Three finger toxin MALT0066C</t>
  </si>
  <si>
    <t>F5CPE4</t>
  </si>
  <si>
    <t>3S166_MICAT</t>
  </si>
  <si>
    <t>MKTLLLTLVVVTIVCLDFGHTLICYNYETPLDKTTECCGNGVTTCFAKSWRDHRGLRTDRGCGCPNVKPGVTINCCKTDRCNG</t>
  </si>
  <si>
    <t>LICYNYETPLDKTTECCGNGVTTCFAKSWRDHRGLRTDRGCGCPNVKPGVTINCCKTDRCNG</t>
  </si>
  <si>
    <t>0839</t>
  </si>
  <si>
    <t>TR|F5CPE5|Micrurus_altirostris</t>
  </si>
  <si>
    <t>F5CPE5</t>
  </si>
  <si>
    <t>F5CPE5_MICAT</t>
  </si>
  <si>
    <t>AED89572</t>
  </si>
  <si>
    <t>MKTLLLTLLVVTIVCLDLGYTKTCYKYYSSFWKITETCPDGQNLCYKRWHMLAPGRYDILRGCAATCPIAQNHDSIECCAKDNCNM</t>
  </si>
  <si>
    <t>KTCYKYYSSFWKITETCPDGQNLCYKRWHMLAPGRYDILRGCAATCPIAQNHDSIECCAKDNCNM</t>
  </si>
  <si>
    <t>0835</t>
  </si>
  <si>
    <t>SP|F5CPE6|Micrurus_altirostris</t>
  </si>
  <si>
    <t>Three-finger toxin MALT0070C</t>
  </si>
  <si>
    <t>F5CPE6</t>
  </si>
  <si>
    <t>3SX0_MICAT</t>
  </si>
  <si>
    <t>MKTLLLTLVVVTIVCLDLGYTLKCYVGRKPYKLITCPEGSKKCATVPLPTRPLPIFSKGCYTSCPSQYVKCCSTDLCNGSPTSG</t>
  </si>
  <si>
    <t>LKCYVGRKPYKLITCPEGSKKCATVPLPTRPLPIFSKGCYTSCPSQYVKCCSTDLCNGSPTSG</t>
  </si>
  <si>
    <t>0840</t>
  </si>
  <si>
    <t>TR|F5CPE7|Micrurus_altirostris</t>
  </si>
  <si>
    <t>F5CPE7</t>
  </si>
  <si>
    <t>F5CPE7_MICAT</t>
  </si>
  <si>
    <t>JG743498</t>
  </si>
  <si>
    <t>MKTLLLTLVVVTIVCLDFGHTMICYNQQSSQPPTTTTCSEGQCYKKSWRDLHGWRTDRGCGCPKTNPGIKFNCCSCNRCNG</t>
  </si>
  <si>
    <t>MICYNQQSSQPPTTTTCSEGQCYKKSWRDLHGWRTDRGCGCPKTNPGIKFNCCSCNRCNG</t>
  </si>
  <si>
    <t>0822</t>
  </si>
  <si>
    <t>NCBI|MICAL_JG743131.1_7_255|Micrurus_altirostris</t>
  </si>
  <si>
    <t>JG743131</t>
  </si>
  <si>
    <t>LTCLTHKSMVFDTTETCLPELQKVCYKSWYPGSKPDGGCAVTCPRKLPLQKVECCTTDNCNR</t>
  </si>
  <si>
    <t>0823</t>
  </si>
  <si>
    <t>NCBI|MICAL_JG743827.1_16_264|Micrurus_altirostris</t>
  </si>
  <si>
    <t>JG743827</t>
  </si>
  <si>
    <t>LICYNDHGFIGKTTETCENGMTTCYEKRWTEARGTRIDRGCGCPNVKPGVNLICCKTDRCNG</t>
  </si>
  <si>
    <t>0824</t>
  </si>
  <si>
    <t>NCBI|MICAL_JG744005.1_7_258|Micrurus_altirostris</t>
  </si>
  <si>
    <t>JG744005</t>
  </si>
  <si>
    <t>LICYNYWTPLDKTTECCGNGVTTCFAKSWNDHRGRRTDRGCGCPNVKPGIHLNCCCKTDRCNG</t>
  </si>
  <si>
    <t>0841</t>
  </si>
  <si>
    <t>TR|A0A0H4BEG5|Micrurus_browni</t>
  </si>
  <si>
    <t>Micrurus browni</t>
  </si>
  <si>
    <t>1675716</t>
  </si>
  <si>
    <t>A0A0H4BEG5</t>
  </si>
  <si>
    <t>A0A0H4BEG5_9SAUR</t>
  </si>
  <si>
    <t>MKTLLLTLVVLTIVCLDLGYTKKCLTKYSAGLQTSQTCPAGQKICFKKWKKGEKVSRGCAVTCPKPKKHETIQCCTENNCNR</t>
  </si>
  <si>
    <t>KKCLTKYSAGLQTSQTCPAGQKICFKKWKKGEKVSRGCAVTCPKPKKHETIQCCTENNCNR</t>
  </si>
  <si>
    <t>0842</t>
  </si>
  <si>
    <t>TR|A0A0H4BJD8|Micrurus_browni</t>
  </si>
  <si>
    <t>A0A0H4BJD8</t>
  </si>
  <si>
    <t>A0A0H4BJD8_9SAUR</t>
  </si>
  <si>
    <t>KP670464</t>
  </si>
  <si>
    <t>MKTLLLTLVVVTIVCLDLGYTRKCYEGKVARKSVTCPKGENLCFTIFSFQFHPARAIEFGCAASCPKVGLGPHVTCCSADNCNSRNFKLKVLAFTSKW</t>
  </si>
  <si>
    <t>RKCYEGKVARKSVTCPKGENLCFTIFSFQFHPARAIEFGCAASCPKVGLGPHVTCCSADNCNSRNFKLKVLAFTSKW</t>
  </si>
  <si>
    <t>0843</t>
  </si>
  <si>
    <t>TR|A0A0H4BLZ7|Micrurus_browni</t>
  </si>
  <si>
    <t>A0A0H4BLZ7</t>
  </si>
  <si>
    <t>A0A0H4BLZ7_9SAUR</t>
  </si>
  <si>
    <t>LICLTHKSAVFETTETCLPGLHKVCYKRWHIGHPGVAGCAVTCPRGYLIEIVECCATDKCNR</t>
  </si>
  <si>
    <t>0844</t>
  </si>
  <si>
    <t>TR|A0A0H4IRA8|Micrurus_browni</t>
  </si>
  <si>
    <t>A0A0H4IRA8</t>
  </si>
  <si>
    <t>A0A0H4IRA8_9SAUR</t>
  </si>
  <si>
    <t>KP686082</t>
  </si>
  <si>
    <t>MKTLLLTLVVVTIVCLDLGNTRICDDSSIPFLRTPQLCPKGQDVCYKKTPIVKKLKWLQQKGCASSCPKNGFIKFFKIECCTKDNCI</t>
  </si>
  <si>
    <t>RICDDSSIPFLRTPQLCPKGQDVCYKKTPIVKKLKWLQQKGCASSCPKNGFIKFFKIECCTKDNCI</t>
  </si>
  <si>
    <t>0845</t>
  </si>
  <si>
    <t>TR|A0A0H4IS74|Micrurus_browni</t>
  </si>
  <si>
    <t>A0A0H4IS74</t>
  </si>
  <si>
    <t>A0A0H4IS74_9SAUR</t>
  </si>
  <si>
    <t>MKTLLLTLVVVTIVCLDLGYTRKCRIGKDGFYSVTCTEKENLCFTMFSARNPAQIIERGCASSCSSRYMKCCSTDSCNG</t>
  </si>
  <si>
    <t>RKCRIGKDGFYSVTCTEKENLCFTMFSARNPAQIIERGCASSCSSRYMKCCSTDSCNG</t>
  </si>
  <si>
    <t>0846</t>
  </si>
  <si>
    <t>TR|A0A0H4IUN8|Micrurus_browni</t>
  </si>
  <si>
    <t>A0A0H4IUN8</t>
  </si>
  <si>
    <t>A0A0H4IUN8_9SAUR</t>
  </si>
  <si>
    <t>MKTLLLTLVVVTIVCLDLGNTRICDDSSIPFLRTPQLCPKGQDVCYKKTPIVKKFKWLQQKGCASSCPKNGFIKFFKIECCTKDNCI</t>
  </si>
  <si>
    <t>RICDDSSIPFLRTPQLCPKGQDVCYKKTPIVKKFKWLQQKGCASSCPKNGFIKFFKIECCTKDNCI</t>
  </si>
  <si>
    <t>0847</t>
  </si>
  <si>
    <t>TR|A0A0H4IVP7|Micrurus_browni</t>
  </si>
  <si>
    <t>A0A0H4IVP7</t>
  </si>
  <si>
    <t>A0A0H4IVP7_9SAUR</t>
  </si>
  <si>
    <t>MKTLLLTLVVVTIVCLDFGHTMICHNQQSSQPPTTITCSEGQCYRKFWSDHRGTIIERGCGCPTVKPGIHISCCASDKCNA</t>
  </si>
  <si>
    <t>MICHNQQSSQPPTTITCSEGQCYRKFWSDHRGTIIERGCGCPTVKPGIHISCCASDKCNA</t>
  </si>
  <si>
    <t>0848</t>
  </si>
  <si>
    <t>TR|A0A0H4J512|Micrurus_browni</t>
  </si>
  <si>
    <t>A0A0H4J512</t>
  </si>
  <si>
    <t>A0A0H4J512_9SAUR</t>
  </si>
  <si>
    <t>KP686078</t>
  </si>
  <si>
    <t>MKTLLLTLVVVTIVCLDFGHTMICYNQQTLQPPTTITCSEGQCYRKFWSDHRGTIIERGCGCPNLKLGIKIRCCTSDKCNY</t>
  </si>
  <si>
    <t>MICYNQQTLQPPTTITCSEGQCYRKFWSDHRGTIIERGCGCPNLKLGIKIRCCTSDKCNY</t>
  </si>
  <si>
    <t>0849</t>
  </si>
  <si>
    <t>SP|C0HK04|Micrurus_clarki</t>
  </si>
  <si>
    <t>Micrurus clarki</t>
  </si>
  <si>
    <t>1817999</t>
  </si>
  <si>
    <t>Clarkitoxin-1</t>
  </si>
  <si>
    <t>Clarkitoxin</t>
  </si>
  <si>
    <t>C0HK04</t>
  </si>
  <si>
    <t>3SX1_MICCK</t>
  </si>
  <si>
    <t>RICDDSSIPFLRTPQLCPKGQDVCYKKTPIVKKFKWLQKKGCASSCPKNGFIKIFKIECCTKDNCI</t>
  </si>
  <si>
    <t>0882</t>
  </si>
  <si>
    <t>TR|C6JUP0|Micrurus_corallinus</t>
  </si>
  <si>
    <t>Micrurus corallinus</t>
  </si>
  <si>
    <t>54390</t>
  </si>
  <si>
    <t>C6JUP0</t>
  </si>
  <si>
    <t>C6JUP0_MICCO</t>
  </si>
  <si>
    <t>ACS74994</t>
  </si>
  <si>
    <t>MNTLLLTLVVVTIVCLDFGYTTKCLTKFSPGLQTSQTCPAGQKICFKKWKKGEKVSRGCAVTCPKPKKDETIQCCTKNNCNR</t>
  </si>
  <si>
    <t>TKCLTKFSPGLQTSQTCPAGQKICFKKWKKGEKVSRGCAVTCPKPKKDETIQCCTKNNCNR</t>
  </si>
  <si>
    <t>0877</t>
  </si>
  <si>
    <t>SP|C6JUP1|Micrurus_corallinus</t>
  </si>
  <si>
    <t>Three-finger toxin 3FTx-1</t>
  </si>
  <si>
    <t>C6JUP1</t>
  </si>
  <si>
    <t>3SX1_MICCO</t>
  </si>
  <si>
    <t>FL589810</t>
  </si>
  <si>
    <t>MKTLLLTLVVVTIVCLDLGNSLICYNTMMQKVTCPEGKDKCEKYAVPVMRGKFYFSYQCTSKCHEGAYDVCCSTDLCNKSSTSG</t>
  </si>
  <si>
    <t>LICYNTMMQKVTCPEGKDKCEKYAVPVMRGKFYFSYQCTSKCHEGAYDVCCSTDLCNKSSTSG</t>
  </si>
  <si>
    <t>0878</t>
  </si>
  <si>
    <t>SP|C6JUP2|Micrurus_corallinus</t>
  </si>
  <si>
    <t>Three-finger toxin 3FTx-2</t>
  </si>
  <si>
    <t>C6JUP2</t>
  </si>
  <si>
    <t>3NO22_MICCO</t>
  </si>
  <si>
    <t>MKTLLLTLVVVTIVCLDLGNTANTLFCDNSNVPSIRTRKRCLKNQKLCYKMTFFTPGFGWTQIKGCIHRCPESTPNEKYQCCSTDNCI</t>
  </si>
  <si>
    <t>ANTLFCDNSNVPSIRTRKRCLKNQKLCYKMTFFTPGFGWTQIKGCIHRCPESTPNEKYQCCSTDNCI</t>
  </si>
  <si>
    <t>0879</t>
  </si>
  <si>
    <t>SP|C6JUP3|Micrurus_corallinus</t>
  </si>
  <si>
    <t>Three-finger toxin MicTx3</t>
  </si>
  <si>
    <t>C6JUP3</t>
  </si>
  <si>
    <t>3SX3_MICCO</t>
  </si>
  <si>
    <t>FL591177</t>
  </si>
  <si>
    <t>MKTLLLTLVVVTIMCLDLGYTLVCYTNVLEPPGTLETCPDDFTCVKKWEGGGRRVTQYCSHACAIPASYEFVHCCQTDKCNG</t>
  </si>
  <si>
    <t>LVCYTNVLEPPGTLETCPDDFTCVKKWEGGGRRVTQYCSHACAIPASYEFVHCCQTDKCNG</t>
  </si>
  <si>
    <t>0883</t>
  </si>
  <si>
    <t>TR|C6JUP4|Micrurus_corallinus</t>
  </si>
  <si>
    <t>C6JUP4</t>
  </si>
  <si>
    <t>C6JUP4_MICCO</t>
  </si>
  <si>
    <t>FL590511</t>
  </si>
  <si>
    <t>MKTLLLTLVVVTIMCLDLGYTRKCRIGKDGFYSVTCTEKENLCFTMFSARSPTQIIERGCASSCSSRYMKCCSTDSCNG</t>
  </si>
  <si>
    <t>RKCRIGKDGFYSVTCTEKENLCFTMFSARSPTQIIERGCASSCSSRYMKCCSTDSCNG</t>
  </si>
  <si>
    <t>0884</t>
  </si>
  <si>
    <t>TR|C6JUP5|Micrurus_corallinus</t>
  </si>
  <si>
    <t>C6JUP5</t>
  </si>
  <si>
    <t>C6JUP5_MICCO</t>
  </si>
  <si>
    <t>ACS74999</t>
  </si>
  <si>
    <t>MKTLLLTLVVVTIVCLDLGHTLQCYVGRDGFKFVTCPEGENHCYTTAITARPTYVIVRGCISSCSWYYIKCCTTDKCND</t>
  </si>
  <si>
    <t>LQCYVGRDGFKFVTCPEGENHCYTTAITARPTYVIVRGCISSCSWYYIKCCTTDKCND</t>
  </si>
  <si>
    <t>0851</t>
  </si>
  <si>
    <t>SP|P58370|Micrurus_corallinus</t>
  </si>
  <si>
    <t>Alpha-neurotoxin homolog 8</t>
  </si>
  <si>
    <t>Alpha-neurotoxin</t>
  </si>
  <si>
    <t>P58370</t>
  </si>
  <si>
    <t>3NO48_MICCO</t>
  </si>
  <si>
    <t>FL591203</t>
  </si>
  <si>
    <t>MKTLLLTLVVVTIMCLDLGYTLECKICNFKTCPTDELRHCASGETICYKTFWNTHRGLRIDRGCAATCPTVKPGVNIICCKTDNCN</t>
  </si>
  <si>
    <t>LECKICNFKTCPTDELRHCASGETICYKTFWNTHRGLRIDRGCAATCPTVKPGVNIICCKTDNCN</t>
  </si>
  <si>
    <t>0880</t>
  </si>
  <si>
    <t>SP|Q9PRI1|Micrurus_corallinus</t>
  </si>
  <si>
    <t>Alpha-neurotoxin homolog 7</t>
  </si>
  <si>
    <t>Q9PRI1</t>
  </si>
  <si>
    <t>3SOC7_MICCO</t>
  </si>
  <si>
    <t>MKTLLLTLVVVTIVCLDFGYTIVCYKRHASDSQTTTCLSGICYKKITRGSSRPEMGCGCPQSSRGVKVDCCMRDKCNG</t>
  </si>
  <si>
    <t>IVCYKRHASDSQTTTCLSGICYKKITRGSSRPEMGCGCPQSSRGVKVDCCMRDKCNG</t>
  </si>
  <si>
    <t>0881</t>
  </si>
  <si>
    <t>SP|Q9PUB7|Micrurus_corallinus</t>
  </si>
  <si>
    <t>Alpha-neurotoxin homolog 1</t>
  </si>
  <si>
    <t>Q9PUB7</t>
  </si>
  <si>
    <t>3SOC1_MICCO</t>
  </si>
  <si>
    <t>FL590644</t>
  </si>
  <si>
    <t>MKTLLLTLVVVTIVCLDFGYTIVCYKRHASDSQTTTCLSGICYKKITRGISRPEMGCGCPQSSRGVKVECCMRDKCNG</t>
  </si>
  <si>
    <t>IVCYKRHASDSQTTTCLSGICYKKITRGISRPEMGCGCPQSSRGVKVECCMRDKCNG</t>
  </si>
  <si>
    <t>0872</t>
  </si>
  <si>
    <t>NCBI|MICCO_IACJ01133145.1_C312_76|Micrurus_corallinus</t>
  </si>
  <si>
    <t>IACJ01133145</t>
  </si>
  <si>
    <t>RKCYVSGTVETMTCPEGQNLCEKYVIPVMLGTWMYVRSCTSTCTPGPFNVCCSTDLCN</t>
  </si>
  <si>
    <t>0870</t>
  </si>
  <si>
    <t>NCBI|MICCO_IACJ01130835.1_35_289|Micrurus_corallinus</t>
  </si>
  <si>
    <t>IACJ01130835</t>
  </si>
  <si>
    <t>KTCYKYEKLFGKTTETCPDGHNLCYKRWHMLAPGRYDITRGCAATCPIAENHDSVECCAKDNCN</t>
  </si>
  <si>
    <t>0871</t>
  </si>
  <si>
    <t>NCBI|MICCO_IACJ01130841.1_35_289|Micrurus_corallinus</t>
  </si>
  <si>
    <t>IACJ01130841</t>
  </si>
  <si>
    <t>KTCYKYLSYLVQATETCPDGQNLCYKRRHMFSGSIDIVKGCAATCPIAENHDSVECCAKDNCNL</t>
  </si>
  <si>
    <t>0876</t>
  </si>
  <si>
    <t>NCBI|MICCO_IACJ01157475.1_C340_104|Micrurus_corallinus</t>
  </si>
  <si>
    <t>IACJ01157475</t>
  </si>
  <si>
    <t>LLTLVVVTIVCLDFGHTLICYNDNGYTGKTTETCENGVTTCFEENWQSILGILIHRGCGCPKKKYIKLKCCNRDRCNG</t>
  </si>
  <si>
    <t>0853</t>
  </si>
  <si>
    <t>NCBI|MICCO_FL590874.1_84_269|Micrurus_corallinus</t>
  </si>
  <si>
    <t>FL590874</t>
  </si>
  <si>
    <t>LICLTHKSAVFETTETCLPGLHKVCYKRWYMGSSVDAGCADTCPRNFPLEIVECCATDKCNR</t>
  </si>
  <si>
    <t>0854</t>
  </si>
  <si>
    <t>NCBI|MICCO_FL590954.1_1_240|Micrurus_corallinus</t>
  </si>
  <si>
    <t>FL590954</t>
  </si>
  <si>
    <t>LICYNSLMHKVTCKEGEDKCEKYAVPFGMRGDWRYSRECASTCHRGPYNVCCSTDLCNK</t>
  </si>
  <si>
    <t>0864</t>
  </si>
  <si>
    <t>NCBI|MICCO_IACJ01078504.1_47_283|Micrurus_corallinus</t>
  </si>
  <si>
    <t>IACJ01078504</t>
  </si>
  <si>
    <t>LKCYVGTRHYKPETCPEGKNKCFTRAIAVRPTYFVEWGCISTCPWSYSKCCSTDLCNS</t>
  </si>
  <si>
    <t>0866</t>
  </si>
  <si>
    <t>NCBI|MICCO_IACJ01115251.1_10_243|Micrurus_corallinus</t>
  </si>
  <si>
    <t>IACJ01115251</t>
  </si>
  <si>
    <t>LICYVRRNEKVTCPEGIKFCEKYTVPATHGYRYYRWRCTSTCQPGPYNVCCSTDLCN</t>
  </si>
  <si>
    <t>0867</t>
  </si>
  <si>
    <t>NCBI|MICCO_IACJ01122327.1_C319_116|Micrurus_corallinus</t>
  </si>
  <si>
    <t>IACJ01122327</t>
  </si>
  <si>
    <t>IVCLDLGNSLICFGPGKDNKQTCPEGKNLCEKYAVSYFHTGAWRYLQGCASTCHEGPYNVCCSTDLCN</t>
  </si>
  <si>
    <t>0868</t>
  </si>
  <si>
    <t>NCBI|MICCO_IACJ01122328.1_C319_116|Micrurus_corallinus</t>
  </si>
  <si>
    <t>IACJ01122328</t>
  </si>
  <si>
    <t>IVCLDLGNSLICFVSGSEKKKTCPQGEKLCEKYAVSYFHTGAWRYLQGCASTCHEGPYNVCCSTDLCN</t>
  </si>
  <si>
    <t>0869</t>
  </si>
  <si>
    <t>NCBI|MICCO_IACJ01122330.1_C352_116|Micrurus_corallinus</t>
  </si>
  <si>
    <t>IACJ01122330</t>
  </si>
  <si>
    <t>IKCHVSGAGQITCPEGEKLCEKYAVSYFHTGAWRYLQGCASTCHEGPYNVCCSTDLCN</t>
  </si>
  <si>
    <t>0875</t>
  </si>
  <si>
    <t>NCBI|MICCO_IACJ01155703.1_C232_2|Micrurus_corallinus</t>
  </si>
  <si>
    <t>IACJ01155703</t>
  </si>
  <si>
    <t>LKCYGIFRKIMTCPQGQNLCEKFAYSPMHNGWMYSWGCTSNCHKGPLDKCCSTDLC</t>
  </si>
  <si>
    <t>0865</t>
  </si>
  <si>
    <t>NCBI|MICCO_IACJ01079596.1_80_283|Micrurus_corallinus</t>
  </si>
  <si>
    <t>IACJ01079596</t>
  </si>
  <si>
    <t>IVCLDFGHTITCILKMEWDPFAKTCLSGICYKKVTSVQFGFKTERGCGCPQAKRGVKVSCCMTDKCNG</t>
  </si>
  <si>
    <t>0850</t>
  </si>
  <si>
    <t>NCBI|MICCO_FL590938.1_47_247|Micrurus_corallinus</t>
  </si>
  <si>
    <t>FL590938</t>
  </si>
  <si>
    <t>DIPWNVRCNFKTCPTDELRRCASGETICYKTFWNTHRGLRIDRGCAATCPTVKPGVNIICCKTDNCN</t>
  </si>
  <si>
    <t>0852</t>
  </si>
  <si>
    <t>NCBI|MICCO_FL590763.1_12_263|Micrurus_corallinus</t>
  </si>
  <si>
    <t>FL590763</t>
  </si>
  <si>
    <t>RKCYEGEGTRKSVTCPKGEKVCYTIFLVGPSHPAKVLKWGCAASCPKVGLGARISCCSKDNCNSHR</t>
  </si>
  <si>
    <t>0874</t>
  </si>
  <si>
    <t>NCBI|MICCO_IACJ01147547.1_C352_128|Micrurus_corallinus</t>
  </si>
  <si>
    <t>IACJ01147547</t>
  </si>
  <si>
    <t>IICYNDWTYHVKNAVSCENGITHCYKASSYGHRGLNLKRGCGCPDRAKCCLCDKCNV</t>
  </si>
  <si>
    <t>0856</t>
  </si>
  <si>
    <t>NCBI|MICCO_IACJ01051156.1_C353_108|Micrurus_corallinus</t>
  </si>
  <si>
    <t>IACJ01051156</t>
  </si>
  <si>
    <t>LICYNDHGFIGKTTETCKNGETTCYKERWTAARGTRIERGCGCYEVKPGVQMKCCKTDKCN</t>
  </si>
  <si>
    <t>0857</t>
  </si>
  <si>
    <t>NCBI|MICCO_IACJ01060045.1_C293_57|Micrurus_corallinus</t>
  </si>
  <si>
    <t>IACJ01060045</t>
  </si>
  <si>
    <t>LTLVVVTIVCLDFGHTMICYNDPSYTPHTIERCQNGVTNCYKKFWNVDRETLIERGCGCPNMKPGIKIICCTTDTCNG</t>
  </si>
  <si>
    <t>0858</t>
  </si>
  <si>
    <t>NCBI|MICCO_IACJ01060046.1_C299_57|Micrurus_corallinus</t>
  </si>
  <si>
    <t>IACJ01060046</t>
  </si>
  <si>
    <t>MICYNDQSYKSRTIERCQNGVTNCYKKIWNVHRETLIKRGCGCPNVKPGIKIKIICCTTDTCNG</t>
  </si>
  <si>
    <t>0859</t>
  </si>
  <si>
    <t>NCBI|MICCO_IACJ01062266.1_C421_209|Micrurus_corallinus</t>
  </si>
  <si>
    <t>IACJ01062266</t>
  </si>
  <si>
    <t>IVCLDFGHTMICYNHQSYTLHTIERCQNGVKNCYKKIWKDHRGTIIERGCGCPKAIPEVKLNCCKTDRCNG</t>
  </si>
  <si>
    <t>0860</t>
  </si>
  <si>
    <t>NCBI|MICCO_IACJ01062270.1_C245_39|Micrurus_corallinus</t>
  </si>
  <si>
    <t>IACJ01062270</t>
  </si>
  <si>
    <t>IVCMDFGHTLICYSQMYNEIIKTCENGETTCYSKTWRDHRGTRLEKGCGCPPVKYDMIVKCCKTDRCNR</t>
  </si>
  <si>
    <t>0861</t>
  </si>
  <si>
    <t>NCBI|MICCO_IACJ01062272.1_C287_39|Micrurus_corallinus</t>
  </si>
  <si>
    <t>IACJ01062272</t>
  </si>
  <si>
    <t>LICYNDHGYTGITSETCENGETTCYSKTWRDHRGTRLEKGCGCPTAKYTMIVKCCKTDRCNG</t>
  </si>
  <si>
    <t>0862</t>
  </si>
  <si>
    <t>NCBI|MICCO_IACJ01062273.1_C457_209|Micrurus_corallinus</t>
  </si>
  <si>
    <t>IACJ01062273</t>
  </si>
  <si>
    <t>LICYNDHGYTGITSETCENGETTCYEERWRDHRGWRTERGCGCPKTEYRVKITCCQTDKCNR</t>
  </si>
  <si>
    <t>0863</t>
  </si>
  <si>
    <t>NCBI|MICCO_IACJ01062274.1_C457_209|Micrurus_corallinus</t>
  </si>
  <si>
    <t>IACJ01062274</t>
  </si>
  <si>
    <t>LLCFNDHGYIGKTTECCQNGLTTCFQQSWRDIRGDRIERGCGCPKVKPGIQINCCTTEKCNG</t>
  </si>
  <si>
    <t>0873</t>
  </si>
  <si>
    <t>NCBI|MICCO_IACJ01138867.1_C388_128|Micrurus_corallinus</t>
  </si>
  <si>
    <t>IACJ01138867</t>
  </si>
  <si>
    <t>LICYNDHGYTGKTTECCENGMTTCYEKSWRETRSSFSGTIIDRGCGCPNVKPGTKLNCCKTDRCNG</t>
  </si>
  <si>
    <t>0855</t>
  </si>
  <si>
    <t>NCBI|MICCO_FL591005.1_5_238|Micrurus_corallinus</t>
  </si>
  <si>
    <t>FL591005</t>
  </si>
  <si>
    <t>IICYKRHASDSQTKTCLSGICYKKYTRGRYNPEMGCGCPQSGRGVDVDCCMRDKCNG</t>
  </si>
  <si>
    <t>0885</t>
  </si>
  <si>
    <t>TR|A0A0G3YJD1|Micrurus_diastema</t>
  </si>
  <si>
    <t>Micrurus diastema</t>
  </si>
  <si>
    <t>39023</t>
  </si>
  <si>
    <t>A0A0G3YJD1</t>
  </si>
  <si>
    <t>A0A0G3YJD1_9SAUR</t>
  </si>
  <si>
    <t>KP636956</t>
  </si>
  <si>
    <t>MKTLLLTLVVVTIVCLDFGHTMICHNQQSSQPPTTKTCSEGQCYKKTWRDHRGTIIERGCGCPTVKPGIHISCCASDKCNA</t>
  </si>
  <si>
    <t>MICHNQQSSQPPTTKTCSEGQCYKKTWRDHRGTIIERGCGCPTVKPGIHISCCASDKCNA</t>
  </si>
  <si>
    <t>0886</t>
  </si>
  <si>
    <t>TR|A0A0H4BEF7|Micrurus_diastema</t>
  </si>
  <si>
    <t>A0A0H4BEF7</t>
  </si>
  <si>
    <t>A0A0H4BEF7_9SAUR</t>
  </si>
  <si>
    <t>LICLTHKSAVFETTETCLPGLHKVCYKRWHIGHPGVAGCAVTCPRRYLIEIVECCATDKCNR</t>
  </si>
  <si>
    <t>0887</t>
  </si>
  <si>
    <t>TR|A0A0H4BEG1|Micrurus_diastema</t>
  </si>
  <si>
    <t>A0A0H4BEG1</t>
  </si>
  <si>
    <t>A0A0H4BEG1_9SAUR</t>
  </si>
  <si>
    <t>AKN63201</t>
  </si>
  <si>
    <t>MKTLLLTLVVVTIVCLDLGNTANTLMCDNSNVPSIRTPTRCLKNQNLCYKMTFFTPGFGWTQIKGCIHRCPESTPDKKVQCCSTNNCI</t>
  </si>
  <si>
    <t>ANTLMCDNSNVPSIRTPTRCLKNQNLCYKMTFFTPGFGWTQIKGCIHRCPESTPDKKVQCCSTNNCI</t>
  </si>
  <si>
    <t>0888</t>
  </si>
  <si>
    <t>TR|A0A0H4BFQ4|Micrurus_diastema</t>
  </si>
  <si>
    <t>A0A0H4BFQ4</t>
  </si>
  <si>
    <t>A0A0H4BFQ4_9SAUR</t>
  </si>
  <si>
    <t>MKTLLLTLVVVTIVCLDLGYTRKCYEGKVARKSVTCPKGENLCFTIFSFQFHPARAIEFGCAASCPKVGLGARITCCSTDNCNSHR</t>
  </si>
  <si>
    <t>RKCYEGKVARKSVTCPKGENLCFTIFSFQFHPARAIEFGCAASCPKVGLGARITCCSTDNCNSHR</t>
  </si>
  <si>
    <t>0889</t>
  </si>
  <si>
    <t>TR|A0A0H4BKJ5|Micrurus_diastema</t>
  </si>
  <si>
    <t>A0A0H4BKJ5</t>
  </si>
  <si>
    <t>A0A0H4BKJ5_9SAUR</t>
  </si>
  <si>
    <t>MKTLLLTLVVVTIMCLDLGNTRICDDSSIPFLRTPQLCPKGQDVCYKKTPIVKKLKWLQKKGCASSCPKNGLIKIFKIECCTKDNCI</t>
  </si>
  <si>
    <t>RICDDSSIPFLRTPQLCPKGQDVCYKKTPIVKKLKWLQKKGCASSCPKNGLIKIFKIECCTKDNCI</t>
  </si>
  <si>
    <t>0890</t>
  </si>
  <si>
    <t>TR|A0A0H4BLZ2|Micrurus_diastema</t>
  </si>
  <si>
    <t>A0A0H4BLZ2</t>
  </si>
  <si>
    <t>A0A0H4BLZ2_9SAUR</t>
  </si>
  <si>
    <t>MKTLLLTLVVVTIVCLDLGYTRKCYEGKVARKSVTCPKGENLCFTIFSFQFHPARAIEFGCAASCPKVGLGPHVTCCSANNCNSRNFKLKVLAFTSKW</t>
  </si>
  <si>
    <t>RKCYEGKVARKSVTCPKGENLCFTIFSFQFHPARAIEFGCAASCPKVGLGPHVTCCSANNCNSRNFKLKVLAFTSKW</t>
  </si>
  <si>
    <t>0891</t>
  </si>
  <si>
    <t>SP|C0HLK5|Micrurus_dumerilii</t>
  </si>
  <si>
    <t>Micrurus dumerilii</t>
  </si>
  <si>
    <t>1337871</t>
  </si>
  <si>
    <t>Clarkitoxin-I-Mdum</t>
  </si>
  <si>
    <t>C0HLK5</t>
  </si>
  <si>
    <t>3SX1_MICDM</t>
  </si>
  <si>
    <t>RICDDSSIPFLRTPQLCPKGQDVCYKKTPIVKKFKWLQKKGCASSCPKDGFIKIFKIECCTKDNCI</t>
  </si>
  <si>
    <t>0894</t>
  </si>
  <si>
    <t>SP|P86420|Micrurus_frontalis</t>
  </si>
  <si>
    <t>Micrurus frontalis</t>
  </si>
  <si>
    <t>129461</t>
  </si>
  <si>
    <t>Frontoxin I</t>
  </si>
  <si>
    <t>Frontoxin</t>
  </si>
  <si>
    <t>P86420</t>
  </si>
  <si>
    <t>3S11_MICFR</t>
  </si>
  <si>
    <t>MICYNHQSSEPPTTKTCSEGQCYKKSWSDHRGTIIERGCACPNVKPGVKIICCRSC</t>
  </si>
  <si>
    <t>0895</t>
  </si>
  <si>
    <t>SP|P86421|Micrurus_frontalis</t>
  </si>
  <si>
    <t>Frontoxin II</t>
  </si>
  <si>
    <t>P86421</t>
  </si>
  <si>
    <t>3SX2_MICFR</t>
  </si>
  <si>
    <t>LICYVSKDGETATCPPGQKCEKYAVSASHTGHWFYMYDCTSTCHIGPYNVCCSTDLCNR</t>
  </si>
  <si>
    <t>0896</t>
  </si>
  <si>
    <t>SP|P86422|Micrurus_frontalis</t>
  </si>
  <si>
    <t>Frontoxin III</t>
  </si>
  <si>
    <t>P86422</t>
  </si>
  <si>
    <t>3S13_MICFR</t>
  </si>
  <si>
    <t>LTCFNDFSPTAHTVEDCQRGITTCYMKTWRVHRETVIERGCGCPKVKPGIRLKCCTGNTCNY</t>
  </si>
  <si>
    <t>0892</t>
  </si>
  <si>
    <t>SP|P86423|Micrurus_frontalis</t>
  </si>
  <si>
    <t>Frontoxin IV</t>
  </si>
  <si>
    <t>P86423</t>
  </si>
  <si>
    <t>3NX4_MICFR</t>
  </si>
  <si>
    <t>MTCKTCPFETCANSEYCPAGNDICYQKKWNDHREEMIERGCVANCPQMESHHTSLLCCRRDNCN</t>
  </si>
  <si>
    <t>0893</t>
  </si>
  <si>
    <t>SP|P86424|Micrurus_frontalis</t>
  </si>
  <si>
    <t>Frontoxin V</t>
  </si>
  <si>
    <t>P86424</t>
  </si>
  <si>
    <t>3NX5_MICFR</t>
  </si>
  <si>
    <t>LTCNTCAFKTCANSETCAAGKNICYQRKWNEHHGERIERKCVANCPELGSHDTSLLCCRIPDCN</t>
  </si>
  <si>
    <t>0900</t>
  </si>
  <si>
    <t>TR|A0A0F7YZP6|Micrurus_fulvius</t>
  </si>
  <si>
    <t>Micrurus fulvius</t>
  </si>
  <si>
    <t>8637</t>
  </si>
  <si>
    <t>A0A0F7YZP6</t>
  </si>
  <si>
    <t>A0A0F7YZP6_MICFL</t>
  </si>
  <si>
    <t>MKTLLLTLVVVTIVCLDLGNSLKCYSSRTETMTCPEGEDKCEKYAVGLMHGSFFFIYTCTSKCHEGAYNVCCSTDLCNKSSKSG</t>
  </si>
  <si>
    <t>LKCYSSRTETMTCPEGEDKCEKYAVGLMHGSFFFIYTCTSKCHEGAYNVCCSTDLCNKSSKSG</t>
  </si>
  <si>
    <t>0901</t>
  </si>
  <si>
    <t>TR|A0A0F7Z039|Micrurus_fulvius</t>
  </si>
  <si>
    <t>A0A0F7Z039</t>
  </si>
  <si>
    <t>A0A0F7Z039_MICFL</t>
  </si>
  <si>
    <t>GDBF01000020</t>
  </si>
  <si>
    <t>MKTLLLTLVVVTIVCLDLGNSLKCYSSRTETMTCPEGEDKCEKYAVGLMHGSFFFIYTCASKCHEGAYNVCCSTDLCNKSSTSG</t>
  </si>
  <si>
    <t>LKCYSSRTETMTCPEGEDKCEKYAVGLMHGSFFFIYTCASKCHEGAYNVCCSTDLCNKSSTSG</t>
  </si>
  <si>
    <t>0902</t>
  </si>
  <si>
    <t>TR|A0A0F7Z3S7|Micrurus_fulvius</t>
  </si>
  <si>
    <t>A0A0F7Z3S7</t>
  </si>
  <si>
    <t>A0A0F7Z3S7_MICFL</t>
  </si>
  <si>
    <t>MKTLLLTLVVVTIVCLDLGNTANTLMCDNSNVQSIRTPKRCLKNQKLCYKITFFTPGYGWTQKKGCIHRCPESTPDKKVQCCATNNCI</t>
  </si>
  <si>
    <t>ANTLMCDNSNVQSIRTPKRCLKNQKLCYKITFFTPGYGWTQKKGCIHRCPESTPDKKVQCCATNNCI</t>
  </si>
  <si>
    <t>0903</t>
  </si>
  <si>
    <t>TR|U3EPI1|Micrurus_fulvius</t>
  </si>
  <si>
    <t>U3EPI1</t>
  </si>
  <si>
    <t>U3EPI1_MICFL</t>
  </si>
  <si>
    <t>MKTLLLTLVVVTIVCLDLGYTRKCYKGKGTRKSVTCPKGEKVCYTIFLVGPSYPEKVLKWGCAASCPKVGLGARITCCSTDNCNSHR</t>
  </si>
  <si>
    <t>RKCYKGKGTRKSVTCPKGEKVCYTIFLVGPSYPEKVLKWGCAASCPKVGLGARITCCSTDNCNSHR</t>
  </si>
  <si>
    <t>0898</t>
  </si>
  <si>
    <t>SP|U3EPL2|Micrurus_fulvius</t>
  </si>
  <si>
    <t>Three-finger toxin 3b</t>
  </si>
  <si>
    <t>U3EPL2</t>
  </si>
  <si>
    <t>3SXB_MICFL</t>
  </si>
  <si>
    <t>MKTLLLTLVVVTIVCLDLGNSLKCYSSRTETMTCPEGEDKCEKYAAGLMHGSFFFIYTCTSKCHEGAYNVCCSTDLCNKSSTSG</t>
  </si>
  <si>
    <t>LKCYSSRTETMTCPEGEDKCEKYAAGLMHGSFFFIYTCTSKCHEGAYNVCCSTDLCNKSSTSG</t>
  </si>
  <si>
    <t>0904</t>
  </si>
  <si>
    <t>TR|U3EPL9|Micrurus_fulvius</t>
  </si>
  <si>
    <t>U3EPL9</t>
  </si>
  <si>
    <t>U3EPL9_MICFL</t>
  </si>
  <si>
    <t>MKTLLLTLVVVTIVCLDLGHTRQCYVGYDVSKFVTCPEGENHCYTNVIGLRRSHVISRGCASSCSPFYRTCCATDKCND</t>
  </si>
  <si>
    <t>RQCYVGYDVSKFVTCPEGENHCYTNVIGLRRSHVISRGCASSCSPFYRTCCATDKCND</t>
  </si>
  <si>
    <t>0905</t>
  </si>
  <si>
    <t>TR|U3EPM4|Micrurus_fulvius</t>
  </si>
  <si>
    <t>U3EPM4</t>
  </si>
  <si>
    <t>U3EPM4_MICFL</t>
  </si>
  <si>
    <t>MKTLLLTLVVVTIVCLDLGNTANTLMCDNSNVPSIRTPKRCLKNQKLCYKITFFTPGYGWTQIKGCIHRCPESTPDKKVQCCATNNCI</t>
  </si>
  <si>
    <t>ANTLMCDNSNVPSIRTPKRCLKNQKLCYKITFFTPGYGWTQIKGCIHRCPESTPDKKVQCCATNNCI</t>
  </si>
  <si>
    <t>0906</t>
  </si>
  <si>
    <t>TR|U3EPM9|Micrurus_fulvius</t>
  </si>
  <si>
    <t>U3EPM9</t>
  </si>
  <si>
    <t>U3EPM9_MICFL</t>
  </si>
  <si>
    <t>JAS05071</t>
  </si>
  <si>
    <t>MKTLLLTLVVVTIVCLDLGYTKTCYKYDTLFGKTTETCADGQNICFKRWHMLVPGRYHVSRGCAATCPKAQNHDSVECCAKENCNA</t>
  </si>
  <si>
    <t>KTCYKYDTLFGKTTETCADGQNICFKRWHMLVPGRYHVSRGCAATCPKAQNHDSVECCAKENCNA</t>
  </si>
  <si>
    <t>0907</t>
  </si>
  <si>
    <t>TR|U3F5B5|Micrurus_fulvius</t>
  </si>
  <si>
    <t>U3F5B5</t>
  </si>
  <si>
    <t>U3F5B5_MICFL</t>
  </si>
  <si>
    <t>MKALLLTLVVVTIVCLDLGYTRKCYEGKGTRKSVTCPKGEKVCYTTFLVGPSQPEKILKWGCAASCPKVGLGARITCCSTDNCNSHS</t>
  </si>
  <si>
    <t>RKCYEGKGTRKSVTCPKGEKVCYTTFLVGPSQPEKILKWGCAASCPKVGLGARITCCSTDNCNSHS</t>
  </si>
  <si>
    <t>0908</t>
  </si>
  <si>
    <t>TR|U3F5D3|Micrurus_fulvius</t>
  </si>
  <si>
    <t>U3F5D3</t>
  </si>
  <si>
    <t>U3F5D3_MICFL</t>
  </si>
  <si>
    <t>MKTLLLTLVVVTIVCLDLGNTANTLMCDNSNVPSIRTPKRCLKKQKLCYKITFFTPGYGWNQIKGCIHRCHESNPLKKVQCCATNNCI</t>
  </si>
  <si>
    <t>ANTLMCDNSNVPSIRTPKRCLKKQKLCYKITFFTPGYGWNQIKGCIHRCHESNPLKKVQCCATNNCI</t>
  </si>
  <si>
    <t>0909</t>
  </si>
  <si>
    <t>TR|U3F5E9|Micrurus_fulvius</t>
  </si>
  <si>
    <t>U3F5E9</t>
  </si>
  <si>
    <t>U3F5E9_MICFL</t>
  </si>
  <si>
    <t>ITCYKRHASDSQTTTCLSGICYKKITRGRYQPEMGCGCPESRRGVKVDCCMSDKCNA</t>
  </si>
  <si>
    <t>0910</t>
  </si>
  <si>
    <t>TR|U3FAC0|Micrurus_fulvius</t>
  </si>
  <si>
    <t>U3FAC0</t>
  </si>
  <si>
    <t>U3FAC0_MICFL</t>
  </si>
  <si>
    <t>MKTLLLTLVVVTIVCLDLGYTRKCYEGKGTRKSVTCPKGEKVCYTTFLVGPSQPEKILKWGCAASCPKVGLGARISCCSRDKCNSHR</t>
  </si>
  <si>
    <t>RKCYEGKGTRKSVTCPKGEKVCYTTFLVGPSQPEKILKWGCAASCPKVGLGARISCCSRDKCNSHR</t>
  </si>
  <si>
    <t>0899</t>
  </si>
  <si>
    <t>SP|U3FAE1|Micrurus_fulvius</t>
  </si>
  <si>
    <t>Fulditoxin</t>
  </si>
  <si>
    <t>U3FAE1</t>
  </si>
  <si>
    <t>3SXA_MICFL</t>
  </si>
  <si>
    <t>MKTLLLTLVVVTIVCLDLGNSLKCYSSRTETMTCPEGEDKCEKYAVGLMHGSFFFIYTCTSKCHEGAYNVCCSTDLCNKSSTSG</t>
  </si>
  <si>
    <t>LKCYSSRTETMTCPEGEDKCEKYAVGLMHGSFFFIYTCTSKCHEGAYNVCCSTDLCNKSSTSG</t>
  </si>
  <si>
    <t>0911</t>
  </si>
  <si>
    <t>TR|U3FAE7|Micrurus_fulvius</t>
  </si>
  <si>
    <t>U3FAE7</t>
  </si>
  <si>
    <t>U3FAE7_MICFL</t>
  </si>
  <si>
    <t>MKTLLLTLVVVTIVCLDLGNTANTLMCDNSNVPSIRTPKRCLKNQKLCYKITFFTPGYGWTQKKGCIHRCPESTPDKKVQCCATNNCI</t>
  </si>
  <si>
    <t>ANTLMCDNSNVPSIRTPKRCLKNQKLCYKITFFTPGYGWTQKKGCIHRCPESTPDKKVQCCATNNCI</t>
  </si>
  <si>
    <t>0912</t>
  </si>
  <si>
    <t>TR|U3FAF0|Micrurus_fulvius</t>
  </si>
  <si>
    <t>U3FAF0</t>
  </si>
  <si>
    <t>U3FAF0_MICFL</t>
  </si>
  <si>
    <t>MKTLLLTLVVVTIVCLDLGNTANTLMCDNSNVPSIRTPKRCLKNQKLCYKITFFTTGYGWTQKKGCIHRCHESKPDKKVQCCAKKNCR</t>
  </si>
  <si>
    <t>ANTLMCDNSNVPSIRTPKRCLKNQKLCYKITFFTTGYGWTQKKGCIHRCHESKPDKKVQCCAKKNCR</t>
  </si>
  <si>
    <t>0913</t>
  </si>
  <si>
    <t>TR|U3FVG5|Micrurus_fulvius</t>
  </si>
  <si>
    <t>U3FVG5</t>
  </si>
  <si>
    <t>U3FVG5_MICFL</t>
  </si>
  <si>
    <t>GAEP01002000</t>
  </si>
  <si>
    <t>MKALLLTLVVVTIVCLDLGYTRKCYEGKGTRKSVTCPKGEKVCYTTFLVGPSQPEKILKWGCAASCPKVGLGARITCCSTDHCKSHN</t>
  </si>
  <si>
    <t>RKCYEGKGTRKSVTCPKGEKVCYTTFLVGPSQPEKILKWGCAASCPKVGLGARITCCSTDHCKSHN</t>
  </si>
  <si>
    <t>0914</t>
  </si>
  <si>
    <t>TR|U3FVG7|Micrurus_fulvius</t>
  </si>
  <si>
    <t>U3FVG7</t>
  </si>
  <si>
    <t>U3FVG7_MICFL</t>
  </si>
  <si>
    <t>MKTLLLTLVVVTIVCLDLGYTRKCYEGKGTRKSVTCPKGEKVCYTTFLVGPSQPEKILKWGCAASCPKVGLGARITCCSTDNCNSHR</t>
  </si>
  <si>
    <t>RKCYEGKGTRKSVTCPKGEKVCYTTFLVGPSQPEKILKWGCAASCPKVGLGARITCCSTDNCNSHR</t>
  </si>
  <si>
    <t>0897</t>
  </si>
  <si>
    <t>TR|U3FVH6|Micrurus_fulvius</t>
  </si>
  <si>
    <t>U3FVH6</t>
  </si>
  <si>
    <t>U3FVH6_MICFL</t>
  </si>
  <si>
    <t>GDBF01000009</t>
  </si>
  <si>
    <t>MKALLFALFLVAFLFMDPVKSMECYRCGVSGCHLKITCAADEKFCYKWYNKISSVRTYGCAETCTEENSWTAWVRCCTTNLCNT</t>
  </si>
  <si>
    <t>MECYRCGVSGCHLKITCAADEKFCYKWYNKISSVRTYGCAETCTEENSWTAWVRCCTTNLCNT</t>
  </si>
  <si>
    <t>0915</t>
  </si>
  <si>
    <t>TR|U3FVH8|Micrurus_fulvius</t>
  </si>
  <si>
    <t>U3FVH8</t>
  </si>
  <si>
    <t>U3FVH8_MICFL</t>
  </si>
  <si>
    <t>MNTLLLTLLVVTIVCLDFGYTTKCLTKFSPGLQTSQTCPAGQKICFKKWKKGKKVSRGCAVTCPKPKKHETIQCCTENNCNR</t>
  </si>
  <si>
    <t>TKCLTKFSPGLQTSQTCPAGQKICFKKWKKGKKVSRGCAVTCPKPKKHETIQCCTENNCNR</t>
  </si>
  <si>
    <t>0916</t>
  </si>
  <si>
    <t>TR|U3FVI0|Micrurus_fulvius</t>
  </si>
  <si>
    <t>U3FVI0</t>
  </si>
  <si>
    <t>U3FVI0_MICFL</t>
  </si>
  <si>
    <t>MKTLLLTLVVVTIVCLDLGHTRQCYVGYDVSKFVTCPEGENHCYTNVIGLRRSHVISRGCASSCSPFYRTCCATHKCNA</t>
  </si>
  <si>
    <t>RQCYVGYDVSKFVTCPEGENHCYTNVIGLRRSHVISRGCASSCSPFYRTCCATHKCNA</t>
  </si>
  <si>
    <t>0917</t>
  </si>
  <si>
    <t>TR|U3FVI5|Micrurus_fulvius</t>
  </si>
  <si>
    <t>U3FVI5</t>
  </si>
  <si>
    <t>U3FVI5_MICFL</t>
  </si>
  <si>
    <t>MKTLLLTLVVVTIVCLDLGHTRQCYVGYDVSKFVTCPEGETYCYTTAITARPTHVIIRGCISSCAWYYIKCCATDKCND</t>
  </si>
  <si>
    <t>RQCYVGYDVSKFVTCPEGETYCYTTAITARPTHVIIRGCISSCAWYYIKCCATDKCND</t>
  </si>
  <si>
    <t>0918</t>
  </si>
  <si>
    <t>TR|U3FYQ0|Micrurus_fulvius</t>
  </si>
  <si>
    <t>U3FYQ0</t>
  </si>
  <si>
    <t>U3FYQ0_MICFL</t>
  </si>
  <si>
    <t>MLLTLVVVTIVCLDLGYTRKCYKGKGTRKSVTCPKGEKVCYTIFLVGPSYPEKVLKWGCAASCPKVGLGARISCCSRDKCNSHR</t>
  </si>
  <si>
    <t>RKCYKGKGTRKSVTCPKGEKVCYTIFLVGPSYPEKVLKWGCAASCPKVGLGARISCCSRDKCNSHR</t>
  </si>
  <si>
    <t>0919</t>
  </si>
  <si>
    <t>TR|U3FYQ5|Micrurus_fulvius</t>
  </si>
  <si>
    <t>U3FYQ5</t>
  </si>
  <si>
    <t>U3FYQ5_MICFL</t>
  </si>
  <si>
    <t>MKALLLTLVVVTIVCLDLGHTLQCYVGRDGFNFVTCPEGETYCYTTAITARPTHVIIRGCISSCAWYYIKCCATDKCND</t>
  </si>
  <si>
    <t>LQCYVGRDGFNFVTCPEGETYCYTTAITARPTHVIIRGCISSCAWYYIKCCATDKCND</t>
  </si>
  <si>
    <t>0920</t>
  </si>
  <si>
    <t>TR|U3FYQ7|Micrurus_fulvius</t>
  </si>
  <si>
    <t>U3FYQ7</t>
  </si>
  <si>
    <t>U3FYQ7_MICFL</t>
  </si>
  <si>
    <t>MKTLLLTLVVVTIVCLDLGHTRQCYVGYDVSKFVTCPEGENHCYTNVIGLRRSHVISRGCASSCSTFYRKCCATDKCND</t>
  </si>
  <si>
    <t>RQCYVGYDVSKFVTCPEGENHCYTNVIGLRRSHVISRGCASSCSTFYRKCCATDKCND</t>
  </si>
  <si>
    <t>0921</t>
  </si>
  <si>
    <t>TR|U3FYQ9|Micrurus_fulvius</t>
  </si>
  <si>
    <t>U3FYQ9</t>
  </si>
  <si>
    <t>U3FYQ9_MICFL</t>
  </si>
  <si>
    <t>LICLTHKSAVFETTETCLPGLHKVCYKRWYMGTSGDAGCAVTCPRKLPLEIVVCCATDKCNR</t>
  </si>
  <si>
    <t>0922</t>
  </si>
  <si>
    <t>TR|U3FYR0|Micrurus_fulvius</t>
  </si>
  <si>
    <t>U3FYR0</t>
  </si>
  <si>
    <t>U3FYR0_MICFL</t>
  </si>
  <si>
    <t>GAEP01001951</t>
  </si>
  <si>
    <t>MKALLLTLVVVTIVCLDLGHTLQCYVGRDGFNFVTCPEGENHCYTNVIGLRRSHVISRGCASSCSPFYRTCCATDKCND</t>
  </si>
  <si>
    <t>LQCYVGRDGFNFVTCPEGENHCYTNVIGLRRSHVISRGCASSCSPFYRTCCATDKCND</t>
  </si>
  <si>
    <t>0925</t>
  </si>
  <si>
    <t>TR|A0A0G3YLL2|Micrurus_laticollaris</t>
  </si>
  <si>
    <t>Micrurus laticollaris</t>
  </si>
  <si>
    <t>1240351</t>
  </si>
  <si>
    <t>A0A0G3YLL2</t>
  </si>
  <si>
    <t>A0A0G3YLL2_MICLL</t>
  </si>
  <si>
    <t>AKM28629</t>
  </si>
  <si>
    <t>MKTLLLTLVVVTIVCLDFGYTIICYKKEGSDPFTTTCLSGICYKKITHGRFNPEMGCGCPESRRGVQVSCCMIDKCNG</t>
  </si>
  <si>
    <t>IICYKKEGSDPFTTTCLSGICYKKITHGRFNPEMGCGCPESRRGVQVSCCMIDKCNG</t>
  </si>
  <si>
    <t>0926</t>
  </si>
  <si>
    <t>TR|A0A0H4BFP9|Micrurus_laticollaris</t>
  </si>
  <si>
    <t>A0A0H4BFP9</t>
  </si>
  <si>
    <t>A0A0H4BFP9_MICLL</t>
  </si>
  <si>
    <t>MKTLLLTLVVVTIVCLDLGNSLVCYVSGAWQKTCPEGQNKCEKYAVGTMHGSWKYLRGCASTCHEGPYNVCCSTDLCNE</t>
  </si>
  <si>
    <t>LVCYVSGAWQKTCPEGQNKCEKYAVGTMHGSWKYLRGCASTCHEGPYNVCCSTDLCNE</t>
  </si>
  <si>
    <t>0927</t>
  </si>
  <si>
    <t>TR|A0A0H4BJD1|Micrurus_laticollaris</t>
  </si>
  <si>
    <t>A0A0H4BJD1</t>
  </si>
  <si>
    <t>A0A0H4BJD1_MICLL</t>
  </si>
  <si>
    <t>KP670454</t>
  </si>
  <si>
    <t>MKTLLLTLVVVTIMCLDLGYTRKCYEGEGTRKSVTCPEGENVCYTIFLAEFNPREKVLKWGCAASCPKVGLGVRITCCSTDNCNSHR</t>
  </si>
  <si>
    <t>RKCYEGEGTRKSVTCPEGENVCYTIFLAEFNPREKVLKWGCAASCPKVGLGVRITCCSTDNCNSHR</t>
  </si>
  <si>
    <t>0928</t>
  </si>
  <si>
    <t>TR|A0A0H4BKI7|Micrurus_laticollaris</t>
  </si>
  <si>
    <t>A0A0H4BKI7</t>
  </si>
  <si>
    <t>A0A0H4BKI7_MICLL</t>
  </si>
  <si>
    <t>KP670451</t>
  </si>
  <si>
    <t>MKTLLLTLVVVTIVCLDLGNSLICYSSKSDTMTCPEGQNKCEKYAVPLMQGRWFYSYECTSACHRGPYNVCCSTDLCNK</t>
  </si>
  <si>
    <t>LICYSSKSDTMTCPEGQNKCEKYAVPLMQGRWFYSYECTSACHRGPYNVCCSTDLCNK</t>
  </si>
  <si>
    <t>0929</t>
  </si>
  <si>
    <t>TR|A0A0H4BLY9|Micrurus_laticollaris</t>
  </si>
  <si>
    <t>A0A0H4BLY9</t>
  </si>
  <si>
    <t>A0A0H4BLY9_MICLL</t>
  </si>
  <si>
    <t>KP670453</t>
  </si>
  <si>
    <t>MKTLLLTLVVVTIVCLDLGYTRKCYKGKKTRKSVTCPEGENVCYTIFLVGASRPEKVLEWGCAASCPKVKLGVRITCCSTDNCNSHR</t>
  </si>
  <si>
    <t>RKCYKGKKTRKSVTCPEGENVCYTIFLVGASRPEKVLEWGCAASCPKVKLGVRITCCSTDNCNSHR</t>
  </si>
  <si>
    <t>0923</t>
  </si>
  <si>
    <t>SP|K9MCH1|Micrurus_laticollaris</t>
  </si>
  <si>
    <t>Three-finger toxin A1</t>
  </si>
  <si>
    <t>K9MCH1</t>
  </si>
  <si>
    <t>3S11_MICLL</t>
  </si>
  <si>
    <t>MKTLLLTLVVVTIVCLDFGHTRICYNQQSSQPPTTKTCSEGQCYKKTWRDHRGTIIERGCACPNVKPGIQISCCTSDKCNG</t>
  </si>
  <si>
    <t>RICYNQQSSQPPTTKTCSEGQCYKKTWRDHRGTIIERGCACPNVKPGIQISCCTSDKCNG</t>
  </si>
  <si>
    <t>0924</t>
  </si>
  <si>
    <t>SP|K9MCX0|Micrurus_laticollaris</t>
  </si>
  <si>
    <t>Three-finger toxin A2</t>
  </si>
  <si>
    <t>K9MCX0</t>
  </si>
  <si>
    <t>3SX2_MICLL</t>
  </si>
  <si>
    <t>JQ247016</t>
  </si>
  <si>
    <t>MKTLLLTLVVVTIVCLDLGNSLVCYVSGAWQKTCPEGQNKCEKYAVGTMHGSWIYLRGCASTCHEGPYNVCCSTDLCNK</t>
  </si>
  <si>
    <t>LVCYVSGAWQKTCPEGQNKCEKYAVGTMHGSWIYLRGCASTCHEGPYNVCCSTDLCNK</t>
  </si>
  <si>
    <t>0930</t>
  </si>
  <si>
    <t>NCBI|MICLE_IACI01040496.1_87_287|Micrurus_lemniscatus_carvalhoi</t>
  </si>
  <si>
    <t>Basal non-standard</t>
  </si>
  <si>
    <t>Micrurus lemniscatus carvalhoi</t>
  </si>
  <si>
    <t>129465</t>
  </si>
  <si>
    <t>IACI01040496</t>
  </si>
  <si>
    <t>VNSLECYTCGKSPCTMKTCLKEEKFCYLKVYPGGSNWKGGCTQECPKDTMGMVIICHNTDIRGIYSE</t>
  </si>
  <si>
    <t>0932</t>
  </si>
  <si>
    <t>NCBI|MICLE_IACI01006908.1_C324_85|Micrurus_lemniscatus_carvalhoi</t>
  </si>
  <si>
    <t>IACI01006908</t>
  </si>
  <si>
    <t>LICYISREGAKMTCPPGMKLCEKRIVRNTHGNVVISQGCTFTCLRAPYNVCCSTDLCNK</t>
  </si>
  <si>
    <t>0933</t>
  </si>
  <si>
    <t>NCBI|MICLE_IACI01031826.1_C308_96|Micrurus_lemniscatus_carvalhoi</t>
  </si>
  <si>
    <t>IACI01031826</t>
  </si>
  <si>
    <t>VVVTIVCLDLGYTLECYVGSDGFESVTCPEGKNVCYIQVYDILNSRELARGCATICYRSHHKCCKTDLCND</t>
  </si>
  <si>
    <t>0935</t>
  </si>
  <si>
    <t>NCBI|MICLE_IACI01044558.1_65_268|Micrurus_lemniscatus_carvalhoi</t>
  </si>
  <si>
    <t>IACI01044558</t>
  </si>
  <si>
    <t>IVCLDLGNSLICYVSMEGAKMTCPEGKNLCEKYAVSYFHTGAWTYLRRCTSTCHEGPYDVCCSTDLCN</t>
  </si>
  <si>
    <t>0937</t>
  </si>
  <si>
    <t>NCBI|MICLE_IACI01044606.1_1_216|Micrurus_lemniscatus_carvalhoi</t>
  </si>
  <si>
    <t>IACI01044606</t>
  </si>
  <si>
    <t>TLVVVTMVCLDLGYTLECYVGRKLFSLKTCPEGENKCFSMGITVRPRYLVIKGCTSSCSPSAGCCSTDRCN</t>
  </si>
  <si>
    <t>0931</t>
  </si>
  <si>
    <t>NCBI|MICLE_IACI01115070.1_C396_142|Micrurus_lemniscatus_carvalhoi</t>
  </si>
  <si>
    <t>IACI01115070</t>
  </si>
  <si>
    <t>LTCHTCPYNTCANSETCPAGKNICYQKKWEEHQGERIERSCVANCPEFESSHSSLLCCTTANCN</t>
  </si>
  <si>
    <t>0939</t>
  </si>
  <si>
    <t>NCBI|MICLE_IACI01104478.1_C425_174|Micrurus_lemniscatus_carvalhoi</t>
  </si>
  <si>
    <t>IACI01104478</t>
  </si>
  <si>
    <t>RQCYEGKGTRKSVTCPEGENVCYTLFLVGPSYPAKVLKWGCAASCPKVGLGARISCCTTDKCNSHR</t>
  </si>
  <si>
    <t>0938</t>
  </si>
  <si>
    <t>NCBI|MICLE_IACI01080067.1_C243_43|Micrurus_lemniscatus_carvalhoi</t>
  </si>
  <si>
    <t>IACI01080067</t>
  </si>
  <si>
    <t>DFGHTLLCFNDHGYIGKTTETCEDGITICYQQSWRDFRGDRIERGCGCPDEKKGIELKCCNCDKCNG</t>
  </si>
  <si>
    <t>0936</t>
  </si>
  <si>
    <t>NCBI|MICLE_IACI01044597.1_3_212|Micrurus_lemniscatus_carvalhoi</t>
  </si>
  <si>
    <t>IACI01044597</t>
  </si>
  <si>
    <t>IVCLDFGYTRKCLTKYSPGRETSQTCPVGQNICFKKWKKGEKKSRGCAVTCPKPKKDETIQCCIENNCNR</t>
  </si>
  <si>
    <t>0934</t>
  </si>
  <si>
    <t>NCBI|MICLE_IACI01044503.1_1_195|Micrurus_lemniscatus_carvalhoi</t>
  </si>
  <si>
    <t>IACI01044503</t>
  </si>
  <si>
    <t>VCLDFGHTITCILKMEWDPFAKTCLSGICYKKITRGSSRPEMGCGCPQSGRGVKVDCCMRDKCNG</t>
  </si>
  <si>
    <t>0960</t>
  </si>
  <si>
    <t>NCBI|MICLE_IACK01196011.1_C295_38|Micrurus_lemniscatus_lemniscatus</t>
  </si>
  <si>
    <t>Micrurus 8-cysteine in plesiotypic</t>
  </si>
  <si>
    <t>Micrurus lemniscatus lemniscatus</t>
  </si>
  <si>
    <t>129467</t>
  </si>
  <si>
    <t>IACK01196011</t>
  </si>
  <si>
    <t>LICHSGTGVLSFGHEQCPDGQKLCYEKWNKTDILKLKVVKGCAATCPAVGPNEKVKCCTYDNCNR</t>
  </si>
  <si>
    <t>0964</t>
  </si>
  <si>
    <t>NCBI|MICLE_IACK01242085.1_46_240|Micrurus_lemniscatus_lemniscatus</t>
  </si>
  <si>
    <t>IACK01242085</t>
  </si>
  <si>
    <t>MVCLDLGYTLECYNGKIDYKPVTCPEGKNKCVTVVLRNLPFAIRGCMSFCPWKHSKCCETDLCNK</t>
  </si>
  <si>
    <t>0961</t>
  </si>
  <si>
    <t>NCBI|MICLE_IACK01227912.1_2_244|Micrurus_lemniscatus_lemniscatus</t>
  </si>
  <si>
    <t>IACK01227912</t>
  </si>
  <si>
    <t>RKCYNTWSELVTCPEGMNFCESYTVPRTHGHRIFRKECTYNCGSLPNYQNYKCCSTDLCN</t>
  </si>
  <si>
    <t>0959</t>
  </si>
  <si>
    <t>NCBI|MICLE_IACK01193830.1_C315_121|Micrurus_lemniscatus_lemniscatus</t>
  </si>
  <si>
    <t>IACK01193830</t>
  </si>
  <si>
    <t>IVCLDFGYTITCIVEGDSVPTTCTSVICYTKHSGKMFGKTERGCGCPLGRPNLYRLSCCGTERCN</t>
  </si>
  <si>
    <t>0962</t>
  </si>
  <si>
    <t>NCBI|MICLE_IACK01227913.1_2_235|Micrurus_lemniscatus_lemniscatus</t>
  </si>
  <si>
    <t>IACK01227913</t>
  </si>
  <si>
    <t>RKCYNTWSELVTCPEGMNFCESYTVPRTHGRSAIKKRCTYNCGSGLHYKCCSTDLCN</t>
  </si>
  <si>
    <t>0955</t>
  </si>
  <si>
    <t>NCBI|MICLE_IACK01122846.1_2_205|Micrurus_lemniscatus_lemniscatus</t>
  </si>
  <si>
    <t>IACK01122846</t>
  </si>
  <si>
    <t>GYTKTCYKYYTLFGKTTETCPDGQNLCYKRWHMLVPGRYDIARGCAATCPIAENHDVIECCPTDNCNL</t>
  </si>
  <si>
    <t>0956</t>
  </si>
  <si>
    <t>NCBI|MICLE_IACK01125772.1_95_352|Micrurus_lemniscatus_lemniscatus</t>
  </si>
  <si>
    <t>IACK01125772</t>
  </si>
  <si>
    <t>KTCYKYLSYLVQATETCPDGQNLCYKRWHMLVPGRYDIARGCAATCPIAKNHYIVKCCAEDNCNY</t>
  </si>
  <si>
    <t>0958</t>
  </si>
  <si>
    <t>NCBI|MICLE_IACK01179260.1_41_280|Micrurus_lemniscatus_lemniscatus</t>
  </si>
  <si>
    <t>IACK01179260</t>
  </si>
  <si>
    <t>LICYNNNGYKTTETCENGVTTCFEENWQSFYGIRIDRGCGCPKKKYIKLKCCKRDRCNG</t>
  </si>
  <si>
    <t>0954</t>
  </si>
  <si>
    <t>NCBI|MICLE_IACK01116619.1_5_187|Micrurus_lemniscatus_lemniscatus</t>
  </si>
  <si>
    <t>IACK01116619</t>
  </si>
  <si>
    <t>MTCLPHKSVFDMTETCLPGLQNVCYKSWYPGSNPDGGCAVTCPIKLHLQNVECCTTDNCNR</t>
  </si>
  <si>
    <t>0942</t>
  </si>
  <si>
    <t>NCBI|MICLE_IACK01013110.1_53_289|Micrurus_lemniscatus_lemniscatus</t>
  </si>
  <si>
    <t>IACK01013110</t>
  </si>
  <si>
    <t>LKCYVSKTETMTCPEGKKLCEKYAVRFMHGDRYYRWRCTSTCQLRPYNVCCSTDLCNR</t>
  </si>
  <si>
    <t>0943</t>
  </si>
  <si>
    <t>NCBI|MICLE_IACK01022837.1_22_255|Micrurus_lemniscatus_lemniscatus</t>
  </si>
  <si>
    <t>IACK01022837</t>
  </si>
  <si>
    <t>LECYVGSKGFQTETCPEGETLCYSRAIAVRPTYTIERGCISSCPWSYFKCCSTNKCN</t>
  </si>
  <si>
    <t>0944</t>
  </si>
  <si>
    <t>NCBI|MICLE_IACK01022838.1_1_171|Micrurus_lemniscatus_lemniscatus</t>
  </si>
  <si>
    <t>IACK01022838</t>
  </si>
  <si>
    <t>LECYVGSKGFQTETCPEGETLCYSRAIAVRPTYFVEWGCISTCPWSYSKCCSTDLCN</t>
  </si>
  <si>
    <t>0948</t>
  </si>
  <si>
    <t>NCBI|MICLE_IACK01096271.1_C304_71|Micrurus_lemniscatus_lemniscatus</t>
  </si>
  <si>
    <t>IACK01096271</t>
  </si>
  <si>
    <t>LKCYVSYKVEVTCPEGMKFCERKVIPLTHGRSRYAQHCSYSCSSGLRHVCCSTDLCN</t>
  </si>
  <si>
    <t>0949</t>
  </si>
  <si>
    <t>NCBI|MICLE_IACK01096289.1_C230_3|Micrurus_lemniscatus_lemniscatus</t>
  </si>
  <si>
    <t>IACK01096289</t>
  </si>
  <si>
    <t>RKCYVGTRDYKPVTCPAGENICYTIAHVARPSYFVERGCISSCPWFYSCCETDLC</t>
  </si>
  <si>
    <t>0963</t>
  </si>
  <si>
    <t>NCBI|MICLE_IACK01242084.1_46_240|Micrurus_lemniscatus_lemniscatus</t>
  </si>
  <si>
    <t>IACK01242084</t>
  </si>
  <si>
    <t>LECYNGKIDYKPVTCPEGKNKCYTIRIGFRPRPLVIKGCTSSCSPSAGCCSTDRCN</t>
  </si>
  <si>
    <t>0940</t>
  </si>
  <si>
    <t>NCBI|MICLE_IACK01123615.1_32_220|Micrurus_lemniscatus_lemniscatus</t>
  </si>
  <si>
    <t>IACK01123615</t>
  </si>
  <si>
    <t>MECYRCSISGCHLKTTCSADEKFCYKRFYKITFIRTYGCAKTCTEENSWTSSLYCCTTNFCNT</t>
  </si>
  <si>
    <t>0941</t>
  </si>
  <si>
    <t>NCBI|MICLE_IACK01184724.1_C364_110|Micrurus_lemniscatus_lemniscatus</t>
  </si>
  <si>
    <t>IACK01184724</t>
  </si>
  <si>
    <t>LTCKTCPFNTCADSETCPVGKNICYQRKWNENNGKKIERGCVANCPELGSHDTSLLCCRRDDCN</t>
  </si>
  <si>
    <t>0945</t>
  </si>
  <si>
    <t>NCBI|MICLE_IACK01034485.1_24_263|Micrurus_lemniscatus_lemniscatus</t>
  </si>
  <si>
    <t>IACK01034485</t>
  </si>
  <si>
    <t>LICYSQMYNEIIKTCENGETTCYSKTWRDHRGTIIEKGCGCPNVKPGIQIKCCKTDRCN</t>
  </si>
  <si>
    <t>0946</t>
  </si>
  <si>
    <t>NCBI|MICLE_IACK01096229.1_C271_65|Micrurus_lemniscatus_lemniscatus</t>
  </si>
  <si>
    <t>IACK01096229</t>
  </si>
  <si>
    <t>CLDFGHTMICYNHQSYTLHTIERCQNGVTDCYKKTWKDHRGTIIERGCGCPDEKKGIELKCCKTDRCNG</t>
  </si>
  <si>
    <t>0947</t>
  </si>
  <si>
    <t>NCBI|MICLE_IACK01096260.1_C330_127|Micrurus_lemniscatus_lemniscatus</t>
  </si>
  <si>
    <t>IACK01096260</t>
  </si>
  <si>
    <t>CLDFGHTMICYNHQSYTLHTIERCQNGVTDCYKKTWKDHRGTIIERGCGCPVVKPDIKINCCPRDKCN</t>
  </si>
  <si>
    <t>0950</t>
  </si>
  <si>
    <t>NCBI|MICLE_IACK01096291.1_C277_65|Micrurus_lemniscatus_lemniscatus</t>
  </si>
  <si>
    <t>IACK01096291</t>
  </si>
  <si>
    <t>VTIVCLDFGHTRICYNHQSSQPPTTKTCSEGLCYRKSWRDHRGIIIERGCGCPDEKKGIELKCCKTDRCNG</t>
  </si>
  <si>
    <t>0951</t>
  </si>
  <si>
    <t>NCBI|MICLE_IACK01096292.1_C304_92|Micrurus_lemniscatus_lemniscatus</t>
  </si>
  <si>
    <t>IACK01096292</t>
  </si>
  <si>
    <t>VTIVCLDFGHTRICYNHQSSQPPTTKTCSEGLCYRKSWRDHRGIIIERGCGCPKVKLGIQINCCKTEKCNG</t>
  </si>
  <si>
    <t>0952</t>
  </si>
  <si>
    <t>NCBI|MICLE_IACK01096298.1_C319_71|Micrurus_lemniscatus_lemniscatus</t>
  </si>
  <si>
    <t>IACK01096298</t>
  </si>
  <si>
    <t>LLCFNDHGYIGKTTECCQNGLTTCFQQSWRDIRGDRIERGCGCPDEKKGIELKCCKTDRCNG</t>
  </si>
  <si>
    <t>0953</t>
  </si>
  <si>
    <t>NCBI|MICLE_IACK01096299.1_C319_71|Micrurus_lemniscatus_lemniscatus</t>
  </si>
  <si>
    <t>IACK01096299</t>
  </si>
  <si>
    <t>LLCYTHMSNSAETTECCQNGLTTCFQQSWRDIRGDRIERGCGCPDEKKGIELKCCKTDRCNG</t>
  </si>
  <si>
    <t>0957</t>
  </si>
  <si>
    <t>NCBI|MICLE_IACK01171799.1_C289_41|Micrurus_lemniscatus_lemniscatus</t>
  </si>
  <si>
    <t>IACK01171799</t>
  </si>
  <si>
    <t>LLCYTHMSNSAETTECCQNGKTTCYTKIWSDFRGTVIERGCGCPDKKYGGKINCCATDKCNS</t>
  </si>
  <si>
    <t>0967</t>
  </si>
  <si>
    <t>SP|A0A2P1BSS8|Micrurus_mipartitus</t>
  </si>
  <si>
    <t>Micrurus mipartitus</t>
  </si>
  <si>
    <t>430902</t>
  </si>
  <si>
    <t>Mipartoxin-4</t>
  </si>
  <si>
    <t>Mipartoxin</t>
  </si>
  <si>
    <t>A0A2P1BSS8</t>
  </si>
  <si>
    <t>3SX4_MICMP</t>
  </si>
  <si>
    <t>KY635904</t>
  </si>
  <si>
    <t>MKTLLLTLVVVTIVCLDLGYTRKCHTKNSPGRETSQACPTGQNICFKKWKKGEIISKGCAVTCPKPKKDETFQCCLKNNCNR</t>
  </si>
  <si>
    <t>RKCHTKNSPGRETSQACPTGQNICFKKWKKGEIISKGCAVTCPKPKKDETFQCCLKNNCNR</t>
  </si>
  <si>
    <t>0968</t>
  </si>
  <si>
    <t>SP|A0A2P1BSS9|Micrurus_mipartitus</t>
  </si>
  <si>
    <t>Mipartoxin-2</t>
  </si>
  <si>
    <t>A0A2P1BSS9</t>
  </si>
  <si>
    <t>3SX2_MICMP</t>
  </si>
  <si>
    <t>KY635902</t>
  </si>
  <si>
    <t>MKTLLLTLVVVTIVCLDLGNSLICYVSREGQTQTCPEGMNLCEKYAVSYFHDGRYFFTYECTSTCHRGDRNVCCSTDLCNK</t>
  </si>
  <si>
    <t>LICYVSREGQTQTCPEGMNLCEKYAVSYFHDGRYFFTYECTSTCHRGDRNVCCSTDLCNK</t>
  </si>
  <si>
    <t>0969</t>
  </si>
  <si>
    <t>SP|A0A2P1BST7|Micrurus_mipartitus</t>
  </si>
  <si>
    <t>Mipartoxin-1A</t>
  </si>
  <si>
    <t>A0A2P1BST7</t>
  </si>
  <si>
    <t>3SX1A_MICMP</t>
  </si>
  <si>
    <t>KY635901</t>
  </si>
  <si>
    <t>MKTLLLTLVVVTIVCLDLGNSLKCYVSREGETQTCPEGEKLCEKYAVSYFHDGRWRYRYECTSACHRGPYNVCCSTDLCNK</t>
  </si>
  <si>
    <t>LKCYVSREGETQTCPEGEKLCEKYAVSYFHDGRWRYRYECTSACHRGPYNVCCSTDLCNK</t>
  </si>
  <si>
    <t>0970</t>
  </si>
  <si>
    <t>SP|A0A2P1BSU3|Micrurus_mipartitus</t>
  </si>
  <si>
    <t>Mipartoxin-3</t>
  </si>
  <si>
    <t>A0A2P1BSU3</t>
  </si>
  <si>
    <t>3SX3_MICMP</t>
  </si>
  <si>
    <t>KY635903</t>
  </si>
  <si>
    <t>MKTLLLTLVVVTIVCLDLGNSLKCYDKLKKEVTCPEGMKFCHKDVLPATHGNSVLVMGCTYSCGLGPRNMCCSTDLCNK</t>
  </si>
  <si>
    <t>LKCYDKLKKEVTCPEGMKFCHKDVLPATHGNSVLVMGCTYSCGLGPRNMCCSTDLCNK</t>
  </si>
  <si>
    <t>0971</t>
  </si>
  <si>
    <t>SP|B3EWF8|Micrurus_mipartitus</t>
  </si>
  <si>
    <t>Mipartoxin-1</t>
  </si>
  <si>
    <t>B3EWF8</t>
  </si>
  <si>
    <t>3SX1_MICMP</t>
  </si>
  <si>
    <t>MKTLLLTLVVVTIVCLDLGNSLKCYVSREGKTQTCPEGEKLCEKYAVSYFHDGRWRYRYECTSACHRGPYNVCCSTDLCNK</t>
  </si>
  <si>
    <t>LKCYVSREGKTQTCPEGEKLCEKYAVSYFHDGRWRYRYECTSACHRGPYNVCCSTDLCNK</t>
  </si>
  <si>
    <t>0965</t>
  </si>
  <si>
    <t>SP|C0HJR1|Micrurus_mipartitus</t>
  </si>
  <si>
    <t>Micrurotoxin 1</t>
  </si>
  <si>
    <t>Micrurotoxin</t>
  </si>
  <si>
    <t>C0HJR1</t>
  </si>
  <si>
    <t>3NX1_MICMP</t>
  </si>
  <si>
    <t>GABA(A) receptor (GABAAR)</t>
  </si>
  <si>
    <t>10.0</t>
  </si>
  <si>
    <t>LTCKTCPFTTCPNSESCPGGQSICYQRKWEEHRGERIERRCVANCPAFGSHDTSLLCCTRDNCN</t>
  </si>
  <si>
    <t>0966</t>
  </si>
  <si>
    <t>SP|C0HJR2|Micrurus_mipartitus</t>
  </si>
  <si>
    <t>Micrurotoxin 2</t>
  </si>
  <si>
    <t>C0HJR2</t>
  </si>
  <si>
    <t>3NX2_MICMP</t>
  </si>
  <si>
    <t>LTCKTCPFTTCPNSESCPGGQSICYQRKWEEHHGERIERRCVANCPAFGSHDTSLLCCTRDNCN</t>
  </si>
  <si>
    <t>0972</t>
  </si>
  <si>
    <t>SP|P80548|Micrurus_nigrocinctus</t>
  </si>
  <si>
    <t>Micrurus nigrocinctus</t>
  </si>
  <si>
    <t>8635</t>
  </si>
  <si>
    <t>Three-finger toxin Mnn I</t>
  </si>
  <si>
    <t>P80548</t>
  </si>
  <si>
    <t>3S11_MICNI</t>
  </si>
  <si>
    <t>MICHNQQSSQPPTIKTCSEGQCYKKTWRDHRGTISERGCGCPTVKPGIHISCCASDKCNA</t>
  </si>
  <si>
    <t>0973</t>
  </si>
  <si>
    <t>SP|P0CAR1|Micrurus_pyrrhocryptus</t>
  </si>
  <si>
    <t>Micrurus pyrrhocryptus</t>
  </si>
  <si>
    <t>129468</t>
  </si>
  <si>
    <t>Short neurotoxin D1</t>
  </si>
  <si>
    <t>P0CAR1</t>
  </si>
  <si>
    <t>3S1D1_MICPY</t>
  </si>
  <si>
    <t>MICYNQQSSQPPTTKTCSEGQCYKKTWSDHRGTISERGCACPNVKPGVKISCCSSDKCNG</t>
  </si>
  <si>
    <t>0987</t>
  </si>
  <si>
    <t>NCBI|MICSP_IACM01156860.1_C373_146|Micrurus_spixii</t>
  </si>
  <si>
    <t>Micrurus spixii</t>
  </si>
  <si>
    <t>129469</t>
  </si>
  <si>
    <t>IACM01156860</t>
  </si>
  <si>
    <t>LLTLVVVTIVCLDLGYTRKCLIGKDGFYSVTCTEQENLCFIMFSGRSPTQIIQRGCASSCSSRYMKCCSTDSCNG</t>
  </si>
  <si>
    <t>0976</t>
  </si>
  <si>
    <t>NCBI|MICSP_IACM01022253.1_2_205|Micrurus_spixii</t>
  </si>
  <si>
    <t>IACM01022253</t>
  </si>
  <si>
    <t>CLDFGHTLICYNDFSYTANTVEDCQRGITTCYMKTWRVHRETVIARGCGCPKVKPSIRIKCCTGNTCN</t>
  </si>
  <si>
    <t>0981</t>
  </si>
  <si>
    <t>NCBI|MICSP_IACM01088188.1_C375_139|Micrurus_spixii</t>
  </si>
  <si>
    <t>IACM01088188</t>
  </si>
  <si>
    <t>IKCYASVFREVTCPKGMNFCEIDVRPATHGNAVILQGCTYSCRSGPRYKCCSTDLCNR</t>
  </si>
  <si>
    <t>0983</t>
  </si>
  <si>
    <t>NCBI|MICSP_IACM01115014.1_C372_136|Micrurus_spixii</t>
  </si>
  <si>
    <t>IACM01115014</t>
  </si>
  <si>
    <t>LICYNTLMHKVTCKEGEDKCEKYAVPTMHGNFFFDYECTSKCHEGAYNVCCSTDLCNK</t>
  </si>
  <si>
    <t>0985</t>
  </si>
  <si>
    <t>NCBI|MICSP_IACM01130693.1_C333_100|Micrurus_spixii</t>
  </si>
  <si>
    <t>IACM01130693</t>
  </si>
  <si>
    <t>LKCYVSYKVEVTCPEGMNFCEKYTIPATHGNAILIMKCAYSCGSGQNYMCCSTDLCN</t>
  </si>
  <si>
    <t>0988</t>
  </si>
  <si>
    <t>NCBI|MICSP_IACM01172481.1_C357_124|Micrurus_spixii</t>
  </si>
  <si>
    <t>IACM01172481</t>
  </si>
  <si>
    <t>RKCYVGTRDYKTVTCPEGENICYTVTMIVRPSYFVKRGCVSSCPWLHKCCETDLCNK</t>
  </si>
  <si>
    <t>0989</t>
  </si>
  <si>
    <t>NCBI|MICSP_IACM01174987.1_42_281|Micrurus_spixii</t>
  </si>
  <si>
    <t>IACM01174987</t>
  </si>
  <si>
    <t>RKCYVSGTVETMTCPEGKTLCEKYAVPVMPGGWTYLRRCTSTCKPGRYNVCCSTDLCNR</t>
  </si>
  <si>
    <t>0982</t>
  </si>
  <si>
    <t>NCBI|MICSP_IACM01092118.1_13_264|Micrurus_spixii</t>
  </si>
  <si>
    <t>IACM01092118</t>
  </si>
  <si>
    <t>LICDDSNIPSVRTPKTCKRGEKICYKVDLITQGYEPLQIKNCAVRCPENRRFGKFTCCSTDNC</t>
  </si>
  <si>
    <t>0974</t>
  </si>
  <si>
    <t>NCBI|MICSP_IACM01149051.1_C220_32|Micrurus_spixii</t>
  </si>
  <si>
    <t>IACM01149051</t>
  </si>
  <si>
    <t>MDCHRCGVSGCHLKTTCSADEKFCYKWFNKITRIRTYGCAETCTEENSWTARVYCCTTNLCNT</t>
  </si>
  <si>
    <t>0975</t>
  </si>
  <si>
    <t>NCBI|MICSP_IACM01149052.1_C220_32|Micrurus_spixii</t>
  </si>
  <si>
    <t>IACM01149052</t>
  </si>
  <si>
    <t>MDCHRCGVSGCHLRITCSADEKFCYKWYNKIIGIETRGCAKTCTEENSWTARVYCCTTNLCNT</t>
  </si>
  <si>
    <t>0980</t>
  </si>
  <si>
    <t>NCBI|MICSP_IACM01086450.1_C267_70|Micrurus_spixii</t>
  </si>
  <si>
    <t>IACM01086450</t>
  </si>
  <si>
    <t>IVCLDFGHTMICYSETPFTHKTTVSCENGITKCYKKFWFENRGARYEKGCGCPNNAKCCSCDKCNG</t>
  </si>
  <si>
    <t>0977</t>
  </si>
  <si>
    <t>NCBI|MICSP_IACM01029668.1_3_191|Micrurus_spixii</t>
  </si>
  <si>
    <t>IACM01029668</t>
  </si>
  <si>
    <t>HTLICYNYWTPLDKTTESCGNGVTTCFAKSWRDHIGLRTDRGCGCPKTEYRVKITCCQTDKCN</t>
  </si>
  <si>
    <t>0978</t>
  </si>
  <si>
    <t>NCBI|MICSP_IACM01029686.1_3_191|Micrurus_spixii</t>
  </si>
  <si>
    <t>IACM01029686</t>
  </si>
  <si>
    <t>HTLICYNYWTPLDKTTESCGNGVTTCFAKSWRDHIGLRTDRGCGCPKTNPGIKLNCCSCNRCN</t>
  </si>
  <si>
    <t>0979</t>
  </si>
  <si>
    <t>NCBI|MICSP_IACM01029730.1_3_206|Micrurus_spixii</t>
  </si>
  <si>
    <t>IACM01029730</t>
  </si>
  <si>
    <t>DFGHTLLCYTHMSNSDETTECCQNGMTTCYNKIWSDFRGTVIERGCGCPKTNPGIKLNCCSCNRCNG</t>
  </si>
  <si>
    <t>0984</t>
  </si>
  <si>
    <t>NCBI|MICSP_IACM01128650.1_C296_48|Micrurus_spixii</t>
  </si>
  <si>
    <t>IACM01128650</t>
  </si>
  <si>
    <t>ILCYNHQAYTRQTTECCQIGETNCYRTTWNDHRGTRIERGCGCPYVKPGVKINCCTTDKCNA</t>
  </si>
  <si>
    <t>0986</t>
  </si>
  <si>
    <t>NCBI|MICSP_IACM01148308.1_C341_108|Micrurus_spixii</t>
  </si>
  <si>
    <t>IACM01148308</t>
  </si>
  <si>
    <t>LLTLVVVTIMCLDFGHTRICYNHQSSQPPTTKTCSEGLCYRKSWRDHRGIIIERGCGCPVVKPGININCCPRDKCNV</t>
  </si>
  <si>
    <t>1015</t>
  </si>
  <si>
    <t>SP|P86094|Micrurus_surinamensis</t>
  </si>
  <si>
    <t>Micrurus surinamensis</t>
  </si>
  <si>
    <t>129470</t>
  </si>
  <si>
    <t>Short neurotoxin MS11</t>
  </si>
  <si>
    <t>P86094</t>
  </si>
  <si>
    <t>3SX_MICSU</t>
  </si>
  <si>
    <t>LKCYGIFRKIMTCPQGQNICEKFAYSPMHNGWMYSWGCTSNCHKGPLDKCCSTDLCNY</t>
  </si>
  <si>
    <t>1016</t>
  </si>
  <si>
    <t>SP|P86095|Micrurus_surinamensis</t>
  </si>
  <si>
    <t>Three-finger toxin MS1</t>
  </si>
  <si>
    <t>P86095</t>
  </si>
  <si>
    <t>3S11_MICSU</t>
  </si>
  <si>
    <t>MICYNQQSTEPPTTKTCSEGQCYKKTWSDHRGTIIERGCACPNVKPGVKISCCSSDKCR</t>
  </si>
  <si>
    <t>0995</t>
  </si>
  <si>
    <t>SP|P86096|Micrurus_surinamensis</t>
  </si>
  <si>
    <t>Long neurotoxin MS2</t>
  </si>
  <si>
    <t>P86096</t>
  </si>
  <si>
    <t>3NX2_MICSU</t>
  </si>
  <si>
    <t>LTCHTCPYNTCANSETCPAGKNICYQKKWEEHQGERIERRCVANCPKLGSNDKSLLCCRRDDCN</t>
  </si>
  <si>
    <t>1017</t>
  </si>
  <si>
    <t>SP|P86097|Micrurus_surinamensis</t>
  </si>
  <si>
    <t>Three-finger toxin MS3</t>
  </si>
  <si>
    <t>P86097</t>
  </si>
  <si>
    <t>3S13_MICSU</t>
  </si>
  <si>
    <t>LICYSQMYNEIIKTCENGETTCYSKTWRDHRGTRLEKGCGCPPVKYDMIVKCCKTDRCGN</t>
  </si>
  <si>
    <t>0996</t>
  </si>
  <si>
    <t>SP|P86098|Micrurus_surinamensis</t>
  </si>
  <si>
    <t>Long neurotoxin MS4</t>
  </si>
  <si>
    <t>P86098</t>
  </si>
  <si>
    <t>3NX4_MICSU</t>
  </si>
  <si>
    <t>LTCKTCPFNTCANSETCPAGKNICYQKKWEEHRGERIERRCVANCPKLGSNDKSLLCCRRDDCN</t>
  </si>
  <si>
    <t>0997</t>
  </si>
  <si>
    <t>SP|P86099|Micrurus_surinamensis</t>
  </si>
  <si>
    <t>Long neurotoxin MS5</t>
  </si>
  <si>
    <t>P86099</t>
  </si>
  <si>
    <t>3NX5_MICSU</t>
  </si>
  <si>
    <t>LTCHTCPYNTCANSETCPAGKNICYQKKWEEHRGERIERSCVANCPEFESSHTSLLCCTTANCD</t>
  </si>
  <si>
    <t>1001</t>
  </si>
  <si>
    <t>NCBI|MICSU_IACN01048942.1_C402_145|Micrurus_surinamensis</t>
  </si>
  <si>
    <t>IACN01048942</t>
  </si>
  <si>
    <t>KTCYTYYSWFWKTTETCPDGQNLCYKRWHMVVPGRYDIFRGCAATCPIAENHDSVECCAKDNCNN</t>
  </si>
  <si>
    <t>1004</t>
  </si>
  <si>
    <t>NCBI|MICSU_IACN01077346.1_C348_109|Micrurus_surinamensis</t>
  </si>
  <si>
    <t>IACN01077346</t>
  </si>
  <si>
    <t>LICYVSMEGAKMTCPEGKNLCEKYAVSYFHTGSYYFRWECSSECHGGIYNVCCSTDLCN</t>
  </si>
  <si>
    <t>1005</t>
  </si>
  <si>
    <t>NCBI|MICSU_IACN01080103.1_C346_110|Micrurus_surinamensis</t>
  </si>
  <si>
    <t>IACN01080103</t>
  </si>
  <si>
    <t>IKCYVKWKEEVTCPEGINFCERYVAPATHGNSVTIRQCTHSCGSGLNYVCCSTDLCNR</t>
  </si>
  <si>
    <t>1006</t>
  </si>
  <si>
    <t>NCBI|MICSU_IACN01083611.1_C321_118|Micrurus_surinamensis</t>
  </si>
  <si>
    <t>IACN01083611</t>
  </si>
  <si>
    <t>IVCLDLGNSLICYVSRKKEKKTCSHGEKLCEKYAYSPMHTGSWHYVWECTSGCHRGPYNVCCSTDLCN</t>
  </si>
  <si>
    <t>1007</t>
  </si>
  <si>
    <t>NCBI|MICSU_IACN01083613.1_C321_118|Micrurus_surinamensis</t>
  </si>
  <si>
    <t>IACN01083613</t>
  </si>
  <si>
    <t>IVCLDLGNSLICYVSRKKEKKTCSHGEKLCEKYAVLLSHTGAWRYSWGCTSTCHRGPYNVCCSTDLCN</t>
  </si>
  <si>
    <t>1008</t>
  </si>
  <si>
    <t>NCBI|MICSU_IACN01083857.1_C448_215|Micrurus_surinamensis</t>
  </si>
  <si>
    <t>IACN01083857</t>
  </si>
  <si>
    <t>LECYVGSKGFQTETCPEGETLCYSRAIAVRPTYTIERGCISSCPWFYSCCETDLCNK</t>
  </si>
  <si>
    <t>1009</t>
  </si>
  <si>
    <t>NCBI|MICSU_IACN01083858.1_C259_26|Micrurus_surinamensis</t>
  </si>
  <si>
    <t>IACN01083858</t>
  </si>
  <si>
    <t>LKCYDGKIDYKPVTCPEGENKCYTFEYVARPTYFVKRGCISSCPWHYKCCETDLCNK</t>
  </si>
  <si>
    <t>1010</t>
  </si>
  <si>
    <t>NCBI|MICSU_IACN01083864.1_C451_215|Micrurus_surinamensis</t>
  </si>
  <si>
    <t>IACN01083864</t>
  </si>
  <si>
    <t>LKCYDGKIDYKPVTCPEGENKCVTRTIAVRPAYFIERGCMSSCPWSYSQCCETDLCNK</t>
  </si>
  <si>
    <t>1011</t>
  </si>
  <si>
    <t>NCBI|MICSU_IACN01095837.1_C328_134|Micrurus_surinamensis</t>
  </si>
  <si>
    <t>IACN01095837</t>
  </si>
  <si>
    <t>VCLDLGYTLKCYIGTRDYKLKTCPKGENICYTKGIAARPRYLVIKGCTSSCSPSARCCSTDRCN</t>
  </si>
  <si>
    <t>1013</t>
  </si>
  <si>
    <t>NCBI|MICSU_IACN01100666.1_C226_26|Micrurus_surinamensis</t>
  </si>
  <si>
    <t>IACN01100666</t>
  </si>
  <si>
    <t>IVCLDLGHTLQCYVGRDGFKFVTCPEGENICYTVTMIVRPSYFVKRGCVSSCPWLHKCCETDLCNK</t>
  </si>
  <si>
    <t>0990</t>
  </si>
  <si>
    <t>NCBI|MICSU_IACN01003279.1_C250_56|Micrurus_surinamensis</t>
  </si>
  <si>
    <t>IACN01003279</t>
  </si>
  <si>
    <t>LRCHAGHYDTCATFVTCPAGKNMCYQKKWEEHQGERIERRCVANCPQFESSHSALLCCTTANGN</t>
  </si>
  <si>
    <t>0993</t>
  </si>
  <si>
    <t>NCBI|MICSU_IACN01093897.1_C387_133|Micrurus_surinamensis</t>
  </si>
  <si>
    <t>IACN01093897</t>
  </si>
  <si>
    <t>LKCCLSPSLICHTFQTCPDGQNQCVKRWNNTDIFALKATRECAASCPIAESYETVKCCAKDLCN</t>
  </si>
  <si>
    <t>0994</t>
  </si>
  <si>
    <t>NCBI|MICSU_IACN01100674.1_3_242|Micrurus_surinamensis</t>
  </si>
  <si>
    <t>IACN01100674</t>
  </si>
  <si>
    <t>TLVVVTIMCLDLGYTLECKICNFKICQTGELRHCASGETICYKTFWNTHRGLRIDRGCAATCPIAENHDSVECCAKDNCN</t>
  </si>
  <si>
    <t>0991</t>
  </si>
  <si>
    <t>NCBI|MICSU_IACN01070774.1_C229_26|Micrurus_surinamensis</t>
  </si>
  <si>
    <t>IACN01070774</t>
  </si>
  <si>
    <t>IVCLDFGHTMICYNQQSSQPPTTKTCSEGQCYKKTWSDHRGTIIERGCGCPNHRRYATIQCFSCDKCN</t>
  </si>
  <si>
    <t>0992</t>
  </si>
  <si>
    <t>NCBI|MICSU_IACN01070786.1_C214_26|Micrurus_surinamensis</t>
  </si>
  <si>
    <t>IACN01070786</t>
  </si>
  <si>
    <t>HTMICYNHQSYTLHTIERCQNGVKNCYKKIWKDHRGTIIERGCGCPNHRRYATIQCFSCDKCN</t>
  </si>
  <si>
    <t>1012</t>
  </si>
  <si>
    <t>NCBI|MICSU_IACN01099285.1_C780_583|Micrurus_surinamensis</t>
  </si>
  <si>
    <t>IACN01099285</t>
  </si>
  <si>
    <t>IVCLDFGHTIICYNDWTYHVKNAVSCENGITKCYKKFWFENRGARYEKGCGCPNNAKCCSCDKCNG</t>
  </si>
  <si>
    <t>0998</t>
  </si>
  <si>
    <t>NCBI|MICSU_IACN01019456.1_2_211|Micrurus_surinamensis</t>
  </si>
  <si>
    <t>IACN01019456</t>
  </si>
  <si>
    <t>VCLDFGHTILCYNHQAYTRQTTECCQIGETNCYRTTWNDHRGTRIERGCGCHDVKRGIKIKCCSYDKCNG</t>
  </si>
  <si>
    <t>0999</t>
  </si>
  <si>
    <t>NCBI|MICSU_IACN01019457.1_2_187|Micrurus_surinamensis</t>
  </si>
  <si>
    <t>IACN01019457</t>
  </si>
  <si>
    <t>TMICYNDHGYTGITSETCENGETTCYEERWRDHRGTRIERGCGCHDVKRGIKIKCCSYDKCN</t>
  </si>
  <si>
    <t>1000</t>
  </si>
  <si>
    <t>NCBI|MICSU_IACN01037374.1_29_277|Micrurus_surinamensis</t>
  </si>
  <si>
    <t>IACN01037374</t>
  </si>
  <si>
    <t>LICYNYWTFADKTTETCEHGVTTCFAKSWRDLRGIRTDRGCGCPNVNRGIKLNCCKTDRCNG</t>
  </si>
  <si>
    <t>1002</t>
  </si>
  <si>
    <t>NCBI|MICSU_IACN01070775.1_C305_84|Micrurus_surinamensis</t>
  </si>
  <si>
    <t>IACN01070775</t>
  </si>
  <si>
    <t>VCLDFGHTLLCYNHMSSRPETTECCENGMTTCYEKSWRETRSSFSGTIIDRGCGCPNVKPGTKLNCCKTDRCNG</t>
  </si>
  <si>
    <t>1003</t>
  </si>
  <si>
    <t>NCBI|MICSU_IACN01070777.1_C297_49|Micrurus_surinamensis</t>
  </si>
  <si>
    <t>IACN01070777</t>
  </si>
  <si>
    <t>MICYNHQSYTLHTIERCQNGVKNCYKKIWKDHRGTIIERGCGCPKVKPGIQINCCTTEKCNG</t>
  </si>
  <si>
    <t>1014</t>
  </si>
  <si>
    <t>NCBI|MICSU_IACN01111607.1_C418_212|Micrurus_surinamensis</t>
  </si>
  <si>
    <t>IACN01111607</t>
  </si>
  <si>
    <t>IVCLDFGHTLLCYNHMSSRPETTECCENGETTCYNKSWNSGRIIERGCGCPNVKPGIKLNCCQTDRCNS</t>
  </si>
  <si>
    <t>1019</t>
  </si>
  <si>
    <t>TR|A0A0H4IRB3|Micrurus_tener</t>
  </si>
  <si>
    <t>Micrurus tener</t>
  </si>
  <si>
    <t>1114301</t>
  </si>
  <si>
    <t>A0A0H4IRB3</t>
  </si>
  <si>
    <t>A0A0H4IRB3_9SAUR</t>
  </si>
  <si>
    <t>AKO63251</t>
  </si>
  <si>
    <t>MKTLLLTLVVVTIVCLDLGNTANTLMCDHSNIPSIRTPKRCLKNQKLCYKITFFTPEFGWTQKKGCIHRCPESTPDKKVECCATNNCI</t>
  </si>
  <si>
    <t>ANTLMCDHSNIPSIRTPKRCLKNQKLCYKITFFTPEFGWTQKKGCIHRCPESTPDKKVECCATNNCI</t>
  </si>
  <si>
    <t>1020</t>
  </si>
  <si>
    <t>TR|A0A0H4IS80|Micrurus_tener</t>
  </si>
  <si>
    <t>A0A0H4IS80</t>
  </si>
  <si>
    <t>A0A0H4IS80_9SAUR</t>
  </si>
  <si>
    <t>LICLTHKSAVFETTETCLPGLHKVCYKRWHMGNPGVAGCAVTCPRRYPLEIVECCATDKCNR</t>
  </si>
  <si>
    <t>1021</t>
  </si>
  <si>
    <t>TR|A0A0H4IUP1|Micrurus_tener</t>
  </si>
  <si>
    <t>A0A0H4IUP1</t>
  </si>
  <si>
    <t>A0A0H4IUP1_9SAUR</t>
  </si>
  <si>
    <t>MKTLLLTLVVVTIVCLDFGYTKKCLTKFSPGLQTSQTCPAGQKICFKKWKKGKKVSRGCAVTCPKPKKHESIQCCTENNCNR</t>
  </si>
  <si>
    <t>KKCLTKFSPGLQTSQTCPAGQKICFKKWKKGKKVSRGCAVTCPKPKKHESIQCCTENNCNR</t>
  </si>
  <si>
    <t>1022</t>
  </si>
  <si>
    <t>TR|A0A0H4IVQ6|Micrurus_tener</t>
  </si>
  <si>
    <t>A0A0H4IVQ6</t>
  </si>
  <si>
    <t>A0A0H4IVQ6_9SAUR</t>
  </si>
  <si>
    <t>MKTLLLTLVVVTIVCLDLGNTANTLMCDNSNVPSIRTPTRCLKNQKLCYKITFFTPGYGWTQKKGCIHRCPESTPDKKVQCCATNNCI</t>
  </si>
  <si>
    <t>ANTLMCDNSNVPSIRTPTRCLKNQKLCYKITFFTPGYGWTQKKGCIHRCPESTPDKKVQCCATNNCI</t>
  </si>
  <si>
    <t>1023</t>
  </si>
  <si>
    <t>TR|A0A0H4J521|Micrurus_tener</t>
  </si>
  <si>
    <t>A0A0H4J521</t>
  </si>
  <si>
    <t>A0A0H4J521_9SAUR</t>
  </si>
  <si>
    <t>KP686088</t>
  </si>
  <si>
    <t>MKTLLLTLVVVTIVCLDLGHTRQCYVGYDASKFVTCPEGENHCYSNVIGLRRSHVISRGCASSCSPFYRTCCGTDKCND</t>
  </si>
  <si>
    <t>RQCYVGYDASKFVTCPEGENHCYSNVIGLRRSHVISRGCASSCSPFYRTCCGTDKCND</t>
  </si>
  <si>
    <t>1024</t>
  </si>
  <si>
    <t>TR|A0A194APB1|Micrurus_tener</t>
  </si>
  <si>
    <t>A0A194APB1</t>
  </si>
  <si>
    <t>A0A194APB1_9SAUR</t>
  </si>
  <si>
    <t>MKALLLTLVVVTIVCLDLGYTRKCYEGKGTRKSVTCPKGEKVCYTTFLVGPSQPEKVLKWGCAASCPKVGLGARITCCSTDNCNSHR</t>
  </si>
  <si>
    <t>RKCYEGKGTRKSVTCPKGEKVCYTTFLVGPSQPEKVLKWGCAASCPKVGLGARITCCSTDNCNSHR</t>
  </si>
  <si>
    <t>1025</t>
  </si>
  <si>
    <t>TR|A0A194APE1|Micrurus_tener</t>
  </si>
  <si>
    <t>A0A194APE1</t>
  </si>
  <si>
    <t>A0A194APE1_9SAUR</t>
  </si>
  <si>
    <t>MKTLLLTLVVVTIVCLDLGNTANTLMCDNSNVPSIRTPTRCLKNQNLCYKMTFFTPGFGWTQIKGCIHRCPESTQNEKYQCCSTNNCI</t>
  </si>
  <si>
    <t>ANTLMCDNSNVPSIRTPTRCLKNQNLCYKMTFFTPGFGWTQIKGCIHRCPESTQNEKYQCCSTNNCI</t>
  </si>
  <si>
    <t>1026</t>
  </si>
  <si>
    <t>TR|A0A194APF0|Micrurus_tener</t>
  </si>
  <si>
    <t>A0A194APF0</t>
  </si>
  <si>
    <t>A0A194APF0_9SAUR</t>
  </si>
  <si>
    <t>JAS05188</t>
  </si>
  <si>
    <t>MKTLLLTLVVVTIVCLDLGYTKTCYKYDTLFGKTTETCADGQNICFKRWHMLAPGRYHVSRGCAATCPKAQNHDSVECCAKENCNA</t>
  </si>
  <si>
    <t>KTCYKYDTLFGKTTETCADGQNICFKRWHMLAPGRYHVSRGCAATCPKAQNHDSVECCAKENCNA</t>
  </si>
  <si>
    <t>1027</t>
  </si>
  <si>
    <t>TR|A0A194APG0|Micrurus_tener</t>
  </si>
  <si>
    <t>A0A194APG0</t>
  </si>
  <si>
    <t>A0A194APG0_9SAUR</t>
  </si>
  <si>
    <t>GDBH01000034</t>
  </si>
  <si>
    <t>MKTLLLTMAMVGFMCLESVHTRICIGLGRWLYVSPVKCLEGENLCYSAFKMNPVFGIEQIRGCTKDCTYPEPVLSIECCSTDKCNDLL</t>
  </si>
  <si>
    <t>RICIGLGRWLYVSPVKCLEGENLCYSAFKMNPVFGIEQIRGCTKDCTYPEPVLSIECCSTDKCNDLL</t>
  </si>
  <si>
    <t>1028</t>
  </si>
  <si>
    <t>TR|A0A194APG5|Micrurus_tener</t>
  </si>
  <si>
    <t>A0A194APG5</t>
  </si>
  <si>
    <t>A0A194APG5_9SAUR</t>
  </si>
  <si>
    <t>MKTLLLTLVVVTIVCLDLGNSLKCYSSRTETMTCPEGKDKCEKYAVGLMPGSFFFIYTCTSKCHEGAYNVCCSTDLCSKSSTSG</t>
  </si>
  <si>
    <t>LKCYSSRTETMTCPEGKDKCEKYAVGLMPGSFFFIYTCTSKCHEGAYNVCCSTDLCSKSSTSG</t>
  </si>
  <si>
    <t>1029</t>
  </si>
  <si>
    <t>TR|A0A194APH0|Micrurus_tener</t>
  </si>
  <si>
    <t>A0A194APH0</t>
  </si>
  <si>
    <t>A0A194APH0_9SAUR</t>
  </si>
  <si>
    <t>MKTLLLTLVVVTFVCLDLGNSLKCYSSRTETMTCPEGKDKCEKYAVGLMPGSFFFIYTCTSKCHEGAYNVCCSTDLCNKSSTSG</t>
  </si>
  <si>
    <t>LKCYSSRTETMTCPEGKDKCEKYAVGLMPGSFFFIYTCTSKCHEGAYNVCCSTDLCNKSSTSG</t>
  </si>
  <si>
    <t>1030</t>
  </si>
  <si>
    <t>TR|A0A194APH5|Micrurus_tener</t>
  </si>
  <si>
    <t>A0A194APH5</t>
  </si>
  <si>
    <t>A0A194APH5_9SAUR</t>
  </si>
  <si>
    <t>GDBH01000013</t>
  </si>
  <si>
    <t>MKTLLLTLVVVTIVCLDLGNSLKCYSSRTETMTCPEGKDKCEKYAVGLMPGTWSYHRGCASTCHRGKYNVCCSTDLCNK</t>
  </si>
  <si>
    <t>LKCYSSRTETMTCPEGKDKCEKYAVGLMPGTWSYHRGCASTCHRGKYNVCCSTDLCNK</t>
  </si>
  <si>
    <t>1031</t>
  </si>
  <si>
    <t>TR|A0A194API9|Micrurus_tener</t>
  </si>
  <si>
    <t>A0A194API9</t>
  </si>
  <si>
    <t>A0A194API9_9SAUR</t>
  </si>
  <si>
    <t>MNTLLLTLVVVTIVCLDFGYTKKCLTKYSAGLQTSQTCPAGQKICFKKRKKGEKVSRGCAVTCPKPKKHETIQCCTENNCNR</t>
  </si>
  <si>
    <t>KKCLTKYSAGLQTSQTCPAGQKICFKKRKKGEKVSRGCAVTCPKPKKHETIQCCTENNCNR</t>
  </si>
  <si>
    <t>1032</t>
  </si>
  <si>
    <t>TR|A0A194ARB2|Micrurus_tener</t>
  </si>
  <si>
    <t>A0A194ARB2</t>
  </si>
  <si>
    <t>A0A194ARB2_9SAUR</t>
  </si>
  <si>
    <t>MKTLLLTLVVVTIVCLDLGNTANTLMCDNSNVPSIRTPTRCLKNQKLCYKITFFTPEFGWTQKKGCIHHCPESTPDKKVECCATNNCI</t>
  </si>
  <si>
    <t>ANTLMCDNSNVPSIRTPTRCLKNQKLCYKITFFTPEFGWTQKKGCIHHCPESTPDKKVECCATNNCI</t>
  </si>
  <si>
    <t>1033</t>
  </si>
  <si>
    <t>TR|A0A194ARB6|Micrurus_tener</t>
  </si>
  <si>
    <t>A0A194ARB6</t>
  </si>
  <si>
    <t>A0A194ARB6_9SAUR</t>
  </si>
  <si>
    <t>JAS05190</t>
  </si>
  <si>
    <t>MKTLLLTLVVVTIVCLDLGHTRICLTDYSIFYETTETCPEGQNICIKKFPKGIPFLPWIIRGCAATCPKRDRHTYIECCAADKCNR</t>
  </si>
  <si>
    <t>RICLTDYSIFYETTETCPEGQNICIKKFPKGIPFLPWIIRGCAATCPKRDRHTYIECCAADKCNR</t>
  </si>
  <si>
    <t>1034</t>
  </si>
  <si>
    <t>TR|A0A194ARC1|Micrurus_tener</t>
  </si>
  <si>
    <t>A0A194ARC1</t>
  </si>
  <si>
    <t>A0A194ARC1_9SAUR</t>
  </si>
  <si>
    <t>MKTLLLTLVVVTIVCLDLGNSLKCYSSRTETMTCPEGKDKCEKYAVGLMPGTWSYHWDCASTCHRGKYNVCCSTDLCNK</t>
  </si>
  <si>
    <t>LKCYSSRTETMTCPEGKDKCEKYAVGLMPGTWSYHWDCASTCHRGKYNVCCSTDLCNK</t>
  </si>
  <si>
    <t>1035</t>
  </si>
  <si>
    <t>TR|A0A194ARC5|Micrurus_tener</t>
  </si>
  <si>
    <t>A0A194ARC5</t>
  </si>
  <si>
    <t>A0A194ARC5_9SAUR</t>
  </si>
  <si>
    <t>GDBH01000033</t>
  </si>
  <si>
    <t>MKALLLTLVVVTIVCLDLGHTLQCYVGQDGFNFVTCPEGETYCYTTAITARPTHVIIRGCISSCAWYYIKCCATDKCND</t>
  </si>
  <si>
    <t>LQCYVGQDGFNFVTCPEGETYCYTTAITARPTHVIIRGCISSCAWYYIKCCATDKCND</t>
  </si>
  <si>
    <t>1036</t>
  </si>
  <si>
    <t>TR|A0A194ARH7|Micrurus_tener</t>
  </si>
  <si>
    <t>A0A194ARH7</t>
  </si>
  <si>
    <t>A0A194ARH7_9SAUR</t>
  </si>
  <si>
    <t>MKTLLLTLVVVTIVCLDLGNTANTLMCDNSNVPSIRTPKRCLKNQKLCYKITFFTPEFGWTQKKGCIHRCPESTPDKKVQCCATNNCI</t>
  </si>
  <si>
    <t>ANTLMCDNSNVPSIRTPKRCLKNQKLCYKITFFTPEFGWTQKKGCIHRCPESTPDKKVQCCATNNCI</t>
  </si>
  <si>
    <t>1037</t>
  </si>
  <si>
    <t>TR|A0A194ARJ0|Micrurus_tener</t>
  </si>
  <si>
    <t>A0A194ARJ0</t>
  </si>
  <si>
    <t>A0A194ARJ0_9SAUR</t>
  </si>
  <si>
    <t>GDBH01000031</t>
  </si>
  <si>
    <t>MKTLLLTLVVVTIVCLDLGHTLQCYVGEGSKFVTCPEGDTHCYTTALAIRITYPIIRGCTSSCCPYYIKCCTTDKCND</t>
  </si>
  <si>
    <t>LQCYVGEGSKFVTCPEGDTHCYTTALAIRITYPIIRGCTSSCCPYYIKCCTTDKCND</t>
  </si>
  <si>
    <t>1038</t>
  </si>
  <si>
    <t>TR|A0A194ARJ5|Micrurus_tener</t>
  </si>
  <si>
    <t>A0A194ARJ5</t>
  </si>
  <si>
    <t>A0A194ARJ5_9SAUR</t>
  </si>
  <si>
    <t>MKTLLLTLVVVTIVCLDLGNSLKCYSSRTETMTCPEGKDKCEKYAVGLMPGFFFFIYTCTSKCHEGAYNVCCSTDLCNKSSTSG</t>
  </si>
  <si>
    <t>LKCYSSRTETMTCPEGKDKCEKYAVGLMPGFFFFIYTCTSKCHEGAYNVCCSTDLCNKSSTSG</t>
  </si>
  <si>
    <t>1039</t>
  </si>
  <si>
    <t>TR|A0A194ARK4|Micrurus_tener</t>
  </si>
  <si>
    <t>A0A194ARK4</t>
  </si>
  <si>
    <t>A0A194ARK4_9SAUR</t>
  </si>
  <si>
    <t>MKTLLLTLVVVTIVCLDLGNSLKCYSSRTETMTCPEGKDKCEKYAVGLMPGTWSYHWGCASTCHRGKYNVCCSTDLCNK</t>
  </si>
  <si>
    <t>LKCYSSRTETMTCPEGKDKCEKYAVGLMPGTWSYHWGCASTCHRGKYNVCCSTDLCNK</t>
  </si>
  <si>
    <t>1040</t>
  </si>
  <si>
    <t>TR|A0A194ARK8|Micrurus_tener</t>
  </si>
  <si>
    <t>A0A194ARK8</t>
  </si>
  <si>
    <t>A0A194ARK8_9SAUR</t>
  </si>
  <si>
    <t>MKTLLLTLVVVTIVCLDLGNTRICDVSSIPFVRTPQLCPKGQDVCYKKTPIVKKLKWLQKKGCASSCPKNGFIKLFKIKCCTKDNCV</t>
  </si>
  <si>
    <t>RICDVSSIPFVRTPQLCPKGQDVCYKKTPIVKKLKWLQKKGCASSCPKNGFIKLFKIKCCTKDNCV</t>
  </si>
  <si>
    <t>1041</t>
  </si>
  <si>
    <t>TR|A0A194ASD1|Micrurus_tener</t>
  </si>
  <si>
    <t>A0A194ASD1</t>
  </si>
  <si>
    <t>A0A194ASD1_9SAUR</t>
  </si>
  <si>
    <t>MKTLLLTLVVVTIVCLDLGNTANTLMCDNSNVPSIRTPTRCLKNQKLCYKITFFTPEFGWTQKKGCIHRCPESTPDKKVQCCATNNCI</t>
  </si>
  <si>
    <t>ANTLMCDNSNVPSIRTPTRCLKNQKLCYKITFFTPEFGWTQKKGCIHRCPESTPDKKVQCCATNNCI</t>
  </si>
  <si>
    <t>1042</t>
  </si>
  <si>
    <t>TR|A0A194ASE0|Micrurus_tener</t>
  </si>
  <si>
    <t>A0A194ASE0</t>
  </si>
  <si>
    <t>A0A194ASE0_9SAUR</t>
  </si>
  <si>
    <t>MKTLLLTLVVVTIVCLDFGHTMICHNQQSSQPPTTKTCSEGQCYKKTWRDHRGTIIERGCGCPTVKPDIHISCCTSDKCNA</t>
  </si>
  <si>
    <t>MICHNQQSSQPPTTKTCSEGQCYKKTWRDHRGTIIERGCGCPTVKPDIHISCCTSDKCNA</t>
  </si>
  <si>
    <t>1043</t>
  </si>
  <si>
    <t>TR|A0A194ASE2|Micrurus_tener</t>
  </si>
  <si>
    <t>A0A194ASE2</t>
  </si>
  <si>
    <t>A0A194ASE2_9SAUR</t>
  </si>
  <si>
    <t>IICYKRHASDSQTTTCLSGICYKKITRGRYRPEMGCGCPESRRGVKVDCCMRDKCNG</t>
  </si>
  <si>
    <t>1044</t>
  </si>
  <si>
    <t>TR|A0A194ASE3|Micrurus_tener</t>
  </si>
  <si>
    <t>A0A194ASE3</t>
  </si>
  <si>
    <t>A0A194ASE3_9SAUR</t>
  </si>
  <si>
    <t>GDBH01000030</t>
  </si>
  <si>
    <t>MKALLLTLVVVTIMCLDIGYTLECYVGRDDFKSVTCPEGENHCYAMAFWVKPRPVTIRGCASSCSSKYYMCCPKDKCNENYYYYY</t>
  </si>
  <si>
    <t>LECYVGRDDFKSVTCPEGENHCYAMAFWVKPRPVTIRGCASSCSSKYYMCCPKDKCNENYYYYY</t>
  </si>
  <si>
    <t>1045</t>
  </si>
  <si>
    <t>TR|A0A194ASE5|Micrurus_tener</t>
  </si>
  <si>
    <t>A0A194ASE5</t>
  </si>
  <si>
    <t>A0A194ASE5_9SAUR</t>
  </si>
  <si>
    <t>MKTLLLTLVVVTIVCLDLGNSLKCYSSRTETMTCPEGKDKCEKYAVGLMPGSFFFIYTCTSKCHEGAYNVCCSTDLCNESSTSG</t>
  </si>
  <si>
    <t>LKCYSSRTETMTCPEGKDKCEKYAVGLMPGSFFFIYTCTSKCHEGAYNVCCSTDLCNESSTSG</t>
  </si>
  <si>
    <t>1046</t>
  </si>
  <si>
    <t>TR|A0A194ASF5|Micrurus_tener</t>
  </si>
  <si>
    <t>A0A194ASF5</t>
  </si>
  <si>
    <t>A0A194ASF5_9SAUR</t>
  </si>
  <si>
    <t>LICLTHKSAVFETTETCLPGLHKVCYKRWHMGHPGVAGCAVTCPRRYPIEIVECCATDKCNR</t>
  </si>
  <si>
    <t>1047</t>
  </si>
  <si>
    <t>TR|A0A194AT81|Micrurus_tener</t>
  </si>
  <si>
    <t>A0A194AT81</t>
  </si>
  <si>
    <t>A0A194AT81_9SAUR</t>
  </si>
  <si>
    <t>MKALLLTLVVVTIVCLDLGYTRKCYEGKGTRKSVTCPKGEKVCYTTFLVGPSQPEKVLKWGCAASCPKVGLGARITCCSTDHCNSHR</t>
  </si>
  <si>
    <t>RKCYEGKGTRKSVTCPKGEKVCYTTFLVGPSQPEKVLKWGCAASCPKVGLGARITCCSTDHCNSHR</t>
  </si>
  <si>
    <t>1048</t>
  </si>
  <si>
    <t>TR|A0A194ATA3|Micrurus_tener</t>
  </si>
  <si>
    <t>A0A194ATA3</t>
  </si>
  <si>
    <t>A0A194ATA3_9SAUR</t>
  </si>
  <si>
    <t>MKTLLLTLVVVTIVCLDLGNTANTLMCDNSNVPSIRTPKRCLKNQKLCYKITFFTPEFGWTQKKGCIHRCPESTPDKKVECCATNNCI</t>
  </si>
  <si>
    <t>ANTLMCDNSNVPSIRTPKRCLKNQKLCYKITFFTPEFGWTQKKGCIHRCPESTPDKKVECCATNNCI</t>
  </si>
  <si>
    <t>1049</t>
  </si>
  <si>
    <t>TR|A0A194ATA6|Micrurus_tener</t>
  </si>
  <si>
    <t>A0A194ATA6</t>
  </si>
  <si>
    <t>A0A194ATA6_9SAUR</t>
  </si>
  <si>
    <t>MKTLLLTLVVVTIVCLDLGNTANTLMCDNSNVPSIRTPTRCLKHQKLCYKITFFTPEFGWTQKKGCIHRCPESTPDKKVQCCATNNCI</t>
  </si>
  <si>
    <t>ANTLMCDNSNVPSIRTPTRCLKHQKLCYKITFFTPEFGWTQKKGCIHRCPESTPDKKVQCCATNNCI</t>
  </si>
  <si>
    <t>1050</t>
  </si>
  <si>
    <t>TR|A0A194ATB0|Micrurus_tener</t>
  </si>
  <si>
    <t>A0A194ATB0</t>
  </si>
  <si>
    <t>A0A194ATB0_9SAUR</t>
  </si>
  <si>
    <t>MKTLLLTLVVVTIVCLDFGHTMICHNQQSSQPPTTKTCSEGQCYKKTWRDHRGTIIERGCGCPTVKPGIHISCCTSDKCNA</t>
  </si>
  <si>
    <t>MICHNQQSSQPPTTKTCSEGQCYKKTWRDHRGTIIERGCGCPTVKPGIHISCCTSDKCNA</t>
  </si>
  <si>
    <t>1051</t>
  </si>
  <si>
    <t>TR|A0A194ATB5|Micrurus_tener</t>
  </si>
  <si>
    <t>A0A194ATB5</t>
  </si>
  <si>
    <t>A0A194ATB5_9SAUR</t>
  </si>
  <si>
    <t>MKTLLLTLVVVTIVCLDLGNSLKCYSSRTETMTCPEGKDKCEKYAGGLMPGTWSYHLDCASTCHRGKYNVCCSTDLCNK</t>
  </si>
  <si>
    <t>LKCYSSRTETMTCPEGKDKCEKYAGGLMPGTWSYHLDCASTCHRGKYNVCCSTDLCNK</t>
  </si>
  <si>
    <t>1052</t>
  </si>
  <si>
    <t>TR|A0A194ATC0|Micrurus_tener</t>
  </si>
  <si>
    <t>A0A194ATC0</t>
  </si>
  <si>
    <t>A0A194ATC0_9SAUR</t>
  </si>
  <si>
    <t>MKTLLLTLVVVTIVCLDLGNSLKCYSSRTETMTCPEGKDKCEKYAVGLMPGSFFFIYTCTSKCHEGAYNVCCSTDLCNKSSTRG</t>
  </si>
  <si>
    <t>LKCYSSRTETMTCPEGKDKCEKYAVGLMPGSFFFIYTCTSKCHEGAYNVCCSTDLCNKSSTRG</t>
  </si>
  <si>
    <t>1053</t>
  </si>
  <si>
    <t>TR|A0A194ATC3|Micrurus_tener</t>
  </si>
  <si>
    <t>A0A194ATC3</t>
  </si>
  <si>
    <t>A0A194ATC3_9SAUR</t>
  </si>
  <si>
    <t>MKTLLLTLVVVTIVCLDLGNSLKCYSSRTETMTCPEGKDKCEKYAAGLMPGSFFFIYTCTSKCHEGAYNVCCSTDLCNKSSTSG</t>
  </si>
  <si>
    <t>LKCYSSRTETMTCPEGKDKCEKYAAGLMPGSFFFIYTCTSKCHEGAYNVCCSTDLCNKSSTSG</t>
  </si>
  <si>
    <t>1054</t>
  </si>
  <si>
    <t>TR|A0A194ATD1|Micrurus_tener</t>
  </si>
  <si>
    <t>A0A194ATD1</t>
  </si>
  <si>
    <t>A0A194ATD1_9SAUR</t>
  </si>
  <si>
    <t>MKTLLLTLVVVTIVCLDLGNTRICDVSSIPFLRTPQLCPKGQDVCYKKTPIVKKLKWLQKKGCASSCPKNGFIKLFKIKCCTKDNCV</t>
  </si>
  <si>
    <t>RICDVSSIPFLRTPQLCPKGQDVCYKKTPIVKKLKWLQKKGCASSCPKNGFIKLFKIKCCTKDNCV</t>
  </si>
  <si>
    <t>1018</t>
  </si>
  <si>
    <t>TR|A0A194ATD7|Micrurus_tener</t>
  </si>
  <si>
    <t>A0A194ATD7</t>
  </si>
  <si>
    <t>A0A194ATD7_9SAUR</t>
  </si>
  <si>
    <t>MNTLLLTLVVVTIVCLDFGYTKKRLTKYSAGLQTSQTCPAGQKICFKKWKKGEKVSRGCAVTCPKPKKHETIQCCTENNCNR</t>
  </si>
  <si>
    <t>KKRLTKYSAGLQTSQTCPAGQKICFKKWKKGEKVSRGCAVTCPKPKKHETIQCCTENNCNR</t>
  </si>
  <si>
    <t>1055</t>
  </si>
  <si>
    <t>SP|P01389|Naja_anchietae</t>
  </si>
  <si>
    <t>Naja</t>
  </si>
  <si>
    <t>Naja anchietae</t>
  </si>
  <si>
    <t>263737</t>
  </si>
  <si>
    <t>P01389</t>
  </si>
  <si>
    <t>3L21_NAJAC</t>
  </si>
  <si>
    <t>128928</t>
  </si>
  <si>
    <t>IRCFITPDVTSQACPDGQNICYTKTWCDNFCGMRGKRVDLGCAATCPTVKPGVDIKCCSTDNCNPFPTRERS</t>
  </si>
  <si>
    <t>1056</t>
  </si>
  <si>
    <t>SP|P34074|Naja_annulata_annulata</t>
  </si>
  <si>
    <t>Naja annulata annulata</t>
  </si>
  <si>
    <t>8610</t>
  </si>
  <si>
    <t>P34074</t>
  </si>
  <si>
    <t>3L221_NAJAN</t>
  </si>
  <si>
    <t>52001477</t>
  </si>
  <si>
    <t>IRCFITPRVSSQACPDGHVCYTKTWCDNFCGINGKRVDLGCAATCPTVKPGVDIKCCSTDNCNPFPTRKRP</t>
  </si>
  <si>
    <t>1057</t>
  </si>
  <si>
    <t>SP|P34075|Naja_annulata_annulata</t>
  </si>
  <si>
    <t>P34075</t>
  </si>
  <si>
    <t>3S11_NAJAN</t>
  </si>
  <si>
    <t>KICYNQPSSQHPTTKACPGEKNCYRKQWSDHRGTIIERGCGCPTVKPGVKLHCCTTEKCNN</t>
  </si>
  <si>
    <t>1058</t>
  </si>
  <si>
    <t>SP|P01399|Naja_annulifera</t>
  </si>
  <si>
    <t>Naja annulifera</t>
  </si>
  <si>
    <t>96794</t>
  </si>
  <si>
    <t>Weak toxin CM-13b</t>
  </si>
  <si>
    <t>P01399</t>
  </si>
  <si>
    <t>3NO2D_NAJHA</t>
  </si>
  <si>
    <t>LTCFNCPEVYCNRFHTCRNGEKICFKRFNERKLLGKRYTRGCAATCPVAKPREIVECCSTDRCNH</t>
  </si>
  <si>
    <t>1059</t>
  </si>
  <si>
    <t>SP|P01420|Naja_annulifera</t>
  </si>
  <si>
    <t>Short neurotoxin 3</t>
  </si>
  <si>
    <t>P01420</t>
  </si>
  <si>
    <t>3S13_NAJHA</t>
  </si>
  <si>
    <t>MICYKQQSLQFPITTVCPGEKNCYKKQWSGHRGTIIERGCGCPSVKKGIEINCCTTDKCNR</t>
  </si>
  <si>
    <t>1060</t>
  </si>
  <si>
    <t>SP|P01421|Naja_annulifera</t>
  </si>
  <si>
    <t>Short neurotoxin 4</t>
  </si>
  <si>
    <t>P01421</t>
  </si>
  <si>
    <t>3S14_NAJHA</t>
  </si>
  <si>
    <t>MICYKQRSLQFPITTVCPGEKNCYKKQWSGHRGTIIERGCGCPSVKKGIEINCCTTDKCNR</t>
  </si>
  <si>
    <t>1061</t>
  </si>
  <si>
    <t>SP|P01422|Naja_annulifera</t>
  </si>
  <si>
    <t>P01422</t>
  </si>
  <si>
    <t>3S12_NAJHA</t>
  </si>
  <si>
    <t>MICHNQQSSQPPTIKTCPGETNCYKKRWRDHRGTIIERGCGCPSVKKGVGIYCCKTNKCNR</t>
  </si>
  <si>
    <t>1062</t>
  </si>
  <si>
    <t>SP|P01453|Naja_annulifera</t>
  </si>
  <si>
    <t>S-type cytotoxin</t>
  </si>
  <si>
    <t>Cytotoxin 10</t>
  </si>
  <si>
    <t>P01453</t>
  </si>
  <si>
    <t>3SAA_NAJHA</t>
  </si>
  <si>
    <t>LECNQLIPIAHKTCPEGKNLCYKMFMVSTSTVPVKRGCIDVCPKNSALVKYVCCNTDRCN</t>
  </si>
  <si>
    <t>1063</t>
  </si>
  <si>
    <t>SP|P01454|Naja_annulifera</t>
  </si>
  <si>
    <t>Cytotoxin 9</t>
  </si>
  <si>
    <t>P01454</t>
  </si>
  <si>
    <t>3SA9_NAJHA</t>
  </si>
  <si>
    <t>LECNKLVPIAHKTCPEGKNLCYKMFMVSTSTVPVKRGCIDVCPKDSALVKYVCCNTDRCN</t>
  </si>
  <si>
    <t>1064</t>
  </si>
  <si>
    <t>SP|P01455|Naja_annulifera</t>
  </si>
  <si>
    <t>P01455</t>
  </si>
  <si>
    <t>3SA1_NAJHA</t>
  </si>
  <si>
    <t>LKCHKLVPPVWKTCPEGKNLCYKMFMVSTSTVPVKRGCIDVCPKNSALVKYVCCSTDKCN</t>
  </si>
  <si>
    <t>1065</t>
  </si>
  <si>
    <t>SP|P01459|Naja_annulifera</t>
  </si>
  <si>
    <t>P01459</t>
  </si>
  <si>
    <t>3SA3_NAJHA</t>
  </si>
  <si>
    <t>LKCYKLVPPFWKTCPEGKNLCYKMYMVSTLTVPVKRGCIDVCPKNSALVKYVCCNTDKCN</t>
  </si>
  <si>
    <t>1066</t>
  </si>
  <si>
    <t>SP|P01460|Naja_annulifera</t>
  </si>
  <si>
    <t>Cytotoxin 8</t>
  </si>
  <si>
    <t>P01460</t>
  </si>
  <si>
    <t>3SA8_NAJHA</t>
  </si>
  <si>
    <t>LKCHKLVPPFWKTCPEGKNLCYKMYMVSTLTVPVKRGCIDVCPKNSALVKYVCCNTNKCN</t>
  </si>
  <si>
    <t>1067</t>
  </si>
  <si>
    <t>SP|P01461|Naja_annulifera</t>
  </si>
  <si>
    <t>Cytotoxin 4</t>
  </si>
  <si>
    <t>P01461</t>
  </si>
  <si>
    <t>3SA4_NAJHA</t>
  </si>
  <si>
    <t>LKCNKLIPPFWKTCPKGKNLCYKMYMVSTLTVPVKRGCIDVCPKNSALVKYVCCNTNKCN</t>
  </si>
  <si>
    <t>1068</t>
  </si>
  <si>
    <t>SP|P01462|Naja_annulifera</t>
  </si>
  <si>
    <t>P01462</t>
  </si>
  <si>
    <t>3SA2_NAJHA</t>
  </si>
  <si>
    <t>IVCLDLGYTLKCHKLVPPFWKTCPEGKNLCYKMYMVATPMLPVKRGCIDVCPKDSALVKYMCCNTDKCN</t>
  </si>
  <si>
    <t>1069</t>
  </si>
  <si>
    <t>SP|P01464|Naja_annulifera</t>
  </si>
  <si>
    <t>Cytotoxin 5</t>
  </si>
  <si>
    <t>P01464</t>
  </si>
  <si>
    <t>3SA5_NAJHA</t>
  </si>
  <si>
    <t>LKCHKLVPPFWKTCPEGKNLCYKMYMVATPMIPVKRGCIDVCPKNSALVKYMCCNTNKCN</t>
  </si>
  <si>
    <t>1070</t>
  </si>
  <si>
    <t>SP|P01465|Naja_annulifera</t>
  </si>
  <si>
    <t>Cytotoxin 6</t>
  </si>
  <si>
    <t>P01465</t>
  </si>
  <si>
    <t>3SA6_NAJHA</t>
  </si>
  <si>
    <t>LKCHKLVPPFWKTCPEGKNLCYKMYMVATPMLPVKRGCIDVCPKDSALVKYMCCNTNKCN</t>
  </si>
  <si>
    <t>1071</t>
  </si>
  <si>
    <t>SP|P01466|Naja_annulifera</t>
  </si>
  <si>
    <t>Cytotoxin 7</t>
  </si>
  <si>
    <t>P01466</t>
  </si>
  <si>
    <t>3SA7_NAJHA</t>
  </si>
  <si>
    <t>LKCHKLVPPFWKTCPEGKNLCYKMYMVATPMLPVKRGCINVCPKDSALVKYMCCNTNKCN</t>
  </si>
  <si>
    <t>1072</t>
  </si>
  <si>
    <t>SP|P25677|Naja_annulifera</t>
  </si>
  <si>
    <t>Weak toxin CM-3</t>
  </si>
  <si>
    <t>P25677</t>
  </si>
  <si>
    <t>3SOK3_NAJHA</t>
  </si>
  <si>
    <t>LECYQMSKVVTCKPEEKFCYSDVFMPFRNHVYTSGCSSYCRDGTGEKCCTTDRCNGARGG</t>
  </si>
  <si>
    <t>1073</t>
  </si>
  <si>
    <t>SP|P25678|Naja_annulifera</t>
  </si>
  <si>
    <t>Weak toxin CM-2a</t>
  </si>
  <si>
    <t>P25678</t>
  </si>
  <si>
    <t>3SOK2_NAJHA</t>
  </si>
  <si>
    <t>LECYQMSKVVTCKPEETFCYSDVFMPFRNHIVYTSGCSSYCRDGTGEKCCTTDRCNGARGG</t>
  </si>
  <si>
    <t>1074</t>
  </si>
  <si>
    <t>SP|P62390|Naja_annulifera</t>
  </si>
  <si>
    <t>Cytotoxin 11</t>
  </si>
  <si>
    <t>P62390</t>
  </si>
  <si>
    <t>3SOFB_NAJHA</t>
  </si>
  <si>
    <t>LKCHNTQLPFIYKTCPEGKNLCFKTTLKKLPLKIPIKRGCAATCPKSSALLKVVCCSTDKCN</t>
  </si>
  <si>
    <t>1075</t>
  </si>
  <si>
    <t>SP|P68417|Naja_annulifera</t>
  </si>
  <si>
    <t>P68417</t>
  </si>
  <si>
    <t>3S11_NAJHA</t>
  </si>
  <si>
    <t>LECHNQQSSQPPTTKTCPGETNCYKKRWRDHRGSITERGCGCPSVKKGIEINCCTTDKCNN</t>
  </si>
  <si>
    <t>1080</t>
  </si>
  <si>
    <t>TR|E2ITZ6|Naja_atra</t>
  </si>
  <si>
    <t>Naja atra</t>
  </si>
  <si>
    <t>8656</t>
  </si>
  <si>
    <t>E2ITZ6</t>
  </si>
  <si>
    <t>E2ITZ6_NAJAT</t>
  </si>
  <si>
    <t>MKTLLLTLVVVTIVCLDLGYTLTCLICPEKYCNKVHTCLNGEKICFKKYDQRKLLGKRYRRGCAATCPVRKPREIVECCSTDKCNH</t>
  </si>
  <si>
    <t>CLICPEKYCNKVHTCLNGEKICFKKYDQRKLLGKRYRRGCAATCPVRKPREIVECCSTDKCNH</t>
  </si>
  <si>
    <t>1113</t>
  </si>
  <si>
    <t>TR|E2ITZ7|Naja_atra</t>
  </si>
  <si>
    <t>E2ITZ7</t>
  </si>
  <si>
    <t>E2ITZ7_NAJAT</t>
  </si>
  <si>
    <t>MKTLLLTLVVVTIVCLDLGYTLKCNKLVPLFYKTCPAGKNLCYKMFMVATPKVPVKRGCAATCPKSSALVKVVCCKTDKCN</t>
  </si>
  <si>
    <t>LKCNKLVPLFYKTCPAGKNLCYKMFMVATPKVPVKRGCAATCPKSSALVKVVCCKTDKCN</t>
  </si>
  <si>
    <t>1076</t>
  </si>
  <si>
    <t>SP|O93422|Naja_atra</t>
  </si>
  <si>
    <t>O93422</t>
  </si>
  <si>
    <t>3NO2H_NAJAT</t>
  </si>
  <si>
    <t>MKTLLLTLVVVTIVCLALGYTLTCLICPEKYCNKVHTCLNGEKICFKKYDQRKLLGKRYIRGCADTCPVRKPREIVECCSTDKCNH</t>
  </si>
  <si>
    <t>LTCLICPEKYCNKVHTCLNGEKICFKKYDQRKLLGKRYIRGCADTCPVRKPREIVECCSTDKCNH</t>
  </si>
  <si>
    <t>1081</t>
  </si>
  <si>
    <t>SP|P01442|Naja_atra</t>
  </si>
  <si>
    <t>P01442</t>
  </si>
  <si>
    <t>3SA2_NAJAT</t>
  </si>
  <si>
    <t>MKTLLLTLVVVTIVCLDLGYTLKCNKLVPLFYKTCPAGKNLCYKMFMVSNLTVPVKRGCIDVCPKNSALVKYVCCNTDRCN</t>
  </si>
  <si>
    <t>LKCNKLVPLFYKTCPAGKNLCYKMFMVSNLTVPVKRGCIDVCPKNSALVKYVCCNTDRCN</t>
  </si>
  <si>
    <t>1082</t>
  </si>
  <si>
    <t>SP|P01443|Naja_atra</t>
  </si>
  <si>
    <t>P01443</t>
  </si>
  <si>
    <t>3SA4_NAJAT</t>
  </si>
  <si>
    <t>MKTLLLTLVVVTIVCLDLGYTRKCNKLVPLFYKTCPAGKNLCYKMFMVSNLTVPVKRGCIDVCPKNSALVKYVCCNTDRCN</t>
  </si>
  <si>
    <t>RKCNKLVPLFYKTCPAGKNLCYKMFMVSNLTVPVKRGCIDVCPKNSALVKYVCCNTDRCN</t>
  </si>
  <si>
    <t>1083</t>
  </si>
  <si>
    <t>SP|P07525|Naja_atra</t>
  </si>
  <si>
    <t>P07525</t>
  </si>
  <si>
    <t>3SAT_NAJAT</t>
  </si>
  <si>
    <t>LKCNKLVPLFYKTCPAGKNLCYKMFMVSNKMVPVKRGCIDVCPKSSLLVKYVCCNTDRCN</t>
  </si>
  <si>
    <t>1084</t>
  </si>
  <si>
    <t>SP|P0DUK7|Naja_atra</t>
  </si>
  <si>
    <t>Mu-elapitoxin-Na1a</t>
  </si>
  <si>
    <t>P0DUK7</t>
  </si>
  <si>
    <t>3SOF1_NAJAT</t>
  </si>
  <si>
    <t>LKCHNTQLPFIYKTCPEGKNLCFKATLKKFPLKFPFKRGCADNCPKNSALLKYVCCSTDKCN</t>
  </si>
  <si>
    <t>1085</t>
  </si>
  <si>
    <t>SP|P49122|Naja_atra</t>
  </si>
  <si>
    <t>P49122</t>
  </si>
  <si>
    <t>3SOF7_NAJAT</t>
  </si>
  <si>
    <t>MKTLLLTLVVVTIVCLDLGYTLKCHNTQLPFIYNTCPEGKNLCFKATLKFPLKFPVKRGCAATCPRSSSLVKVVCCKTDKCN</t>
  </si>
  <si>
    <t>LKCHNTQLPFIYNTCPEGKNLCFKATLKFPLKFPVKRGCAATCPRSSSLVKVVCCKTDKCN</t>
  </si>
  <si>
    <t>1086</t>
  </si>
  <si>
    <t>SP|P49123|Naja_atra</t>
  </si>
  <si>
    <t>P49123</t>
  </si>
  <si>
    <t>3SA8A_NAJAT</t>
  </si>
  <si>
    <t>MKTLLLTLVVVTIVCLDLGYTLKCNQLIPPFYKACAAGKNLCYKMFMVAAPKVPVKRGCIDVCPKSSLLVKYVCCNTDRCS</t>
  </si>
  <si>
    <t>LKCNQLIPPFYKACAAGKNLCYKMFMVAAPKVPVKRGCIDVCPKSSLLVKYVCCNTDRCS</t>
  </si>
  <si>
    <t>1087</t>
  </si>
  <si>
    <t>SP|P60304|Naja_atra</t>
  </si>
  <si>
    <t>P60304</t>
  </si>
  <si>
    <t>3SA1_NAJAT</t>
  </si>
  <si>
    <t>MKTLLLTLVVVTIVCLDLGYTLKCNKLIPIASKTCPAGKNLCYKMFMMSDLTIPVKRGCIDVCPKNSLLVKYVCCNTDRCN</t>
  </si>
  <si>
    <t>LKCNKLIPIASKTCPAGKNLCYKMFMMSDLTIPVKRGCIDVCPKNSLLVKYVCCNTDRCN</t>
  </si>
  <si>
    <t>1088</t>
  </si>
  <si>
    <t>SP|P60306|Naja_atra</t>
  </si>
  <si>
    <t>Cytotoxin SP13b</t>
  </si>
  <si>
    <t>P60306</t>
  </si>
  <si>
    <t>3SADB_NAJAT</t>
  </si>
  <si>
    <t>LKCNKLKPLAYKTCPAGKNLCYKMFMMSNKTVPVKRGCIDVCPKNSLLVKYVCCNTDRCN</t>
  </si>
  <si>
    <t>1089</t>
  </si>
  <si>
    <t>SP|P60307|Naja_atra</t>
  </si>
  <si>
    <t>Cytotoxin SP15a</t>
  </si>
  <si>
    <t>P60307</t>
  </si>
  <si>
    <t>3SAFA_NAJAT</t>
  </si>
  <si>
    <t>LKCKKLVPLFSKTCPPGKNLCYKMFMVATPKVPVKRGCIDVCPKSSLLVKYVCCNTDKCN</t>
  </si>
  <si>
    <t>1090</t>
  </si>
  <si>
    <t>SP|P60308|Naja_atra</t>
  </si>
  <si>
    <t>Cytotoxin SP15c</t>
  </si>
  <si>
    <t>P60308</t>
  </si>
  <si>
    <t>3SAFC_NAJAT</t>
  </si>
  <si>
    <t>LKCKKLVPLFSKTCPPGKNLCYKMFMVATPKVPVKRECIDVCPKSSLLVKYVCCNTDKCN</t>
  </si>
  <si>
    <t>1091</t>
  </si>
  <si>
    <t>SP|P60309|Naja_atra</t>
  </si>
  <si>
    <t>Cytotoxin SP15d</t>
  </si>
  <si>
    <t>P60309</t>
  </si>
  <si>
    <t>3SAFD_NAJAT</t>
  </si>
  <si>
    <t>LKCKKLVPLFSKTCPPGKNLCYKMFMVAAPKVPVKRGCINVCPKSSLLVKYVCCNTDKCN</t>
  </si>
  <si>
    <t>1092</t>
  </si>
  <si>
    <t>SP|P60770|Naja_atra</t>
  </si>
  <si>
    <t>Cobrotoxin</t>
  </si>
  <si>
    <t>P60770</t>
  </si>
  <si>
    <t>3S1CB_NAJAT</t>
  </si>
  <si>
    <t>4.0</t>
  </si>
  <si>
    <t>MKTLLLTLLVVTIVCLDLGYTLECHNQQSSQTPTTTGCSGGETNCYKKRWRDHRGYRTERGCGCPSVKNGIEINCCTTDRCNN</t>
  </si>
  <si>
    <t>LECHNQQSSQTPTTTGCSGGETNCYKKRWRDHRGYRTERGCGCPSVKNGIEINCCTTDRCNN</t>
  </si>
  <si>
    <t>1077</t>
  </si>
  <si>
    <t>SP|P60814|Naja_atra</t>
  </si>
  <si>
    <t>Probable weak neurotoxin NNAM2I</t>
  </si>
  <si>
    <t>P60814</t>
  </si>
  <si>
    <t>3NO2I_NAJAT</t>
  </si>
  <si>
    <t>MKTLPLTLVVVTIVCLDLGYTLTCLNCPEMFCGKFQICRNGEKICFKKLHQRRPFSLRYIRGCAATCPGTKPRDMVECCSTDRCNR</t>
  </si>
  <si>
    <t>LTCLNCPEMFCGKFQICRNGEKICFKKLHQRRPFSLRYIRGCAATCPGTKPRDMVECCSTDRCNR</t>
  </si>
  <si>
    <t>1093</t>
  </si>
  <si>
    <t>SP|P79810|Naja_atra</t>
  </si>
  <si>
    <t>Cytotoxin 1c</t>
  </si>
  <si>
    <t>P79810</t>
  </si>
  <si>
    <t>3SA1C_NAJAT</t>
  </si>
  <si>
    <t>MKTLLLTLVVVTIVCLDLGYTLKCNKLIPIASKTCPAGKNLCYKMFMMSDLTIPVKRGCIDVCPKNSHLVKYVCCNTDRCN</t>
  </si>
  <si>
    <t>LKCNKLIPIASKTCPAGKNLCYKMFMMSDLTIPVKRGCIDVCPKNSHLVKYVCCNTDRCN</t>
  </si>
  <si>
    <t>1094</t>
  </si>
  <si>
    <t>SP|P80245|Naja_atra</t>
  </si>
  <si>
    <t>P80245</t>
  </si>
  <si>
    <t>3SAN_NAJAT</t>
  </si>
  <si>
    <t>MKTLLLTLVVVTIVCLDLGYTLKCNQLIPPFYKTCAAGKNLCYKMFMVAAPKVPVKRGCIDVCPKSSLLVKYVCCNTDRCN</t>
  </si>
  <si>
    <t>LKCNQLIPPFYKTCAAGKNLCYKMFMVAAPKVPVKRGCIDVCPKSSLLVKYVCCNTDRCN</t>
  </si>
  <si>
    <t>1095</t>
  </si>
  <si>
    <t>SP|P80958|Naja_atra</t>
  </si>
  <si>
    <t>Cobrotoxin-b</t>
  </si>
  <si>
    <t>P80958</t>
  </si>
  <si>
    <t>3S1CC_NAJAT</t>
  </si>
  <si>
    <t>MKTLLLTLLVVTIVCLDLGYTLECHNQQSSQTPTTKTCSGETNCYKKWWSDHRGTIIERGCGCPKVKPGVNLNCCTTDRCNN</t>
  </si>
  <si>
    <t>LECHNQQSSQTPTTKTCSGETNCYKKWWSDHRGTIIERGCGCPKVKPGVNLNCCTTDRCNN</t>
  </si>
  <si>
    <t>1096</t>
  </si>
  <si>
    <t>SP|Q8UUK0|Naja_atra</t>
  </si>
  <si>
    <t>Cytotoxin homolog Clbp-3</t>
  </si>
  <si>
    <t>Q8UUK0</t>
  </si>
  <si>
    <t>3SOF3_NAJAT</t>
  </si>
  <si>
    <t>MKTLLLTLVVVTIVCLDLGYTRKCHNSPLSLVYQTCPIGQNICFKINVKEAPSIPVKRACAATCPKSSALVKVVCCKTDKCN</t>
  </si>
  <si>
    <t>RKCHNSPLSLVYQTCPIGQNICFKINVKEAPSIPVKRACAATCPKSSALVKVVCCKTDKCN</t>
  </si>
  <si>
    <t>1097</t>
  </si>
  <si>
    <t>SP|Q91124|Naja_atra</t>
  </si>
  <si>
    <t>Q91124</t>
  </si>
  <si>
    <t>3SA8B_NAJAT</t>
  </si>
  <si>
    <t>MKTLLLTLVVVTIVCLDLGYTLKCNKLIPIASKTCPAGKNLCYKMFMVATPKVPVKRGCIDVCPKSSLLVKYVCCNTDRCN</t>
  </si>
  <si>
    <t>LKCNKLIPIASKTCPAGKNLCYKMFMVATPKVPVKRGCIDVCPKSSLLVKYVCCNTDRCN</t>
  </si>
  <si>
    <t>1098</t>
  </si>
  <si>
    <t>SP|Q91126|Naja_atra</t>
  </si>
  <si>
    <t>Cardiotoxin 7a</t>
  </si>
  <si>
    <t>Q91126</t>
  </si>
  <si>
    <t>3SOFA_NAJAT</t>
  </si>
  <si>
    <t>MKTLLLTLVVVTIVCLDLGYTLKCHNTQLPFIYKTCPEGKNLCFKATLKKFPLKFPVKRGCADNCPKNSALLKYVCCSTEKCN</t>
  </si>
  <si>
    <t>LKCHNTQLPFIYKTCPEGKNLCFKATLKKFPLKFPVKRGCADNCPKNSALLKYVCCSTEKCN</t>
  </si>
  <si>
    <t>1099</t>
  </si>
  <si>
    <t>SP|Q91135|Naja_atra</t>
  </si>
  <si>
    <t>Cytotoxin I-like P-15</t>
  </si>
  <si>
    <t>Q91135</t>
  </si>
  <si>
    <t>3SAPF_NAJAT</t>
  </si>
  <si>
    <t>MKTLLLTLAAATIVCLDLGYTLKCNKLIPIASKTCPAGMNLCYKMFMMSDLTIPVKRGCIDVCPKNSLLVKYVCCNTDRCN</t>
  </si>
  <si>
    <t>LKCNKLIPIASKTCPAGMNLCYKMFMMSDLTIPVKRGCIDVCPKNSLLVKYVCCNTDRCN</t>
  </si>
  <si>
    <t>1100</t>
  </si>
  <si>
    <t>SP|Q91136|Naja_atra</t>
  </si>
  <si>
    <t>Cytotoxin I-like T-15</t>
  </si>
  <si>
    <t>Q91136</t>
  </si>
  <si>
    <t>3SATF_NAJAT</t>
  </si>
  <si>
    <t>MKTLLLTLVVVTIVCLDLGYTLKCNKLIPIASKTCTAGKNLCYKMFMMSDLTIPVKRGCIDVCPKNSLLVKYVCCNTDRCN</t>
  </si>
  <si>
    <t>LKCNKLIPIASKTCTAGKNLCYKMFMMSDLTIPVKRGCIDVCPKNSLLVKYVCCNTDRCN</t>
  </si>
  <si>
    <t>1101</t>
  </si>
  <si>
    <t>SP|Q91137|Naja_atra</t>
  </si>
  <si>
    <t>Cytotoxin homolog 5</t>
  </si>
  <si>
    <t>Q91137</t>
  </si>
  <si>
    <t>3SOFL_NAJAT</t>
  </si>
  <si>
    <t>MKTLLLTMVVVTIVCLDLGYTLKCHNTQLPFIYKTCPEGKNLCFKATLKKFPLKFPVKRGCADNCPKNSALLKYVCCSSDKCN</t>
  </si>
  <si>
    <t>LKCHNTQLPFIYKTCPEGKNLCFKATLKKFPLKFPVKRGCADNCPKNSALLKYVCCSSDKCN</t>
  </si>
  <si>
    <t>1102</t>
  </si>
  <si>
    <t>SP|Q98956|Naja_atra</t>
  </si>
  <si>
    <t>Cytotoxin 1b</t>
  </si>
  <si>
    <t>Q98956</t>
  </si>
  <si>
    <t>3SA1B_NAJAT</t>
  </si>
  <si>
    <t>MKTLLLTLVVVTIVCLDLGYTLKCNKLVPIASKTCPAGKNLCYKMFMMSDLTVPVKRGCIDVCPKSSLLVKYVCCNTDICN</t>
  </si>
  <si>
    <t>LKCNKLVPIASKTCPAGKNLCYKMFMMSDLTVPVKRGCIDVCPKSSLLVKYVCCNTDICN</t>
  </si>
  <si>
    <t>1103</t>
  </si>
  <si>
    <t>SP|Q98957|Naja_atra</t>
  </si>
  <si>
    <t>Cytotoxin 1a</t>
  </si>
  <si>
    <t>Q98957</t>
  </si>
  <si>
    <t>3SA1A_NAJAT</t>
  </si>
  <si>
    <t>MKTLLLTLVVVTIVCLDLGYTLKCNKLPPIASKTCPAGKNLCYKMFMMSDLTIPVKRGCIDVCPKNSLLVKYVCCNTDRCN</t>
  </si>
  <si>
    <t>LKCNKLPPIASKTCPAGKNLCYKMFMMSDLTIPVKRGCIDVCPKNSLLVKYVCCNTDRCN</t>
  </si>
  <si>
    <t>1104</t>
  </si>
  <si>
    <t>SP|Q98958|Naja_atra</t>
  </si>
  <si>
    <t>Cytotoxin 1d/1e</t>
  </si>
  <si>
    <t>Q98958</t>
  </si>
  <si>
    <t>3SA1D_NAJAT</t>
  </si>
  <si>
    <t>MKTLLLTLVVVTIVCLDLGYTLKCNQLIPIASKTCPAGKNLCYKMFMMSDLTIPVKRGCIDVCPKNSLLVKYVCCNTDRCN</t>
  </si>
  <si>
    <t>LKCNQLIPIASKTCPAGKNLCYKMFMMSDLTIPVKRGCIDVCPKNSLLVKYVCCNTDRCN</t>
  </si>
  <si>
    <t>1105</t>
  </si>
  <si>
    <t>SP|Q98959|Naja_atra</t>
  </si>
  <si>
    <t>Cytotoxin 3a</t>
  </si>
  <si>
    <t>Q98959</t>
  </si>
  <si>
    <t>3SA3A_NAJAT</t>
  </si>
  <si>
    <t>MKTLLLTLVVVTIVCLDLGYTLKCNKLVPLFYKTCPAGKNLCYKMFMVATPKVPVKRGCIDVCPKNSLLVKYVCCNTDRCN</t>
  </si>
  <si>
    <t>LKCNKLVPLFYKTCPAGKNLCYKMFMVATPKVPVKRGCIDVCPKNSLLVKYVCCNTDRCN</t>
  </si>
  <si>
    <t>1106</t>
  </si>
  <si>
    <t>SP|Q98960|Naja_atra</t>
  </si>
  <si>
    <t>Cytotoxin 3b</t>
  </si>
  <si>
    <t>Q98960</t>
  </si>
  <si>
    <t>3SA3B_NAJAT</t>
  </si>
  <si>
    <t>MKTLLLTLVVVTIVCLDLGYTLKCNKLVPLFYKTCPAGKNLCYKMFMVATPKVPVKRGCIDVCPKNSALVKYVCCNTDRCN</t>
  </si>
  <si>
    <t>LKCNKLVPLFYKTCPAGKNLCYKMFMVATPKVPVKRGCIDVCPKNSALVKYVCCNTDRCN</t>
  </si>
  <si>
    <t>1107</t>
  </si>
  <si>
    <t>SP|Q98961|Naja_atra</t>
  </si>
  <si>
    <t>Q98961</t>
  </si>
  <si>
    <t>3SA5_NAJAT</t>
  </si>
  <si>
    <t>MKTLLLTLVVVTIVCLDLGYTLKCNKLVPLFYKTCPAGKNLCYKMFMVSNKMVPVKRGCIDVCPKNSALVKYVCCNTDRCN</t>
  </si>
  <si>
    <t>LKCNKLVPLFYKTCPAGKNLCYKMFMVSNKMVPVKRGCIDVCPKNSALVKYVCCNTDRCN</t>
  </si>
  <si>
    <t>1108</t>
  </si>
  <si>
    <t>SP|Q98962|Naja_atra</t>
  </si>
  <si>
    <t>Cytotoxin 3d</t>
  </si>
  <si>
    <t>Q98962</t>
  </si>
  <si>
    <t>3SA3D_NAJAT</t>
  </si>
  <si>
    <t>MKTLLLTLVVVTIVCLDLGYTLKCNKLIPIASKTCPAGKNLCYKMFMVATPKVPVKRGCIDVCPKNSLLVKYVCCNTDRCN</t>
  </si>
  <si>
    <t>LKCNKLIPIASKTCPAGKNLCYKMFMVATPKVPVKRGCIDVCPKNSLLVKYVCCNTDRCN</t>
  </si>
  <si>
    <t>1109</t>
  </si>
  <si>
    <t>SP|Q98965|Naja_atra</t>
  </si>
  <si>
    <t>Q98965</t>
  </si>
  <si>
    <t>3SA6_NAJAT</t>
  </si>
  <si>
    <t>MKTLLLTLVVVTIVCLDLGYTLKCNQLIPPFYKTCAAGKNLCYKMFMVAAQRFPVKRGCIDVCPKSSLLVKYVCCNTDRCNN</t>
  </si>
  <si>
    <t>LKCNQLIPPFYKTCAAGKNLCYKMFMVAAQRFPVKRGCIDVCPKSSLLVKYVCCNTDRCNN</t>
  </si>
  <si>
    <t>1110</t>
  </si>
  <si>
    <t>SP|Q9W6W6|Naja_atra</t>
  </si>
  <si>
    <t>Q9W6W6</t>
  </si>
  <si>
    <t>3SAA_NAJAT</t>
  </si>
  <si>
    <t>MKTLLLTLVVVVTIVCLDLGYTLKCNQHIPPFYKTCAAGKNLCYKIFMVAAPKVPVKRGCIDVCPKSSDLVKYVCCNTDRCN</t>
  </si>
  <si>
    <t>LKCNQHIPPFYKTCAAGKNLCYKIFMVAAPKVPVKRGCIDVCPKSSDLVKYVCCNTDRCN</t>
  </si>
  <si>
    <t>1111</t>
  </si>
  <si>
    <t>SP|Q9W6W9|Naja_atra</t>
  </si>
  <si>
    <t>Cytotoxin 4N</t>
  </si>
  <si>
    <t>Q9W6W9</t>
  </si>
  <si>
    <t>3SA4N_NAJAT</t>
  </si>
  <si>
    <t>MKTLLLTLVVVTIVCLDLGYTRKCNKLVPLFYKTCPAGKNLCYKMFMVSNLTVPVKRGCIDVCPKSSLLVKYVCCNTDRCN</t>
  </si>
  <si>
    <t>RKCNKLVPLFYKTCPAGKNLCYKMFMVSNLTVPVKRGCIDVCPKSSLLVKYVCCNTDRCN</t>
  </si>
  <si>
    <t>1112</t>
  </si>
  <si>
    <t>SP|Q9W716|Naja_atra</t>
  </si>
  <si>
    <t>Cytotoxin homolog 5V</t>
  </si>
  <si>
    <t>Q9W716</t>
  </si>
  <si>
    <t>3SOFV_NAJAT</t>
  </si>
  <si>
    <t>MKTLLLTLVVVTIVCLDLGYTLKCHNTQLPFIYKTCPEGKNLCFKATLRKFPLKFPVKRGCADNCPKNSALLKYVCCSTDKCN</t>
  </si>
  <si>
    <t>LKCHNTQLPFIYKTCPEGKNLCFKATLRKFPLKFPVKRGCADNCPKNSALLKYVCCSTDKCN</t>
  </si>
  <si>
    <t>1078</t>
  </si>
  <si>
    <t>SP|Q9YGI1|Naja_atra</t>
  </si>
  <si>
    <t>Probable weak neurotoxin NNAM3</t>
  </si>
  <si>
    <t>Q9YGI1</t>
  </si>
  <si>
    <t>3NO23_NAJAT</t>
  </si>
  <si>
    <t>MKTLLLTLVVVTIVCLDLGYTLTCLICPEKYCNKVHTCLNGEKICFKKYDQRKLLGKGYIRGCADTCPKLQNRDVIFCCSTDKCNL</t>
  </si>
  <si>
    <t>LTCLICPEKYCNKVHTCLNGEKICFKKYDQRKLLGKGYIRGCADTCPKLQNRDVIFCCSTDKCNL</t>
  </si>
  <si>
    <t>1079</t>
  </si>
  <si>
    <t>SP|Q9YGI4|Naja_atra</t>
  </si>
  <si>
    <t>Probable weak neurotoxin NNAM2</t>
  </si>
  <si>
    <t>Q9YGI4</t>
  </si>
  <si>
    <t>3NO22_NAJAT</t>
  </si>
  <si>
    <t>MKTLLLTLVVVTIVCLDLGYTLTCLNCPEMFCGKFQICRNGEKICFKKLHQRRPFSLRYIRGCAATCPETKPRDMVECCSTDRCNR</t>
  </si>
  <si>
    <t>LTCLNCPEMFCGKFQICRNGEKICFKKLHQRRPFSLRYIRGCAATCPETKPRDMVECCSTDRCNR</t>
  </si>
  <si>
    <t>1114</t>
  </si>
  <si>
    <t>SP|P34076|Naja_christyi</t>
  </si>
  <si>
    <t>Naja christyi</t>
  </si>
  <si>
    <t>8611</t>
  </si>
  <si>
    <t>P34076</t>
  </si>
  <si>
    <t>3S11_NAJCH</t>
  </si>
  <si>
    <t>MECHNQQSSQPPTTTHCSGGETNCYEKRWHDHRGTIIERGCGCPTVKPGVKLNCCTTDKCNN</t>
  </si>
  <si>
    <t>1116</t>
  </si>
  <si>
    <t>NCBI|NAJHA_GHRV01000814.1_C597_352|Naja_haje</t>
  </si>
  <si>
    <t>Naja haje</t>
  </si>
  <si>
    <t>8639</t>
  </si>
  <si>
    <t>GHRV01000814</t>
  </si>
  <si>
    <t>FTCFTTPSDTSETCPDGLNICYEKRWNSHWGVEIEKGCVASCPEFESRFRYLLCCRIDNCN</t>
  </si>
  <si>
    <t>1115</t>
  </si>
  <si>
    <t>NCBI|NAJHA_GHRV01002244.1_C372_184|Naja_haje</t>
  </si>
  <si>
    <t>GHRV01002244</t>
  </si>
  <si>
    <t>MECYKCGVSGCHLKITCSAEETFCYKWHNKILNLRWHGCAKTCTEEDTWKAYIKCCTTNLCNT</t>
  </si>
  <si>
    <t>1118</t>
  </si>
  <si>
    <t>SP|P01401|Naja_haje_haje</t>
  </si>
  <si>
    <t>Naja haje haje</t>
  </si>
  <si>
    <t>8642</t>
  </si>
  <si>
    <t>Weak toxin CM-11</t>
  </si>
  <si>
    <t>P01401</t>
  </si>
  <si>
    <t>3NO2B_NAJHH</t>
  </si>
  <si>
    <t>LTCLICPEKYCNKVHTCRNGENQCFKRFNERKLLGKRYTRGCAATCPEAKPREIVECCTTDRCNK</t>
  </si>
  <si>
    <t>1119</t>
  </si>
  <si>
    <t>SP|P01415|Naja_haje_haje</t>
  </si>
  <si>
    <t>Weak toxin CM-2</t>
  </si>
  <si>
    <t>P01415</t>
  </si>
  <si>
    <t>3SO62_NAJHH</t>
  </si>
  <si>
    <t>FTCFTTPSDTSETCPDGQNICYEKRWNSHQGVEIKGCVASCPEFESRFRYLLCCRIDNCNK</t>
  </si>
  <si>
    <t>1120</t>
  </si>
  <si>
    <t>SP|P01457|Naja_haje_haje</t>
  </si>
  <si>
    <t>P01457</t>
  </si>
  <si>
    <t>3SA5_NAJHH</t>
  </si>
  <si>
    <t>LKCHQLVPPFWKTCPEGKNLCYKMYMVSSSTVPVKRGCIDVCPKNSALVKYVCCNTDKCN</t>
  </si>
  <si>
    <t>1117</t>
  </si>
  <si>
    <t>SP|P25674|Naja_haje_haje</t>
  </si>
  <si>
    <t>P25674</t>
  </si>
  <si>
    <t>3L21_NAJHH</t>
  </si>
  <si>
    <t>128929</t>
  </si>
  <si>
    <t>IRCFITPDVTSQACPDGHVCYTKMWCDNFCGMRGKRVDLGCAATCPTVKPGVDIKCCSTDNCNPFPTRKRS</t>
  </si>
  <si>
    <t>1121</t>
  </si>
  <si>
    <t>SP|P25675|Naja_haje_haje</t>
  </si>
  <si>
    <t>P25675</t>
  </si>
  <si>
    <t>3S12_NAJHH</t>
  </si>
  <si>
    <t>GHRV01002826</t>
  </si>
  <si>
    <t>MICHNQQSSQPPTIKTCPGETNCYKKQWRDHRGTIIERGCGCPSVKKGVGIYCCKTDKCNR</t>
  </si>
  <si>
    <t>1122</t>
  </si>
  <si>
    <t>SP|P01391|Naja_kaouthia</t>
  </si>
  <si>
    <t>Naja kaouthia</t>
  </si>
  <si>
    <t>8649</t>
  </si>
  <si>
    <t>Alpha-cobratoxin</t>
  </si>
  <si>
    <t>P01391</t>
  </si>
  <si>
    <t>3L21_NAJKA</t>
  </si>
  <si>
    <t>128930</t>
  </si>
  <si>
    <t>IRCFITPDITSKDCPNGHVCYTKTWCDAFCSIRGKRVDLGCAATCPTVKTGVDIQCCSTDNCNPFPTRKRP</t>
  </si>
  <si>
    <t>1126</t>
  </si>
  <si>
    <t>SP|P01445|Naja_kaouthia</t>
  </si>
  <si>
    <t>P01445</t>
  </si>
  <si>
    <t>3SA7A_NAJKA</t>
  </si>
  <si>
    <t>LKCNKLIPLAYKTCPAGKNLCYKMFMVSNKTVPVKRGCIDVCPKNSLLVKYVCCNTDRCN</t>
  </si>
  <si>
    <t>1127</t>
  </si>
  <si>
    <t>SP|P01446|Naja_kaouthia</t>
  </si>
  <si>
    <t>P01446</t>
  </si>
  <si>
    <t>3SA3_NAJKA</t>
  </si>
  <si>
    <t>LKCNKLIPLAYKTCPAGKNLCYKMFMVSNKTVPVKRGCIDACPKNSLLVKYVCCNTDRCN</t>
  </si>
  <si>
    <t>1128</t>
  </si>
  <si>
    <t>SP|P0CH80|Naja_kaouthia</t>
  </si>
  <si>
    <t>P0CH80</t>
  </si>
  <si>
    <t>3SA1_NAJKA</t>
  </si>
  <si>
    <t>LKCNKLVPLFYKTCPAGKNLCYKMFMVSNKTVPVKRGCIDVCPKNSLVLKYVCCNTDRCN</t>
  </si>
  <si>
    <t>1123</t>
  </si>
  <si>
    <t>SP|P0DSM9|Naja_kaouthia</t>
  </si>
  <si>
    <t>Weak toxin NWT</t>
  </si>
  <si>
    <t>P0DSM9</t>
  </si>
  <si>
    <t>3NO2N_NAJKA</t>
  </si>
  <si>
    <t>LTCLICPEKYCNKVHTCLNGEKIYDQRKYIRGCADTCPVRKPREIVECCSTDK</t>
  </si>
  <si>
    <t>1129</t>
  </si>
  <si>
    <t>SP|P0DSN0|Naja_kaouthia</t>
  </si>
  <si>
    <t>Nakoroxin</t>
  </si>
  <si>
    <t>P0DSN0</t>
  </si>
  <si>
    <t>3SX_NAJKA</t>
  </si>
  <si>
    <t>MECYRMSNIVTCQPWEKFCYKEVTMFFPNHPVHLSGCASECTETNSKFCCTTDKCNGAGSG</t>
  </si>
  <si>
    <t>1130</t>
  </si>
  <si>
    <t>SP|P14541|Naja_kaouthia</t>
  </si>
  <si>
    <t>P14541</t>
  </si>
  <si>
    <t>3SOFH_NAJKA</t>
  </si>
  <si>
    <t>LKCHNTQLPFIYKTCPEGKNLCFKATLKKFPLKIPIKRGCADNCPKNSALLKYVCCSTDKCN</t>
  </si>
  <si>
    <t>1131</t>
  </si>
  <si>
    <t>SP|P14613|Naja_kaouthia</t>
  </si>
  <si>
    <t>P14613</t>
  </si>
  <si>
    <t>3S1B1_NAJKA</t>
  </si>
  <si>
    <t>LECHNQQSIQTPTTTGCSGGETNCYKKRWRDHRGYRTERGCGCPSVKNGIEINCCTTDRCNN</t>
  </si>
  <si>
    <t>1132</t>
  </si>
  <si>
    <t>SP|P24779|Naja_kaouthia</t>
  </si>
  <si>
    <t>P24779</t>
  </si>
  <si>
    <t>3SA5_NAJKA</t>
  </si>
  <si>
    <t>LKCNKLIPLAYKTCPAGKNLCYKMFMVAAPKVPVKRGCIDACPKNSLLVKYVCCNTDRCN</t>
  </si>
  <si>
    <t>1124</t>
  </si>
  <si>
    <t>SP|P25679|Naja_kaouthia</t>
  </si>
  <si>
    <t>Weak toxin CM-9a</t>
  </si>
  <si>
    <t>P25679</t>
  </si>
  <si>
    <t>3NO29_NAJKA</t>
  </si>
  <si>
    <t>LTCLNCPEMFCGKFQICRNGEKICFKKLHQRRPLSRYIRGCADTCPVGYPKEMIECCSTDKCNR</t>
  </si>
  <si>
    <t>1133</t>
  </si>
  <si>
    <t>SP|P59275|Naja_kaouthia</t>
  </si>
  <si>
    <t>P59275</t>
  </si>
  <si>
    <t>3S1B_NAJKA</t>
  </si>
  <si>
    <t>LECHNQQSSQTPTTKTCSGETNCYKKWWSDHRGTIIERGCGCPKVKPGVNLNCCRRDRCNN</t>
  </si>
  <si>
    <t>1134</t>
  </si>
  <si>
    <t>SP|P59276|Naja_kaouthia</t>
  </si>
  <si>
    <t>Cobrotoxin-c</t>
  </si>
  <si>
    <t>P59276</t>
  </si>
  <si>
    <t>3S1C_NAJKA</t>
  </si>
  <si>
    <t>LECHNQQSSQAPTTKTCSGETNCYKKWWSDHRGTIIERGCGCPKVKPGVNLNCCRTDRCNN</t>
  </si>
  <si>
    <t>1135</t>
  </si>
  <si>
    <t>SP|P82462|Naja_kaouthia</t>
  </si>
  <si>
    <t>Muscarinic toxin-like protein 1</t>
  </si>
  <si>
    <t>P82462</t>
  </si>
  <si>
    <t>3SUC1_NAJKA</t>
  </si>
  <si>
    <t>LICVKEKFLFSETTETCPDGQNVCFNQAHLIYPGKYKRTRGCAATCPKLQNRDVIFCCSTDKCNL</t>
  </si>
  <si>
    <t>1136</t>
  </si>
  <si>
    <t>SP|P82463|Naja_kaouthia</t>
  </si>
  <si>
    <t>Muscarinic toxin-like protein 2</t>
  </si>
  <si>
    <t>P82463</t>
  </si>
  <si>
    <t>3SUC2_NAJKA</t>
  </si>
  <si>
    <t>LTCVKEKSIFGVTTEDCPDGQNLCFKRWHMIVPGRYKKTRGCAATCPIAENRDVIECCSTDKCNL</t>
  </si>
  <si>
    <t>1137</t>
  </si>
  <si>
    <t>SP|P82464|Naja_kaouthia</t>
  </si>
  <si>
    <t>Muscarinic toxin-like protein 3</t>
  </si>
  <si>
    <t>P82464</t>
  </si>
  <si>
    <t>3SO8_NAJKA</t>
  </si>
  <si>
    <t>TICYNHLTRTSETTEICPDSWYFCYKISLADGNDVRIKRGCTFTCPELRPTGIYVYCCRRDKCNQ</t>
  </si>
  <si>
    <t>1138</t>
  </si>
  <si>
    <t>SP|P82849|Naja_kaouthia</t>
  </si>
  <si>
    <t>Cobrotoxin II</t>
  </si>
  <si>
    <t>P82849</t>
  </si>
  <si>
    <t>3S1B2_NAJKA</t>
  </si>
  <si>
    <t>LECHNQQSSQTPTTTGCSGGENNCYKKEWRDNRGYRTERGCGCPSVKKGIGINCCTTDRCNN</t>
  </si>
  <si>
    <t>1125</t>
  </si>
  <si>
    <t>SP|P82935|Naja_kaouthia</t>
  </si>
  <si>
    <t>Tryptophan-containing weak neurotoxin</t>
  </si>
  <si>
    <t>P82935</t>
  </si>
  <si>
    <t>3NO2_NAJKA</t>
  </si>
  <si>
    <t>MKTLLLTLVVVTIVCLDLGYTLTCLNCPEMFCGKFQICRNGEKICFKKLHQRRPLSWRYIRGCADTCPVGKPYEMIECCSTDKCNR</t>
  </si>
  <si>
    <t>LTCLNCPEMFCGKFQICRNGEKICFKKLHQRRPLSWRYIRGCADTCPVGKPYEMIECCSTDKCNR</t>
  </si>
  <si>
    <t>1139</t>
  </si>
  <si>
    <t>SP|Q9DGH9|Naja_kaouthia</t>
  </si>
  <si>
    <t>Q9DGH9</t>
  </si>
  <si>
    <t>3SA2_NAJKA</t>
  </si>
  <si>
    <t>MKTLLLTLVVVTIVCLDLGYTLKCNKLVPLFYKTCPAGKNLCYKIFMVATPKVPVKRGCIDVCPKNSALVKYVCCNTDRCN</t>
  </si>
  <si>
    <t>LKCNKLVPLFYKTCPAGKNLCYKIFMVATPKVPVKRGCIDVCPKNSALVKYVCCNTDRCN</t>
  </si>
  <si>
    <t>1140</t>
  </si>
  <si>
    <t>SP|P01383|Naja_melanoleuca</t>
  </si>
  <si>
    <t>Naja melanoleuca</t>
  </si>
  <si>
    <t>8643</t>
  </si>
  <si>
    <t>P01383</t>
  </si>
  <si>
    <t>3L21_NAJME</t>
  </si>
  <si>
    <t>128931</t>
  </si>
  <si>
    <t>KRCYRTPDLKSQTCPPGEDLCYTKKWCADWCTSRGKVIELGCVATCPKVKPYEQITCCSTDNCNPHPKMKP</t>
  </si>
  <si>
    <t>1141</t>
  </si>
  <si>
    <t>SP|P01388|Naja_melanoleuca</t>
  </si>
  <si>
    <t>Long neurotoxin 2</t>
  </si>
  <si>
    <t>P01388</t>
  </si>
  <si>
    <t>3L22_NAJME</t>
  </si>
  <si>
    <t>128942</t>
  </si>
  <si>
    <t>IRCFITPDVTSQICADGHVCYTKTWCDNFCASRGKRVDLGCAATCPTVKPGVNIKCCSTDNCNPFPTRNRP</t>
  </si>
  <si>
    <t>1144</t>
  </si>
  <si>
    <t>SP|P01400|Naja_melanoleuca</t>
  </si>
  <si>
    <t>Weak toxin S4C11</t>
  </si>
  <si>
    <t>P01400</t>
  </si>
  <si>
    <t>3NO2B_NAJME</t>
  </si>
  <si>
    <t>LTCLICPEKYCNKVHTCRNGENICFKRFYEGNLLGKRYPRGCAATCPEAKPREIVECCSTDKCNH</t>
  </si>
  <si>
    <t>1145</t>
  </si>
  <si>
    <t>SP|P01424|Naja_melanoleuca</t>
  </si>
  <si>
    <t>P01424</t>
  </si>
  <si>
    <t>3S11_NAJME</t>
  </si>
  <si>
    <t>MECHNQQSSQPPTTKTCPGETNCYKKQWSDHRGTIIERGCGCPSVKKGVKINCCTTDRCNN</t>
  </si>
  <si>
    <t>1146</t>
  </si>
  <si>
    <t>SP|P01448|Naja_melanoleuca</t>
  </si>
  <si>
    <t>P01448</t>
  </si>
  <si>
    <t>3SA1_NAJME</t>
  </si>
  <si>
    <t>LECNKLVPIAHKTCPAGKNLCYQMYMVSKSTIPVKRGCIDVCPKSSLLVKYVCCNTDRCN</t>
  </si>
  <si>
    <t>1147</t>
  </si>
  <si>
    <t>SP|P01473|Naja_melanoleuca</t>
  </si>
  <si>
    <t>Cytotoxin homolog 3</t>
  </si>
  <si>
    <t>P01473</t>
  </si>
  <si>
    <t>3SOF3_NAJME</t>
  </si>
  <si>
    <t>IKCHNTPLPFIYKTCPEGNNLCFKGTLKFPKKITYKRGCADACPKTSALVKYVCCNTDKCN</t>
  </si>
  <si>
    <t>1148</t>
  </si>
  <si>
    <t>SP|P01474|Naja_melanoleuca</t>
  </si>
  <si>
    <t>Cytotoxin homolog 2</t>
  </si>
  <si>
    <t>P01474</t>
  </si>
  <si>
    <t>3SOF2_NAJME</t>
  </si>
  <si>
    <t>IKCHNTLLPFIYKTCPEGQNLCFKGTLKFPKKTTYNRGCAATCPKSSLLVKYVCCNTNKCN</t>
  </si>
  <si>
    <t>1142</t>
  </si>
  <si>
    <t>SP|P0DQQ1|Naja_melanoleuca</t>
  </si>
  <si>
    <t>Long neurotoxin Tx-NM2</t>
  </si>
  <si>
    <t>P0DQQ1</t>
  </si>
  <si>
    <t>3L23_NAJME</t>
  </si>
  <si>
    <t>KRCYRTPDLKSQTCPPGEDLCYTKKWCADWCTSRGKVIELGCVATCPTVKPYEEITCCSTDNCNPHPKMPKP</t>
  </si>
  <si>
    <t>1143</t>
  </si>
  <si>
    <t>SP|P0DQQ2|Naja_melanoleuca</t>
  </si>
  <si>
    <t>Long neurotoxin Tx-NM3-1</t>
  </si>
  <si>
    <t>P0DQQ2</t>
  </si>
  <si>
    <t>3L24_NAJME</t>
  </si>
  <si>
    <t>IRCFITPDVTSQICADGHVCYTKTWCDAWCTSRGKRVDLGCAATCPTVKTGVDIKCCSTDNCNPFPTRNRP</t>
  </si>
  <si>
    <t>1149</t>
  </si>
  <si>
    <t>SP|P01431|Naja_mossambica</t>
  </si>
  <si>
    <t>Naja mossambica</t>
  </si>
  <si>
    <t>8644</t>
  </si>
  <si>
    <t>P01431</t>
  </si>
  <si>
    <t>3S11_NAJMO</t>
  </si>
  <si>
    <t>3.0</t>
  </si>
  <si>
    <t>LECHNQQSSEPPTTTRCSGGETNCYKKRWRDHRGYRTERGCGCPTVKKGIELNCCTTDRCNN</t>
  </si>
  <si>
    <t>1150</t>
  </si>
  <si>
    <t>SP|P01432|Naja_mossambica</t>
  </si>
  <si>
    <t>P01432</t>
  </si>
  <si>
    <t>3S13_NAJMO</t>
  </si>
  <si>
    <t>CLDLGYTLNCHNQMSAQPPTTTRCSRWETNCYKKRWRDHRGYKTERGCGCPTVKKGIQLHCCTSDNCNN</t>
  </si>
  <si>
    <t>1151</t>
  </si>
  <si>
    <t>SP|P01452|Naja_mossambica</t>
  </si>
  <si>
    <t>P01452</t>
  </si>
  <si>
    <t>3SA4_NAJMO</t>
  </si>
  <si>
    <t>Cell lysis</t>
  </si>
  <si>
    <t>Cell membrane</t>
  </si>
  <si>
    <t>5.0</t>
  </si>
  <si>
    <t>LKCNKLIPIAYKTCPEGKNLCYKMMLASKKMVPVKRGCINVCPKNSALVKYVCCSTDRCN</t>
  </si>
  <si>
    <t>1152</t>
  </si>
  <si>
    <t>SP|P01467|Naja_mossambica</t>
  </si>
  <si>
    <t>P01467</t>
  </si>
  <si>
    <t>3SA1_NAJMO</t>
  </si>
  <si>
    <t>LKCNQLIPPFWKTCPKGKNLCYKMTMRAAPMVPVKRGCIDVCPKSSLLIKYMCCNTNKCN</t>
  </si>
  <si>
    <t>1153</t>
  </si>
  <si>
    <t>SP|P01469|Naja_mossambica</t>
  </si>
  <si>
    <t>P01469</t>
  </si>
  <si>
    <t>3SA2_NAJMO</t>
  </si>
  <si>
    <t>LKCNQLIPPFWKTCPKGKNLCYKMTMRGASKVPVKRGCIDVCPKSSLLIKYMCCNTDKCN</t>
  </si>
  <si>
    <t>1154</t>
  </si>
  <si>
    <t>SP|P01470|Naja_mossambica</t>
  </si>
  <si>
    <t>P01470</t>
  </si>
  <si>
    <t>3SA3_NAJMO</t>
  </si>
  <si>
    <t>LKCNRLIPPFWKTCPEGKNLCYKMTMRLAPKVPVKRGCIDVCPKSSLLIKYMCCNTNKCN</t>
  </si>
  <si>
    <t>1155</t>
  </si>
  <si>
    <t>SP|P25517|Naja_mossambica</t>
  </si>
  <si>
    <t>P25517</t>
  </si>
  <si>
    <t>3SA5_NAJMO</t>
  </si>
  <si>
    <t>LKCKKLIPLFSKTCPEGKNLCYKMTMRLAPKVPVKRGCIDVCPKSSFLVKYECCDTDRCN</t>
  </si>
  <si>
    <t>1206</t>
  </si>
  <si>
    <t>SP|C0HM08|Naja_naja</t>
  </si>
  <si>
    <t>Naja naja</t>
  </si>
  <si>
    <t>35670</t>
  </si>
  <si>
    <t>Alpha-elapitoxin-Nn2a</t>
  </si>
  <si>
    <t>C0HM08</t>
  </si>
  <si>
    <t>3S12_NAJNA</t>
  </si>
  <si>
    <t>LECHNQQSSQTPTTTDCSGGETNCYKKWWSDHRGTIIERGCGCPTVKKGIELNCCTTDRCNN</t>
  </si>
  <si>
    <t>1157</t>
  </si>
  <si>
    <t>SP|C0HM09|Naja_naja</t>
  </si>
  <si>
    <t>Alpha-elapitoxin-Nn3a</t>
  </si>
  <si>
    <t>C0HM09</t>
  </si>
  <si>
    <t>3L27_NAJNA</t>
  </si>
  <si>
    <t>IRCFITPDITSKDCPNGHVCYTKTWCDGFCSIRGERVDLDGCAATCPTVTGVDIQCCSTDNCNPFPTRKRP</t>
  </si>
  <si>
    <t>1207</t>
  </si>
  <si>
    <t>SP|P01440|Naja_naja</t>
  </si>
  <si>
    <t>P01440</t>
  </si>
  <si>
    <t>3SA2_NAJNA</t>
  </si>
  <si>
    <t>LKCNKLVPLFYKTCPAGKNLCYKMYMVATPKVPVKRGCIDVCPKSSLVLKYVCCNTDRCN</t>
  </si>
  <si>
    <t>1208</t>
  </si>
  <si>
    <t>SP|P01447|Naja_naja</t>
  </si>
  <si>
    <t>P01447</t>
  </si>
  <si>
    <t>3SA1_NAJNA</t>
  </si>
  <si>
    <t>LKCNKLIPLAYKTCPAGKNLCYKMYMVSNKTVPVKRGCIDVCPKNSLVLKYECCNTDRCN</t>
  </si>
  <si>
    <t>1209</t>
  </si>
  <si>
    <t>SP|P24780|Naja_naja</t>
  </si>
  <si>
    <t>P24780</t>
  </si>
  <si>
    <t>3SA3_NAJNA</t>
  </si>
  <si>
    <t>LKCNKLIPLAYKTCPAGKNLCYKMFMVSNKTVPVKRGCIDVCPKNSLVLKYVCCNTDRCN</t>
  </si>
  <si>
    <t>1158</t>
  </si>
  <si>
    <t>SP|P25668|Naja_naja</t>
  </si>
  <si>
    <t>P25668</t>
  </si>
  <si>
    <t>3L21_NAJNA</t>
  </si>
  <si>
    <t>128932</t>
  </si>
  <si>
    <t>IRCFITPDITSKDCPNGHVCYTKTWCDGFCSIRGKRVDLGCAATCPTVRTGVDIQCCSTDDCDPFPTRKRP</t>
  </si>
  <si>
    <t>1159</t>
  </si>
  <si>
    <t>SP|P25669|Naja_naja</t>
  </si>
  <si>
    <t>P25669</t>
  </si>
  <si>
    <t>3L22_NAJNA</t>
  </si>
  <si>
    <t>128943</t>
  </si>
  <si>
    <t>IRCFITPDITSKDCPNGHVCYTKTWCDGFCSSRGKRVDLGCAATCPTVRTGVDIQCCSTDDCDPFPTRKRP</t>
  </si>
  <si>
    <t>1160</t>
  </si>
  <si>
    <t>SP|P25671|Naja_naja</t>
  </si>
  <si>
    <t>Long neurotoxin 3</t>
  </si>
  <si>
    <t>P25671</t>
  </si>
  <si>
    <t>3L23_NAJNA</t>
  </si>
  <si>
    <t>128947</t>
  </si>
  <si>
    <t>IRCFITPDITSKDCPNGHVCYTKTWCDAFCSIRGKRVDLGCAATCPTVKTGVDIQCCSTDDCDPFPTRKRP</t>
  </si>
  <si>
    <t>1161</t>
  </si>
  <si>
    <t>SP|P25672|Naja_naja</t>
  </si>
  <si>
    <t>Long neurotoxin 4</t>
  </si>
  <si>
    <t>P25672</t>
  </si>
  <si>
    <t>3L24_NAJNA</t>
  </si>
  <si>
    <t>128950</t>
  </si>
  <si>
    <t>IRCFITPDITSKDCPNGHVCYTKTWCDGFCRIRGERVDLGCAATCPTVKTGVDIQCCSTDDCDPFPTRKRP</t>
  </si>
  <si>
    <t>1162</t>
  </si>
  <si>
    <t>SP|P25673|Naja_naja</t>
  </si>
  <si>
    <t>Long neurotoxin 5</t>
  </si>
  <si>
    <t>P25673</t>
  </si>
  <si>
    <t>3L25_NAJNA</t>
  </si>
  <si>
    <t>128952</t>
  </si>
  <si>
    <t>IRCFITPDITSKDCPNGHVCYTKTWCDGFCSRRGERVDLGCAATCPTVKTGVDIQCCSTDDCDPFPTRKRP</t>
  </si>
  <si>
    <t>1184</t>
  </si>
  <si>
    <t>SP|P29179|Naja_naja</t>
  </si>
  <si>
    <t>Weak neurotoxin 5</t>
  </si>
  <si>
    <t>Weak neurotoxin</t>
  </si>
  <si>
    <t>P29179</t>
  </si>
  <si>
    <t>3NO25_NAJNA</t>
  </si>
  <si>
    <t>LTCLICPEKYCNKVHTCLNGENICFKRFNRILGKRYDLGCAATCPTVKTGIVQCCSTDKCNH</t>
  </si>
  <si>
    <t>1185</t>
  </si>
  <si>
    <t>SP|P29180|Naja_naja</t>
  </si>
  <si>
    <t>Weak neurotoxin 6</t>
  </si>
  <si>
    <t>P29180</t>
  </si>
  <si>
    <t>3NO26_NAJNA</t>
  </si>
  <si>
    <t>LTCLICPEKYCNKVHTCLNGEKICFKRYSERKLLGKRYIRGCADTCPVRKPREIVQCCSTDKCNH</t>
  </si>
  <si>
    <t>1186</t>
  </si>
  <si>
    <t>SP|P29181|Naja_naja</t>
  </si>
  <si>
    <t>Weak neurotoxin 7</t>
  </si>
  <si>
    <t>P29181</t>
  </si>
  <si>
    <t>3NO27_NAJNA</t>
  </si>
  <si>
    <t>LTCLNCPEVYCRRFQICRDGEKICFKKFDQRNLLGKRYRRGCAATCPEAKPREIVQCCSTDKCNR</t>
  </si>
  <si>
    <t>1187</t>
  </si>
  <si>
    <t>SP|P29182|Naja_naja</t>
  </si>
  <si>
    <t>Weak neurotoxin 8</t>
  </si>
  <si>
    <t>P29182</t>
  </si>
  <si>
    <t>3NO28_NAJNA</t>
  </si>
  <si>
    <t>LTCLNCPEVYCRRFQKCRNGEKICFKKFDQRNLLGKRYEIGCAATCPEAKPREIVQCCSTDKCNR</t>
  </si>
  <si>
    <t>1210</t>
  </si>
  <si>
    <t>SP|P86382|Naja_naja</t>
  </si>
  <si>
    <t>P86382</t>
  </si>
  <si>
    <t>3SA7_NAJNA</t>
  </si>
  <si>
    <t>LKCNKLIPLAYKTCPAGKDLCYKMYMVSNKTVPVKRGCIDVCPKNSLLVKYECCNTDRCN</t>
  </si>
  <si>
    <t>1211</t>
  </si>
  <si>
    <t>SP|P86538|Naja_naja</t>
  </si>
  <si>
    <t>Cytotoxin 2a</t>
  </si>
  <si>
    <t>P86538</t>
  </si>
  <si>
    <t>3SA2A_NAJNA</t>
  </si>
  <si>
    <t>LQCNKLVPIASKTCPPGKNLCYKMFMVSDLTIPVKRGCIDVCPKNSLLVKYECCNTDRCN</t>
  </si>
  <si>
    <t>1212</t>
  </si>
  <si>
    <t>SP|P86540|Naja_naja</t>
  </si>
  <si>
    <t>P86540</t>
  </si>
  <si>
    <t>3SA8_NAJNA</t>
  </si>
  <si>
    <t>LKCNKLIPLAYKTCPAGKDLCYKMYMVSDKTVPVKRGCIDVCPKNSLLVKYECCNTDRCN</t>
  </si>
  <si>
    <t>1213</t>
  </si>
  <si>
    <t>SP|P86541|Naja_naja</t>
  </si>
  <si>
    <t>P86541</t>
  </si>
  <si>
    <t>3SAA_NAJNA</t>
  </si>
  <si>
    <t>LKCNKLVPLFYKTCPAGKDLCYKMYMVATPKVPVKRGCIDVCPKSSLLVKYVCCNTDRCN</t>
  </si>
  <si>
    <t>1163</t>
  </si>
  <si>
    <t>NCBI|Nana_c3_dn_17|Naja_naja</t>
  </si>
  <si>
    <t>CM019150</t>
  </si>
  <si>
    <t>Nana_c3_dn_17</t>
  </si>
  <si>
    <t>LECYTCGKSPCTMKTCLKEEKFCYLKVYPGGFNWKGGCTQECPKETIGMLIICRNTDIRGIYSEC</t>
  </si>
  <si>
    <t>1167</t>
  </si>
  <si>
    <t>None|Nana_c3_16|Naja_naja</t>
  </si>
  <si>
    <t>Nana_c3_16</t>
  </si>
  <si>
    <t>LECYTCGKSPCTMKTCLKEEKFCYLKVYPGGGCTQECPKETIGMLIICRNTDIRGIYSEC</t>
  </si>
  <si>
    <t>1169</t>
  </si>
  <si>
    <t>None|Nana_c3_dn_19|Naja_naja</t>
  </si>
  <si>
    <t>Nana_c3_dn_19</t>
  </si>
  <si>
    <t>LECYTCGKSPCTMKTCLKEEKFCYLKVYPGGFNWKGGCTQECPKETIGMLIICRNTDIRGIYSEY</t>
  </si>
  <si>
    <t>1178</t>
  </si>
  <si>
    <t>None|Nana_c3_dn_25|Naja_naja</t>
  </si>
  <si>
    <t>Nana_c3_dn_25</t>
  </si>
  <si>
    <t>MKTYLVVLGLLLLLKNEVSPLTCFVCDNQCTNLRCLRFRECSEEEVFCVTAVATYEFGMMTFKKRITKRCSAFCPDLHMVLGFASFGTSCCQQSWCNIWGSLGERNATQ</t>
  </si>
  <si>
    <t>LTCFVCDNQCTNLRCLRFRECSEEEVFCVTAVATYEFGMMTFKKRITKRCSAFCPDLHMVLGFASFGTSCCQQSWCNIWGSLGERNATQ</t>
  </si>
  <si>
    <t>1175</t>
  </si>
  <si>
    <t>None|Nana_c3_8|Naja_naja</t>
  </si>
  <si>
    <t>Nana_c3_8</t>
  </si>
  <si>
    <t>LKCFSCREPTRPQKCMAVMNCMPNQTMCMTTMHSLEEVYPFVGESTVTRSCSLACNLSEIDAIGSTRLITCCHTDLCNHDGASWLEISYTMLGGLLASFFLFLS</t>
  </si>
  <si>
    <t>1168</t>
  </si>
  <si>
    <t>None|Nana_c3_dn_12|Naja_naja</t>
  </si>
  <si>
    <t>Nana_c3_dn_12</t>
  </si>
  <si>
    <t>MKTLLLTLVLVTILCLELGYTRKCHNSPLSLVYQTCPIGQNICFKISVKKVPSKFSIKRRCAATCPKSSALVKVVCCN</t>
  </si>
  <si>
    <t>RKCHNSPLSLVYQTCPIGQNICFKISVKKVPSKFSIKRRCAATCPKSSALVKVVCCN</t>
  </si>
  <si>
    <t>1193</t>
  </si>
  <si>
    <t>None|Nana_c3_dn_15|Naja_naja</t>
  </si>
  <si>
    <t>Nana_c3_dn_15</t>
  </si>
  <si>
    <t>MKTLLLTLVVVTIVCLDLGYTLKCNKLVPLFYKTCPAGKNLCYKMYMVATPKVPVKRGCIDVCPKSSLLVKYVCCNTDRCN</t>
  </si>
  <si>
    <t>LKCNKLVPLFYKTCPAGKNLCYKMYMVATPKVPVKRGCIDVCPKSSLLVKYVCCNTDRCN</t>
  </si>
  <si>
    <t>1203</t>
  </si>
  <si>
    <t>None|Nnaj_SOZL01001066_1_np121212_gene_1_mRNA_2|Naja_naja</t>
  </si>
  <si>
    <t>MKTLLLTLVVVTIVCLDLGYTLKCHNTQLPFIYKTCPEGKNLCFKATLKKFPLKFPVKRGCADNCPKNSALLKYVCCSTDKCN</t>
  </si>
  <si>
    <t>LKCHNTQLPFIYKTCPEGKNLCFKATLKKFPLKFPVKRGCADNCPKNSALLKYVCCSTDKCN</t>
  </si>
  <si>
    <t>1204</t>
  </si>
  <si>
    <t>None|Nnaj_SOZL01001066_1_np121212_gene_1_mRNA_3|Naja_naja</t>
  </si>
  <si>
    <t>MKTLLLTLVVVTIVCLDLGYTLKCHNTQLPLIYKTCPEGKNLCFKMTLKRFPLKFPVKRGCAATCPKSNALLKVVCCSTDKCN</t>
  </si>
  <si>
    <t>LKCHNTQLPLIYKTCPEGKNLCFKMTLKRFPLKFPVKRGCAATCPKSNALLKVVCCSTDKCN</t>
  </si>
  <si>
    <t>1181</t>
  </si>
  <si>
    <t>None|Nana_c3_dn_7|Naja_naja</t>
  </si>
  <si>
    <t>Nana_c3_dn_7</t>
  </si>
  <si>
    <t>MKAVLILLLTGVLLIQPSGSLWCYTCRTQLKTDNCKKAEFCKEKAKACKTDMISLMGLLHIISKQCASSCTTYHKDIAILKRNISCCSTDLCNVGDISASPSNRAHMAMVAFTSLVCVVLSRIL</t>
  </si>
  <si>
    <t>LWCYTCRTQLKTDNCKKAEFCKEKAKACKTDMISLMGLLHIISKQCASSCTTYHKDIAILKRNISCCSTDLCNVGDISASPSNRAHMAMVAFTSLVCVVLSRIL</t>
  </si>
  <si>
    <t>1176</t>
  </si>
  <si>
    <t>None|Nana_c3_dn_10|Naja_naja</t>
  </si>
  <si>
    <t>Nana_c3_dn_10</t>
  </si>
  <si>
    <t>LVCWSCDNVESNWSCWRMQICSNEDSYCATTYSGAGIGGYSAQSISKGCVPICPSVGVDIGIAAMSVHCCSSFLCNISGANSIQINHLVLALATLTSFFYLFGSRL</t>
  </si>
  <si>
    <t>1174</t>
  </si>
  <si>
    <t>None|Nana_c3_11|Naja_naja</t>
  </si>
  <si>
    <t>Nana_c3_11</t>
  </si>
  <si>
    <t>MKPLFAALLAGLLCMQTAMSSLICITCDKVDHNNKCINLKVCDDTDRYCYTKYFGRGSGENHKELISKGCSPDCPEVGIDIGVMAFSMKCCKNSFCNTSGAVSVKTSSLLLLVGTVASVFYIIGANL</t>
  </si>
  <si>
    <t>LICITCDKVDHNNKCINLKVCDDTDRYCYTKYFGRGSGENHKELISKGCSPDCPEVGIDIGVMAFSMKCCKNSFCNTSGAVSVKTSSLLLLVGTVASVFYIIGANL</t>
  </si>
  <si>
    <t>1182</t>
  </si>
  <si>
    <t>None|Nana_c3_dn_9|Naja_naja</t>
  </si>
  <si>
    <t>Nana_c3_dn_9</t>
  </si>
  <si>
    <t>LVCYSCNQTSYSGCTSIKNCSHHEYFCTRYTATSLSGFVLQKGCADKCPISKSSWPSLYTLTCCQEDRCNRVTAVRCSKSLLAVTLVFGALIDMEL</t>
  </si>
  <si>
    <t>1164</t>
  </si>
  <si>
    <t>NCBI|Nnaj_CM019150_1_np121212_gene_1_mRNA_10|Naja_naja</t>
  </si>
  <si>
    <t>LKCNKLIPLAYKTCPAGKNLCYKISCQKGCIDVCPKNSLLVKYECCNTDRCN</t>
  </si>
  <si>
    <t>1165</t>
  </si>
  <si>
    <t>NCBI|Nnaj_CM019150_1_np121212_gene_1_mRNA_15|Naja_naja</t>
  </si>
  <si>
    <t>LKCNKLVPLAYKTCPAGKNLCYKISCQKGCIDVCPKNSLLVKYVCCNTDRCN</t>
  </si>
  <si>
    <t>1189</t>
  </si>
  <si>
    <t>NCBI|Nnaj_CM019150_1_np121212_gene_1_mRNA_14|Naja_naja</t>
  </si>
  <si>
    <t>LKCNKLIPFFYKTCPAGKNLCYKMFMVSNKTVPVKRGCIDVCPKNSLLVKYVCCNTDRCN</t>
  </si>
  <si>
    <t>1192</t>
  </si>
  <si>
    <t>None|Nana_c3_dn_14|Naja_naja</t>
  </si>
  <si>
    <t>Nana_c3_dn_14</t>
  </si>
  <si>
    <t>LQCNKLVPIASKTCPPGKNLCYKMFMVSDLTIPVKRGCIDVCPKSSLLVKYVCCNTDRCN</t>
  </si>
  <si>
    <t>1194</t>
  </si>
  <si>
    <t>None|Nana_c3_dn_18|Naja_naja</t>
  </si>
  <si>
    <t>Nana_c3_dn_18</t>
  </si>
  <si>
    <t>MKTLLLTLVVVTIVCLDLGSTLKCNKLIPLAYKTCPAGKNLCYKMYMVSNKTGSCQKGCIDVCPKNSLLVKYECCNTDRCN</t>
  </si>
  <si>
    <t>LKCNKLIPLAYKTCPAGKNLCYKMYMVSNKTGSCQKGCIDVCPKNSLLVKYECCNTDRCN</t>
  </si>
  <si>
    <t>1195</t>
  </si>
  <si>
    <t>None|Nana_c3_dn_20|Naja_naja</t>
  </si>
  <si>
    <t>Nana_c3_dn_20</t>
  </si>
  <si>
    <t>LKCNKLIPLAYKTCPAGKNLCYKMYMVSNKTVPVKRGCIDVCPKNSLLVKYECCNTDRCN</t>
  </si>
  <si>
    <t>1198</t>
  </si>
  <si>
    <t>None|Nana_c3_dn_26|Naja_naja</t>
  </si>
  <si>
    <t>Nana_c3_dn_26</t>
  </si>
  <si>
    <t>MKTLLLTLVVVTIVCLDLGYTLKCNKLIPLAYKTCPAGKNLCYKMFMVSNKTGKHIPVKRGCIDVCPKNSLLVKYVCCNTDRCN</t>
  </si>
  <si>
    <t>LKCNKLIPLAYKTCPAGKNLCYKMFMVSNKTGKHIPVKRGCIDVCPKNSLLVKYVCCNTDRCN</t>
  </si>
  <si>
    <t>1199</t>
  </si>
  <si>
    <t>None|Nana_c3_dn_27|Naja_naja</t>
  </si>
  <si>
    <t>Nana_c3_dn_27</t>
  </si>
  <si>
    <t>MKTLLLTLVVVTIVCLDLGYTLKCNKLVPLAYKTCPAGKNLCYKMYMVSNKTVSTGCIDVCPKNSLLVKYVCCNTDRCN</t>
  </si>
  <si>
    <t>LKCNKLVPLAYKTCPAGKNLCYKMYMVSNKTVSTGCIDVCPKNSLLVKYVCCNTDRCN</t>
  </si>
  <si>
    <t>1205</t>
  </si>
  <si>
    <t>None|Nnaj_SOZL01001066_1_np121212_gene_1_mRNA_4|Naja_naja</t>
  </si>
  <si>
    <t>MKTLLLTLVVVTIVCLDLGSTLKCNKLIPLAYKTCPAGKNLCYKMFMVSNKTFPVKRGCIDVCPKNSLLVKYVCCNTDRCN</t>
  </si>
  <si>
    <t>LKCNKLIPLAYKTCPAGKNLCYKMFMVSNKTFPVKRGCIDVCPKNSLLVKYVCCNTDRCN</t>
  </si>
  <si>
    <t>1428</t>
  </si>
  <si>
    <t>None|ScVE01q_1072_HRSCAF_1231_-_33|Naja_naja</t>
  </si>
  <si>
    <t>Naja genome</t>
  </si>
  <si>
    <t>MKTLLLTLVVVTIVCLDLGSTLKCNKLIPLAYKTCPAGKNLCYKMYMVGCIDVCPKNSLLVKYVCCNTDRCN</t>
  </si>
  <si>
    <t>LKCNKLIPLAYKTCPAGKNLCYKMYMVGCIDVCPKNSLLVKYVCCNTDRCN</t>
  </si>
  <si>
    <t>1427</t>
  </si>
  <si>
    <t>None|ScVE01q_1072_HRSCAF_1231_-_32|Naja_naja</t>
  </si>
  <si>
    <t>MKTLLLTLVVVTIVCLDLGYTLKCHNTQLPLIYKTCPEGKNLCFKMTLKRFPLKFPVKRGCAATCPKSNALVKVVCCKTDKCN</t>
  </si>
  <si>
    <t>LKCHNTQLPLIYKTCPEGKNLCFKMTLKRFPLKFPVKRGCAATCPKSNALVKVVCCKTDKCN</t>
  </si>
  <si>
    <t>1188</t>
  </si>
  <si>
    <t>NCBI|Nnaj_CM019150_1_np121212_gene_1_mRNA_12|Naja_naja</t>
  </si>
  <si>
    <t>LTCVKEKSIFGDTTEDCPVGQNLCFKRWHMIVPGRYKKTRGCAATCPIAENRDVIECCSTDKCND</t>
  </si>
  <si>
    <t>1190</t>
  </si>
  <si>
    <t>None|Nana_c3_28|Naja_naja</t>
  </si>
  <si>
    <t>Nana_c3_28</t>
  </si>
  <si>
    <t>IKCYNHLSGTPETIEICPDSQYFCYKSSWIDGEMEIEKGCVASCPEFRSSYKSLLCCRKDKCNQ</t>
  </si>
  <si>
    <t>1196</t>
  </si>
  <si>
    <t>None|Nana_c3_dn_23|Naja_naja</t>
  </si>
  <si>
    <t>Nana_c3_dn_23</t>
  </si>
  <si>
    <t>MKILLLTLVVVTIMCLDLGYTLTCVKEKSIFGVTTEDCPDGQNLCFKRWHMIVPGSKHRYKKTRGCAATCPIAENRDVIECCSTDKCND</t>
  </si>
  <si>
    <t>LTCVKEKSIFGVTTEDCPDGQNLCFKRWHMIVPGSKHRYKKTRGCAATCPIAENRDVIECCSTDKCND</t>
  </si>
  <si>
    <t>1197</t>
  </si>
  <si>
    <t>None|Nana_c3_dn_24|Naja_naja</t>
  </si>
  <si>
    <t>Nana_c3_dn_24</t>
  </si>
  <si>
    <t>LICVKERFLFSETTETCPDGQNICFNQAHLIYPGKYERTRGCAATCPKLQTRDIMFCCSTDKCNR</t>
  </si>
  <si>
    <t>1202</t>
  </si>
  <si>
    <t>None|Nnaj_SOZL01001066_1_np121212_gene_1_mRNA_1|Naja_naja</t>
  </si>
  <si>
    <t>MKTLLLTLVVVTMVCMDLGYTTICYNHLTRTSETTEICPDSWYFCYKISLADGNDVRIERGCTFTCPELRPTGIYVYCCRRDKCNK</t>
  </si>
  <si>
    <t>TICYNHLTRTSETTEICPDSWYFCYKISLADGNDVRIERGCTFTCPELRPTGIYVYCCRRDKCNK</t>
  </si>
  <si>
    <t>1172</t>
  </si>
  <si>
    <t>NCBI|Nnaj_CM019150_1_np121212_gene_1_mRNA_7_mka|Naja_naja</t>
  </si>
  <si>
    <t>LRCYTCGKNGCRDIVTCSEKQEFCSNHFGRRNHRQTSGCAVKCNPKGSWNFHVECCTTDLCNCLFIIVFLNWVRVMSMCGPSVTNGRKTH</t>
  </si>
  <si>
    <t>1166</t>
  </si>
  <si>
    <t>None|Nana_c1_1|Naja_naja</t>
  </si>
  <si>
    <t>Nana_c1_1</t>
  </si>
  <si>
    <t>MRKIILCVLAVLLWSQAVDALVCYHCPNGGPNCDTATCASEQDQCMTMWFTGIGSLPKYGKRCSSQYECQLLNSVPQSGVSAICCGFDRCNR</t>
  </si>
  <si>
    <t>LVCYHCPNGGPNCDTATCASEQDQCMTMWFTGIGSLPKYGKRCSSQYECQLLNSVPQSGVSAICCGFDRCNR</t>
  </si>
  <si>
    <t>1171</t>
  </si>
  <si>
    <t>NCBI|Nnaj_CM019150_1_np121212_gene_1_mRNA_6_mka|Naja_naja</t>
  </si>
  <si>
    <t>LKCYTCGRFHCNYKIQCSEEDNFCYTVTGPYGFEAGGCAPICPIPIFVNVLCCATNFCN</t>
  </si>
  <si>
    <t>1180</t>
  </si>
  <si>
    <t>None|Nana_c3_dn_5|Naja_naja</t>
  </si>
  <si>
    <t>Nana_c3_dn_5</t>
  </si>
  <si>
    <t>RTCFSCPGNLCTAKQQCLDGQDICFKKWNGTLLICKHKLNVLKGCVASCPTVGPNEIVRCCAKDNCNY</t>
  </si>
  <si>
    <t>1170</t>
  </si>
  <si>
    <t>NCBI|Nnaj_CM019150_1_np121212_gene_1_mRNA_3|Naja_naja</t>
  </si>
  <si>
    <t>LTCLNCPEMFCGKFQICRNGEKICFKKLQQRRPLSSRYIRGCADTCPVGKPYEMIECCSTNKCNR</t>
  </si>
  <si>
    <t>1173</t>
  </si>
  <si>
    <t>NCBI|Nnaj_CM019151_1_np121212_gene_1_mRNA_1|Naja_naja</t>
  </si>
  <si>
    <t>CM019151</t>
  </si>
  <si>
    <t>RKCLNCSTRYCTTFHTCPNGQDLCFKRWYEGNQLGWRAIRGCAATCPEAKTRETVECCATDKCNK</t>
  </si>
  <si>
    <t>1177</t>
  </si>
  <si>
    <t>None|Nana_c3_dn_2|Naja_naja</t>
  </si>
  <si>
    <t>Nana_c3_dn_2</t>
  </si>
  <si>
    <t>LTCLICPEKHCNKVHTCLNGEKICFKKYDQRKLLGKRYIRGCADTCPVRKPREIVECCSTDKCNH</t>
  </si>
  <si>
    <t>1179</t>
  </si>
  <si>
    <t>None|Nana_c3_dn_3|Naja_naja</t>
  </si>
  <si>
    <t>Nana_c3_dn_3</t>
  </si>
  <si>
    <t>MKTLLLTLLVVTIVCLDLGYTLTCLNCPEMFCGKFQICRNGEKICFKKLQQRRPLSSRYIRGCAATCPVGKPYEMIECCSTNKCNR</t>
  </si>
  <si>
    <t>LTCLNCPEMFCGKFQICRNGEKICFKKLQQRRPLSSRYIRGCAATCPVGKPYEMIECCSTNKCNR</t>
  </si>
  <si>
    <t>1201</t>
  </si>
  <si>
    <t>None|Nana_c3_dn_6|Naja_naja</t>
  </si>
  <si>
    <t>Nana_c3_dn_6</t>
  </si>
  <si>
    <t>RLCLSDYSIFSETIEICPDGHNFCFKKFPKGITRLPWVIRGCAATCPKAEARVYVDCCARDKCNR</t>
  </si>
  <si>
    <t>1183</t>
  </si>
  <si>
    <t>None|Nana_c4_dn_1|Naja_naja</t>
  </si>
  <si>
    <t>Nana_c4_dn_1</t>
  </si>
  <si>
    <t>MKTLLLTLVVVTIVCLDLGYTRKCLNCSTRYCTTFHTCPNGQDLCFKRWYEGNQLGWRAIRGCAATCPEAKTRETVECCTTDKCNK</t>
  </si>
  <si>
    <t>RKCLNCSTRYCTTFHTCPNGQDLCFKRWYEGNQLGWRAIRGCAATCPEAKTRETVECCTTDKCNK</t>
  </si>
  <si>
    <t>1191</t>
  </si>
  <si>
    <t>None|Nana_c3_dn_1|Naja_naja</t>
  </si>
  <si>
    <t>Nana_c3_dn_1</t>
  </si>
  <si>
    <t>snake genomic</t>
  </si>
  <si>
    <t>MKTLLLTLLVVTIVCLDLGYTLECHNQQSSQPPTTKTCSGETNCYKKWWSDHRGTIIERGCGCPKVKPGVNLNCCRTDRCNN</t>
  </si>
  <si>
    <t>LECHNQQSSQPPTTKTCSGETNCYKKWWSDHRGTIIERGCGCPKVKPGVNLNCCRTDRCNN</t>
  </si>
  <si>
    <t>1200</t>
  </si>
  <si>
    <t>None|Nana_c3_dn_4|Naja_naja</t>
  </si>
  <si>
    <t>Nana_c3_dn_4</t>
  </si>
  <si>
    <t>LECHNQQSSQPPTTTCCSGETNCYKKRWRDHRGYRTERGCGCPSVRNGIEINCCTTDRCNN</t>
  </si>
  <si>
    <t>1156</t>
  </si>
  <si>
    <t>NCBI|Nnaj_CM019150_1_np121212_gene_1_mRNA_11|Naja_naja</t>
  </si>
  <si>
    <t>IRCFITPDITSKDCPNGHVCYTKTWCDGFCSIRGKRVDLGCAATCPTVRTGVDIQCCSTDNCNPFPTRKRP</t>
  </si>
  <si>
    <t>1221</t>
  </si>
  <si>
    <t>SP|P0DSN1|Naja_nigricollis</t>
  </si>
  <si>
    <t>Naja nigricollis</t>
  </si>
  <si>
    <t>8654</t>
  </si>
  <si>
    <t>Naniproin</t>
  </si>
  <si>
    <t>P0DSN1</t>
  </si>
  <si>
    <t>3SAN_NAJNG</t>
  </si>
  <si>
    <t>LKCNRLIPPFWKTCPEGKNLCYKMTMRLAPKVPVKRGCIDVCPKSSLLIKYMCCTNDKCN</t>
  </si>
  <si>
    <t>1216</t>
  </si>
  <si>
    <t>NCBI|NAJMO_GIJF01002765.1_C269_63|Naja_nigricollis</t>
  </si>
  <si>
    <t>GIJF01002765</t>
  </si>
  <si>
    <t>IVCLDLGYTLKCNQLIPPFFKTCPEGKNLCYKMTMRVGPRVPVKRGCASTCPKSNALMKVVCCNTDRCN</t>
  </si>
  <si>
    <t>1217</t>
  </si>
  <si>
    <t>NCBI|NAJNI_GIJG01001078.1_C500_294|Naja_nigricollis</t>
  </si>
  <si>
    <t>GIJG01001078</t>
  </si>
  <si>
    <t>IVCLDLGYTLKCKRLIPPFWKTCPEGKNLCYKMTMRVAPRVPVKRGCIDVCHKSSLLIKYVCCNTDKCN</t>
  </si>
  <si>
    <t>1220</t>
  </si>
  <si>
    <t>NCBI|NAJNI_GIJG01001632.1_C398_189|Naja_nigricollis</t>
  </si>
  <si>
    <t>GIJG01001632</t>
  </si>
  <si>
    <t>IVCLDLGYTLKCNLHIPPFWETCPEGKNLCYKMRVPMAPMVPVKRGCIDVCPKSSLLMKVVCCNTDRCNR</t>
  </si>
  <si>
    <t>1218</t>
  </si>
  <si>
    <t>NCBI|NAJNI_GIJG01001188.1_C432_220|Naja_nigricollis</t>
  </si>
  <si>
    <t>GIJG01001188</t>
  </si>
  <si>
    <t>IVCLDLGYTRQCTQQKPPFYMNCPEGMNVCYTMFVFESPFKFYTKRGCAATCPKSRVRAKIECCEKDRCNS</t>
  </si>
  <si>
    <t>1219</t>
  </si>
  <si>
    <t>NCBI|NAJNI_GIJG01001191.1_C479_237|Naja_nigricollis</t>
  </si>
  <si>
    <t>GIJG01001191</t>
  </si>
  <si>
    <t>RQCTQKKPPFYMNCPEGMNICYTMFETRFSFYTKRGCAATCPKSPGRGKVQCCDTDRCNS</t>
  </si>
  <si>
    <t>1215</t>
  </si>
  <si>
    <t>NCBI|NAJMO_GIJF01000822.1_C570_316|Naja_nigricollis</t>
  </si>
  <si>
    <t>GIJF01000822</t>
  </si>
  <si>
    <t>LTCVKEKSIFSDTMEICSDGQNLCFKRWHMVVPGRYKKTRGCAATCPIAENRDVIECCSTDKCN</t>
  </si>
  <si>
    <t>1214</t>
  </si>
  <si>
    <t>NCBI|NAJMO_GIJF01000694.1_C620_375|Naja_nigricollis</t>
  </si>
  <si>
    <t>GIJF01000694</t>
  </si>
  <si>
    <t>LDCHNQQSSEPPTTTRCSSGETNCYKKRWRDHRGYRTERGCGCPTVKKGIQLHCCTTDNCN</t>
  </si>
  <si>
    <t>1222</t>
  </si>
  <si>
    <t>SP|P01390|Naja_nivea</t>
  </si>
  <si>
    <t>Naja nivea</t>
  </si>
  <si>
    <t>8655</t>
  </si>
  <si>
    <t>P01390</t>
  </si>
  <si>
    <t>3L21_NAJNI</t>
  </si>
  <si>
    <t>128933</t>
  </si>
  <si>
    <t>IRCFITPDVTSQACPDGHVCYTKMWCDNFCGMRGKRVDLGCAATCPKVKPGVNIKCCSRDNCNPFPTRKRS</t>
  </si>
  <si>
    <t>1226</t>
  </si>
  <si>
    <t>SP|P01423|Naja_nivea</t>
  </si>
  <si>
    <t>P01423</t>
  </si>
  <si>
    <t>3S12_NAJNI</t>
  </si>
  <si>
    <t>MICHNQQSSQRPTIKTCPGETNCYKKRWRDHRGTIIERGCGCPSVKKGVGIYCCKTDKCNR</t>
  </si>
  <si>
    <t>1227</t>
  </si>
  <si>
    <t>SP|P01456|Naja_nivea</t>
  </si>
  <si>
    <t>P01456</t>
  </si>
  <si>
    <t>3SA1_NAJNI</t>
  </si>
  <si>
    <t>LKCHKLVPPVWKTCPEGKNLCYKMFMVSTSTVPVKRGCIDVCPKDSALVKYVCCSTDKCN</t>
  </si>
  <si>
    <t>1228</t>
  </si>
  <si>
    <t>SP|P01458|Naja_nivea</t>
  </si>
  <si>
    <t>P01458</t>
  </si>
  <si>
    <t>3SA3_NAJNI</t>
  </si>
  <si>
    <t>LKCNQLIPPFWKTCPKGKNLCYNMYMVSTSTVPVKRGCIDVCPKNSALVKYVCCNTDRCN</t>
  </si>
  <si>
    <t>1229</t>
  </si>
  <si>
    <t>SP|P01463|Naja_nivea</t>
  </si>
  <si>
    <t>P01463</t>
  </si>
  <si>
    <t>3SA2_NAJNI</t>
  </si>
  <si>
    <t>LKCHQLIPPFWKTCPEGKNLCYKMYMVATPMIPVKRGCIDVCPKNSALVKYMCCNTDKCN</t>
  </si>
  <si>
    <t>1223</t>
  </si>
  <si>
    <t>SP|P25680|Naja_nivea</t>
  </si>
  <si>
    <t>Weak toxin CM-10</t>
  </si>
  <si>
    <t>P25680</t>
  </si>
  <si>
    <t>3NO2A_NAJNI</t>
  </si>
  <si>
    <t>LRCLNCPEVFCRNFHTCRNGEKICFKRFDQRKLLGKRYTRGCAVTCPVAKPREIVECCSTDGCNR</t>
  </si>
  <si>
    <t>1225</t>
  </si>
  <si>
    <t>NCBI|NAJNI_GIJH01000756.1_C445_239|Naja_nivea</t>
  </si>
  <si>
    <t>GIJH01000756</t>
  </si>
  <si>
    <t>IVCLDLGYTLKCNQLIPPFWKTCPKGKNLCYKMFMVSTSTVPVKRGCIDVCPKDSALVKYVCCSTDKCN</t>
  </si>
  <si>
    <t>1224</t>
  </si>
  <si>
    <t>NCBI|NAJNI_GIJH01000740.1_C512_282|Naja_nivea</t>
  </si>
  <si>
    <t>GIJH01000740</t>
  </si>
  <si>
    <t>LTLVVVTIVCLDLGYTMICYKQRSLQFPITTVCPGEKNCYKKQWSGHRGTIIERGCGCPSVKKGIEINCCTTDKCN</t>
  </si>
  <si>
    <t>1231</t>
  </si>
  <si>
    <t>NCBI|NAJNU_GIJI01001525.1_C450_190|Naja_nubiae</t>
  </si>
  <si>
    <t>Naja nubiae</t>
  </si>
  <si>
    <t>186441</t>
  </si>
  <si>
    <t>GIJI01001525</t>
  </si>
  <si>
    <t>IVCLDLGYTEWCTTCVRPYPFPSDSRCCPEGQDRCYKHYWINESGRKQKAYHKKYPVILEKGCVTACTGPTSGLYICCPTNRCNSMS</t>
  </si>
  <si>
    <t>1233</t>
  </si>
  <si>
    <t>NCBI|NAJNU_GIJI01000015.1_C2405_2196|Naja_nubiae</t>
  </si>
  <si>
    <t>GIJI01000015</t>
  </si>
  <si>
    <t>IVCLDLGYTLKCNLHIPPFLETCPKGKNLCYKMRVPMTPMVPAKRGCIDVCPKSSLLVKYMCCNTDRCNR</t>
  </si>
  <si>
    <t>1236</t>
  </si>
  <si>
    <t>NCBI|NAJNU_GIJI01001548.1_C448_212|Naja_nubiae</t>
  </si>
  <si>
    <t>GIJI01001548</t>
  </si>
  <si>
    <t>TLVLVTIVCLDLGYTLTCVKYYTIFGVTPVDCPDGQNLCFKRWHMMAPGRYDITRGCAATCPKAENHDFIKCCSTDKCN</t>
  </si>
  <si>
    <t>1232</t>
  </si>
  <si>
    <t>NCBI|NAJNU_GIJI01001829.1_C373_116|Naja_nubiae</t>
  </si>
  <si>
    <t>GIJI01001829</t>
  </si>
  <si>
    <t>LTCLNCPEKYCNKVHTCRRGENICFKKFDQRKLLGKRYTRGCAATCPEAKPREIVECCSKDVCNH</t>
  </si>
  <si>
    <t>1234</t>
  </si>
  <si>
    <t>NCBI|NAJNU_GIJI01000526.1_C465_223|Naja_nubiae</t>
  </si>
  <si>
    <t>GIJI01000526</t>
  </si>
  <si>
    <t>MICHNQQSSQPPTTKTCPGETNCYKKVWRDHRGTIIERGCGCPTVKPGIKLNCCTTDKCN</t>
  </si>
  <si>
    <t>1235</t>
  </si>
  <si>
    <t>NCBI|NAJNU_GIJI01001024.1_C456_214|Naja_nubiae</t>
  </si>
  <si>
    <t>GIJI01001024</t>
  </si>
  <si>
    <t>KICYKQQALQFPIPQVCLGEKYCYKMQWSGNCGTIIKRGCGCPSVKKGIKINCCTTDKCN</t>
  </si>
  <si>
    <t>1230</t>
  </si>
  <si>
    <t>NCBI|NAJNU_GIJI01001285.1_C460_209|Naja_nubiae</t>
  </si>
  <si>
    <t>GIJI01001285</t>
  </si>
  <si>
    <t>LTCYKSARVSETCPDGENLCYLKSWCDAWCSDRGKRLEFGCAATCPTVKPSVHIECCSTDNCN</t>
  </si>
  <si>
    <t>1237</t>
  </si>
  <si>
    <t>SP|P01382|Naja_oxiana</t>
  </si>
  <si>
    <t>Naja oxiana</t>
  </si>
  <si>
    <t>8657</t>
  </si>
  <si>
    <t>Alpha-elapitoxin-Nno2a</t>
  </si>
  <si>
    <t>P01382</t>
  </si>
  <si>
    <t>3L21_NAJOX</t>
  </si>
  <si>
    <t>128934</t>
  </si>
  <si>
    <t>ITCYKTPIPITSETCAPGQNLCYTKTWCDAWCGSRGKVIELGCAATCPTVESYQDIKCCSTDDCNPHPKQKRP</t>
  </si>
  <si>
    <t>1239</t>
  </si>
  <si>
    <t>SP|P01441|Naja_oxiana</t>
  </si>
  <si>
    <t>P01441</t>
  </si>
  <si>
    <t>3SA2_NAJOX</t>
  </si>
  <si>
    <t>LKCKKLVPLFSKTCPAGKNLCYKMFMVAAPHVPVKRGCIDVCPKSSLLVKYVCCNTDKCN</t>
  </si>
  <si>
    <t>1240</t>
  </si>
  <si>
    <t>SP|P01451|Naja_oxiana</t>
  </si>
  <si>
    <t>P01451</t>
  </si>
  <si>
    <t>3SA1_NAJOX</t>
  </si>
  <si>
    <t>LKCNKLVPIAYKTCPEGKNLCYKMFMMSDLTIPVKRGCIDVCPKNSLLVKYVCCNTDRCN</t>
  </si>
  <si>
    <t>1238</t>
  </si>
  <si>
    <t>SP|P85520|Naja_oxiana</t>
  </si>
  <si>
    <t>Oxiana weak toxin</t>
  </si>
  <si>
    <t>P85520</t>
  </si>
  <si>
    <t>3NO2_NAJOX</t>
  </si>
  <si>
    <t>LTCLICPEKYCNKVHTCRNGEKICFKKFDQRKLLGKRYIRGCAATCPEAKPREIVECCSTDKCNH</t>
  </si>
  <si>
    <t>1241</t>
  </si>
  <si>
    <t>SP|Q9PS34|Naja_oxiana</t>
  </si>
  <si>
    <t>Cytotoxin Vc-5</t>
  </si>
  <si>
    <t>Q9PS34</t>
  </si>
  <si>
    <t>3SA5_NAJOX</t>
  </si>
  <si>
    <t>LKCKKLVPLFSKTCPAGKNLCYKMFMVAAPHVPVKRGCIDVCPKSSLLVKYVCCNTDRCN</t>
  </si>
  <si>
    <t>1245</t>
  </si>
  <si>
    <t>SP|P01426|Naja_pallida</t>
  </si>
  <si>
    <t>Naja pallida</t>
  </si>
  <si>
    <t>8658</t>
  </si>
  <si>
    <t>P01426</t>
  </si>
  <si>
    <t>3S11_NAJPA</t>
  </si>
  <si>
    <t>LECHNQQSSQPPTTKTCPGETNCYKKVWRDHRGTIIERGCGCPTVKPGIKLNCCTTDKCNN</t>
  </si>
  <si>
    <t>1246</t>
  </si>
  <si>
    <t>SP|P01468|Naja_pallida</t>
  </si>
  <si>
    <t>P01468</t>
  </si>
  <si>
    <t>3SA1_NAJPA</t>
  </si>
  <si>
    <t>LKCNQLIPPFWKTCPKGKNLCYKMTMRAAPMVPVKRGCIDVCPKSSLLIKYMCCNTDKCN</t>
  </si>
  <si>
    <t>1242</t>
  </si>
  <si>
    <t>NCBI|NAJPA_GIJJ01000770.1_C467_213|Naja_pallida</t>
  </si>
  <si>
    <t>GIJJ01000770</t>
  </si>
  <si>
    <t>LICVKERFLFSETTETCPEGQNLCFKQGHLIYPGKYERTRGCAATCPKLQNRDTIYCCSTDKCN</t>
  </si>
  <si>
    <t>1243</t>
  </si>
  <si>
    <t>NCBI|NAJPA_GIJJ01001129.1_C372_115|Naja_pallida</t>
  </si>
  <si>
    <t>GIJJ01001129</t>
  </si>
  <si>
    <t>TKCYNHLSRTPETTEICPYSWHFCYKMSWVDGHEGRIERGCTFTCPELRPNGKYVYCCRRDKCNQ</t>
  </si>
  <si>
    <t>1244</t>
  </si>
  <si>
    <t>NCBI|NAJPA_GIJJ01001759.1_C249_13|Naja_pallida</t>
  </si>
  <si>
    <t>GIJJ01001759</t>
  </si>
  <si>
    <t>LGYTLECHNQQSSQPPTTTCCSGAETNCYKKRWRDHRGTIIERGCGCPTVKKGIELNCCTTDRCN</t>
  </si>
  <si>
    <t>1251</t>
  </si>
  <si>
    <t>SP|P60773|Naja_philippinensis</t>
  </si>
  <si>
    <t>Naja philippinensis</t>
  </si>
  <si>
    <t>8659</t>
  </si>
  <si>
    <t>P60773</t>
  </si>
  <si>
    <t>3S11_NAJPH</t>
  </si>
  <si>
    <t>LECHNQQSSQAPTTKTCSGETNCYKKWWSDHRGTIIERGCGCPKVKPGVKLNCCRTDRCNN</t>
  </si>
  <si>
    <t>1249</t>
  </si>
  <si>
    <t>NCBI|NAJPH_GIJK01000704.1_C431_213|Naja_philippinensis</t>
  </si>
  <si>
    <t>GIJK01000704</t>
  </si>
  <si>
    <t>VVTIVCLDLGYTFTCFTTPSDTSETCPNGQNICYEKRWNSYKGVEIEKGCVATCPEFESHFIYLLCCRTGNCN</t>
  </si>
  <si>
    <t>1247</t>
  </si>
  <si>
    <t>NCBI|NAJPH_GIJK01000105.1_C1082_864|Naja_philippinensis</t>
  </si>
  <si>
    <t>GIJK01000105</t>
  </si>
  <si>
    <t>IVCLDLGYTLICVKEKFLFSETTETCPDGQNVCFNKAHLIYPGKYKRTRGCAVTCPKLQNCDVIFCCSTDKCN</t>
  </si>
  <si>
    <t>1248</t>
  </si>
  <si>
    <t>NCBI|NAJPH_GIJK01000671.1_C406_203|Naja_philippinensis</t>
  </si>
  <si>
    <t>GIJK01000671</t>
  </si>
  <si>
    <t>CLDLGYTLECHNQQSSQPPTTKTCSVETNCYKKWWSDHRGTIIERGCGCPKVKPCVKLNCCRTDRCNN</t>
  </si>
  <si>
    <t>1250</t>
  </si>
  <si>
    <t>NCBI|NAJPH_GIJK01001248.1_C249_16|Naja_philippinensis</t>
  </si>
  <si>
    <t>GIJK01001248</t>
  </si>
  <si>
    <t>LTLLVVTIVCLDLGYTLECHNQQSSQAPTTTCCPGGETNCYKKWWSGHCGTVIERGCGCPKVKPGVKLNCCRTDRCN</t>
  </si>
  <si>
    <t>1252</t>
  </si>
  <si>
    <t>SP|P83345|Naja_sagittifera</t>
  </si>
  <si>
    <t>Naja sagittifera</t>
  </si>
  <si>
    <t>195058</t>
  </si>
  <si>
    <t>Cytotoxin sagitoxin</t>
  </si>
  <si>
    <t>P83345</t>
  </si>
  <si>
    <t>3SAS_NAJSG</t>
  </si>
  <si>
    <t>LKCNKLVPLAYKTCPAGKNLCYKMYMVANKKVPVKRGCIDVCPKKSLLVKYECCNTDRCN</t>
  </si>
  <si>
    <t>1254</t>
  </si>
  <si>
    <t>NCBI|NAJSI_GIJL01000963.1_C467_213|Naja_siamensis</t>
  </si>
  <si>
    <t>Naja siamensis</t>
  </si>
  <si>
    <t>84476</t>
  </si>
  <si>
    <t>GIJL01000963</t>
  </si>
  <si>
    <t>RLCLSDYSIFSETIEICPDGHNFCFKKFPKGISRLPRVIRGCAATCPKAEARVYVDCCARDKCN</t>
  </si>
  <si>
    <t>1253</t>
  </si>
  <si>
    <t>NCBI|NAJSI_GIJL01002105.1_C250_44|Naja_siamensis</t>
  </si>
  <si>
    <t>GIJL01002105</t>
  </si>
  <si>
    <t>DLGYTIKCFITPDVTSKDCPDAHVCYTKTWCDGFCGNRGRRVDLGCAATCPTVKTGVDIQCCSTDNCN</t>
  </si>
  <si>
    <t>1257</t>
  </si>
  <si>
    <t>SP|O42255|Naja_sputatrix</t>
  </si>
  <si>
    <t>Naja sputatrix</t>
  </si>
  <si>
    <t>33626</t>
  </si>
  <si>
    <t>O42255</t>
  </si>
  <si>
    <t>3NO25_NAJSP</t>
  </si>
  <si>
    <t>MKTLLLTLVVVTIVCLDLGYTLTCLNCPEMFCGKFQTCRNGEKICFKKLQQRRPFSLRYIRGCAATCPGTKPRDMVECCSTDRCNR</t>
  </si>
  <si>
    <t>LTCLNCPEMFCGKFQTCRNGEKICFKKLQQRRPFSLRYIRGCAATCPGTKPRDMVECCSTDRCNR</t>
  </si>
  <si>
    <t>1258</t>
  </si>
  <si>
    <t>SP|O42256|Naja_sputatrix</t>
  </si>
  <si>
    <t>O42256</t>
  </si>
  <si>
    <t>3NO26_NAJSP</t>
  </si>
  <si>
    <t>MKTLLLTLVVVTIVCLDLGYTLTCLNCPEMFCGKFQTCRDGEKICFKKLQQRRPFSLRYIRGCAATCPGTKPRDMVECCSTDRCNR</t>
  </si>
  <si>
    <t>LTCLNCPEMFCGKFQTCRDGEKICFKKLQQRRPFSLRYIRGCAATCPGTKPRDMVECCSTDRCNR</t>
  </si>
  <si>
    <t>1255</t>
  </si>
  <si>
    <t>SP|O42257|Naja_sputatrix</t>
  </si>
  <si>
    <t>Long neurotoxin 7</t>
  </si>
  <si>
    <t>O42257</t>
  </si>
  <si>
    <t>3L27_NAJSP</t>
  </si>
  <si>
    <t>AF026893</t>
  </si>
  <si>
    <t>2645540</t>
  </si>
  <si>
    <t>MKTLLLTLVLVTIMCLDLGYTIRCFITPDVTSTDCPNGHVCYTKTWCDGFCSSRGRRVELGCAATCPTVKPGVDIQCCSTDNCNPFPTRP</t>
  </si>
  <si>
    <t>IRCFITPDVTSTDCPNGHVCYTKTWCDGFCSSRGRRVELGCAATCPTVKPGVDIQCCSTDNCNPFPTRP</t>
  </si>
  <si>
    <t>1262</t>
  </si>
  <si>
    <t>SP|O57326|Naja_sputatrix</t>
  </si>
  <si>
    <t>Alpha-neurotoxin NTX-3</t>
  </si>
  <si>
    <t>O57326</t>
  </si>
  <si>
    <t>3S1A3_NAJSP</t>
  </si>
  <si>
    <t>MKTLLLTLLVVTIVCLDLGYTLECHNQQSSETPTTTGCSGGETNCYKKRWRDHRGYRIERGCGCPSVKKGIEINCCTTDRCNN</t>
  </si>
  <si>
    <t>LECHNQQSSETPTTTGCSGGETNCYKKRWRDHRGYRIERGCGCPSVKKGIEINCCTTDRCNN</t>
  </si>
  <si>
    <t>1263</t>
  </si>
  <si>
    <t>SP|O57327|Naja_sputatrix</t>
  </si>
  <si>
    <t>Alpha-neurotoxin NTX-4</t>
  </si>
  <si>
    <t>O57327</t>
  </si>
  <si>
    <t>3S1A4_NAJSP</t>
  </si>
  <si>
    <t>MKTLLLTLLVVTIVCLDLGYTLECHNQQSSQAPTTTGCSGGETNCYKKGWRDHRGYRIERGCGCPSVKKGIEINCCTTDRCNN</t>
  </si>
  <si>
    <t>LECHNQQSSQAPTTTGCSGGETNCYKKGWRDHRGYRIERGCGCPSVKKGIEINCCTTDRCNN</t>
  </si>
  <si>
    <t>1264</t>
  </si>
  <si>
    <t>SP|O73856|Naja_sputatrix</t>
  </si>
  <si>
    <t>Cytotoxin 4b</t>
  </si>
  <si>
    <t>O73856</t>
  </si>
  <si>
    <t>3SA4B_NAJSP</t>
  </si>
  <si>
    <t>MKTLLLTLVVVTIVCLDLGYTLKCNKLVPLFYKTCPAGKNLCYKMYMVAMPKVPVKRGCIDVCPKSSLLVKYVCCNTDRCN</t>
  </si>
  <si>
    <t>LKCNKLVPLFYKTCPAGKNLCYKMYMVAMPKVPVKRGCIDVCPKSSLLVKYVCCNTDRCN</t>
  </si>
  <si>
    <t>1265</t>
  </si>
  <si>
    <t>SP|O93471|Naja_sputatrix</t>
  </si>
  <si>
    <t>O93471</t>
  </si>
  <si>
    <t>3SA1_NAJSP</t>
  </si>
  <si>
    <t>MKTLLLTLVVVTIVCLDLGYTLKCNKLVPLFYKTCPAGKNLCYKIFMVATPKVPVKRGCIDVCPKSSLLVKYVCCNTDRCN</t>
  </si>
  <si>
    <t>LKCNKLVPLFYKTCPAGKNLCYKIFMVATPKVPVKRGCIDVCPKSSLLVKYVCCNTDRCN</t>
  </si>
  <si>
    <t>1256</t>
  </si>
  <si>
    <t>SP|O93472|Naja_sputatrix</t>
  </si>
  <si>
    <t>Cytotoxin 2c</t>
  </si>
  <si>
    <t>O93472</t>
  </si>
  <si>
    <t>3SA2C_NAJSP</t>
  </si>
  <si>
    <t>MKTLLLTLVLVTIVCLDLGYTLKCNKLVPLFYKTCPAGKNLCYKMYMVATPKVPVKRGCIDVYPKSSLLVKYVCCNTDRCN</t>
  </si>
  <si>
    <t>LKCNKLVPLFYKTCPAGKNLCYKMYMVATPKVPVKRGCIDVYPKSSLLVKYVCCNTDRCN</t>
  </si>
  <si>
    <t>1266</t>
  </si>
  <si>
    <t>SP|O93473|Naja_sputatrix</t>
  </si>
  <si>
    <t>Cytotoxin 4a</t>
  </si>
  <si>
    <t>O93473</t>
  </si>
  <si>
    <t>3SA4A_NAJSP</t>
  </si>
  <si>
    <t>MKTLLLTLVVVTIVCLDLGYTLKCNKLVPLFYKTCPAGKNLCYKMFMVAMPKVPVKRGCIDVCPKSSLLVKYVCCNTDRCN</t>
  </si>
  <si>
    <t>LKCNKLVPLFYKTCPAGKNLCYKMFMVAMPKVPVKRGCIDVCPKSSLLVKYVCCNTDRCN</t>
  </si>
  <si>
    <t>1267</t>
  </si>
  <si>
    <t>SP|P60302|Naja_sputatrix</t>
  </si>
  <si>
    <t>P60302</t>
  </si>
  <si>
    <t>3SA3_NAJSP</t>
  </si>
  <si>
    <t>MKTLLLTLVVVTIVCLDLGYTLKCNKLVPLFYKTCPAGKNLCYKMFMVATPKVPVKRGCIDVCPKSSLLVKYVCCNTDRCN</t>
  </si>
  <si>
    <t>LKCNKLVPLFYKTCPAGKNLCYKMFMVATPKVPVKRGCIDVCPKSSLLVKYVCCNTDRCN</t>
  </si>
  <si>
    <t>1268</t>
  </si>
  <si>
    <t>SP|P60311|Naja_sputatrix</t>
  </si>
  <si>
    <t>Cytotoxin KJC3</t>
  </si>
  <si>
    <t>P60311</t>
  </si>
  <si>
    <t>3SAC3_NAJSP</t>
  </si>
  <si>
    <t>DKCNKLVPLFYKTCPAGKNLCYKMFMVSDLTVPVKRGCIDVCPKNSALVKYVCCNTDRCN</t>
  </si>
  <si>
    <t>1269</t>
  </si>
  <si>
    <t>SP|P60772|Naja_sputatrix</t>
  </si>
  <si>
    <t>Neurotoxin 5</t>
  </si>
  <si>
    <t>P60772</t>
  </si>
  <si>
    <t>3S15_NAJSP</t>
  </si>
  <si>
    <t>LECHNQQSSQAPTTKTCSGETNCYKKWWSDHRGTIIERGCGCPKVKPGVKLNCCTTDRCNN</t>
  </si>
  <si>
    <t>1259</t>
  </si>
  <si>
    <t>SP|Q802B2|Naja_sputatrix</t>
  </si>
  <si>
    <t>Weak neurotoxin 10</t>
  </si>
  <si>
    <t>Q802B2</t>
  </si>
  <si>
    <t>3NO2A_NAJSP</t>
  </si>
  <si>
    <t>MKTLLLTLVVVTIVCLDLGYTLTCLNCPEVFCKKFQTCRNGEKICFKKFDERKLFGKRYRRGCAATCPEAKPREIVQCCSTDRCNR</t>
  </si>
  <si>
    <t>LTCLNCPEVFCKKFQTCRNGEKICFKKFDERKLFGKRYRRGCAATCPEAKPREIVQCCSTDRCNR</t>
  </si>
  <si>
    <t>1260</t>
  </si>
  <si>
    <t>SP|Q802B3|Naja_sputatrix</t>
  </si>
  <si>
    <t>Q802B3</t>
  </si>
  <si>
    <t>3NO28_NAJSP</t>
  </si>
  <si>
    <t>MKTLLLTLVVVTIVCLDLGYTLTCLNCPEMFCGKFQTCRNGEKICFKMLQQRRPFSLRYIRGCAATCPGTKPRDMVECCSTDRCNR</t>
  </si>
  <si>
    <t>LTCLNCPEMFCGKFQTCRNGEKICFKMLQQRRPFSLRYIRGCAATCPGTKPRDMVECCSTDRCNR</t>
  </si>
  <si>
    <t>1270</t>
  </si>
  <si>
    <t>SP|Q9PSN6|Naja_sputatrix</t>
  </si>
  <si>
    <t>Neurotoxin 3</t>
  </si>
  <si>
    <t>Q9PSN6</t>
  </si>
  <si>
    <t>3S13_NAJSP</t>
  </si>
  <si>
    <t>LECHDQQSSQTPTTTGCSGGETNCYKKRWRDHRGYRTERGCGCPSVKNGIEINCCTTDRCNN</t>
  </si>
  <si>
    <t>1261</t>
  </si>
  <si>
    <t>SP|Q9W7I3|Naja_sputatrix</t>
  </si>
  <si>
    <t>Weak neurotoxin 9</t>
  </si>
  <si>
    <t>Q9W7I3</t>
  </si>
  <si>
    <t>3NO29_NAJSP</t>
  </si>
  <si>
    <t>MKTLLLTLVVVTIVCLDLGYTLTCLNCPEMFCGKFQTCRNGEKICFKMLQQRRPFSLRYIRGCAATCPGTKPRDMVECCNTDRCNR</t>
  </si>
  <si>
    <t>LTCLNCPEMFCGKFQTCRNGEKICFKMLQQRRPFSLRYIRGCAATCPGTKPRDMVECCNTDRCNR</t>
  </si>
  <si>
    <t>1271</t>
  </si>
  <si>
    <t>SP|Q9YGJ5|Naja_sputatrix</t>
  </si>
  <si>
    <t>Alpha-neurotoxin NTX-2</t>
  </si>
  <si>
    <t>Q9YGJ5</t>
  </si>
  <si>
    <t>3S1A2_NAJSP</t>
  </si>
  <si>
    <t>MKTLLLTLLVVTIVCLDLGYTLECHNQQSSQAPTTTGCSGGETNCYKKSWRDHRGYRIERGCGCPSVKKGIEINCCTTDRCNN</t>
  </si>
  <si>
    <t>LECHNQQSSQAPTTTGCSGGETNCYKKSWRDHRGYRIERGCGCPSVKKGIEINCCTTDRCNN</t>
  </si>
  <si>
    <t>1272</t>
  </si>
  <si>
    <t>SP|Q9YGJ6|Naja_sputatrix</t>
  </si>
  <si>
    <t>Alpha-neurotoxin NTX-1</t>
  </si>
  <si>
    <t>Q9YGJ6</t>
  </si>
  <si>
    <t>3S1A1_NAJSP</t>
  </si>
  <si>
    <t>MKTLLLTLLVVTIVCLDLGYTLECHNQQSSETPTTTGCSGGETNCYKKSWRDHRGYRIERGCGCPSVKKGIEINCCTTDRCNN</t>
  </si>
  <si>
    <t>LECHNQQSSETPTTTGCSGGETNCYKKSWRDHRGYRIERGCGCPSVKKGIEINCCTTDRCNN</t>
  </si>
  <si>
    <t>1276</t>
  </si>
  <si>
    <t>NCBI|NAJSU_GIJM01004954.1_C362_117|Naja_subfulva</t>
  </si>
  <si>
    <t>Naja subfulva</t>
  </si>
  <si>
    <t>2483192</t>
  </si>
  <si>
    <t>GIJM01004954</t>
  </si>
  <si>
    <t>FTCFTTPSDTSEACPNGQNICYEKRRNSYRGEEIEKGCVASYPEFESPFIYLLCCRIENCN</t>
  </si>
  <si>
    <t>1281</t>
  </si>
  <si>
    <t>NCBI|NAJSU_GIJM01003193.1_C499_266|Naja_subfulva</t>
  </si>
  <si>
    <t>GIJM01003193</t>
  </si>
  <si>
    <t>LTLVVVTIVCLDLGYTIKCHNTLLPFIYKTCPEGQNICFKGTLKFPKKTTYKRGCAATCPKSSLLVKYVCCNTNKCN</t>
  </si>
  <si>
    <t>1282</t>
  </si>
  <si>
    <t>NCBI|NAJSU_GIJM01003678.1_C291_61|Naja_subfulva</t>
  </si>
  <si>
    <t>GIJM01003678</t>
  </si>
  <si>
    <t>LVCNGMDKPVTCEPTQKFCYRKTVMYIRNHPMLTRGCANKCPEKPYSACCTTDKCN</t>
  </si>
  <si>
    <t>1283</t>
  </si>
  <si>
    <t>NCBI|NAJSU_GIJM01004065.1_C446_207|Naja_subfulva</t>
  </si>
  <si>
    <t>GIJM01004065</t>
  </si>
  <si>
    <t>CVKERSILGLTTVDCPDGQNVCFKRWHMMAPGGHDITRGCVATCPKAENHDFIKCCSTDKCN</t>
  </si>
  <si>
    <t>1277</t>
  </si>
  <si>
    <t>NCBI|NAJSU_GIJM01000709.1_C501_238|Naja_subfulva</t>
  </si>
  <si>
    <t>GIJM01000709</t>
  </si>
  <si>
    <t>LVCHKCDEMLCDLNGNCAAGENQCYIVQNNNDTTGLYATQGCTETCPTAEPYQKVKCCSTDYCNSHI</t>
  </si>
  <si>
    <t>1278</t>
  </si>
  <si>
    <t>NCBI|NAJSU_GIJM01004310.1_C401_147|Naja_subfulva</t>
  </si>
  <si>
    <t>GIJM01004310</t>
  </si>
  <si>
    <t>LTCLNCPEVYCRKFHTCRNGENICFKRFDQRKLLGKRYTRGCAATCPEAKPRETVECCSTDKCN</t>
  </si>
  <si>
    <t>1279</t>
  </si>
  <si>
    <t>NCBI|NAJSU_GIJM01002726.1_C453_214|Naja_subfulva</t>
  </si>
  <si>
    <t>GIJM01002726</t>
  </si>
  <si>
    <t>TKCYNHLSGTPETTEICPDSQYFCYKSSWIDGGGMRIKRGCVASCPEFSSHYKSLVCCRTENCNK</t>
  </si>
  <si>
    <t>1275</t>
  </si>
  <si>
    <t>NCBI|NAJSU_GIJM01003176.1_C489_247|Naja_subfulva</t>
  </si>
  <si>
    <t>GIJM01003176</t>
  </si>
  <si>
    <t>MECHNQQSSQPPTTKTRPGETNCYKKQWSDHRGTIIERGCGCPSVKKVVKINCCTTDRCN</t>
  </si>
  <si>
    <t>1280</t>
  </si>
  <si>
    <t>NCBI|NAJSU_GIJM01003137.1_C418_212|Naja_subfulva</t>
  </si>
  <si>
    <t>GIJM01003137</t>
  </si>
  <si>
    <t>IVCLDLGYTRKCITKYSVGSETSQTCLAGQNLCFKKWKKGKKVLRGCTAACPKPKKDETIQCCAKDKCN</t>
  </si>
  <si>
    <t>1273</t>
  </si>
  <si>
    <t>NCBI|NAJSU_GIJM01003258.1_C442_182|Naja_subfulva</t>
  </si>
  <si>
    <t>GIJM01003258</t>
  </si>
  <si>
    <t>IRCFITPDVTSQICADGHVCYTKTWCNAWCNTRGKRVDLGCAATCPTVNPGVDITCCSTDNCNPFP</t>
  </si>
  <si>
    <t>1274</t>
  </si>
  <si>
    <t>NCBI|NAJSU_GIJM01003390.1_C487_248|Naja_subfulva</t>
  </si>
  <si>
    <t>GIJM01003390</t>
  </si>
  <si>
    <t>TLVVVTIVSLDLGYTRTCFTTPYVTSETCQSGEDICFTKTWCDAWCGSRGKRIELGCAATCPTDSNARVEIKCCSTDDCN</t>
  </si>
  <si>
    <t>1284</t>
  </si>
  <si>
    <t>NCBI|NAJSU_GIJN01002005.1_C525_271|Naja_sumatrana</t>
  </si>
  <si>
    <t>Naja sumatrana</t>
  </si>
  <si>
    <t>1108807</t>
  </si>
  <si>
    <t>GIJN01002005</t>
  </si>
  <si>
    <t>LTCLNCPEVFCKKFQTCRNGEKICFKKFDERKLFGKRYIRGCAATCPEAKPREIVQCCSTNKCN</t>
  </si>
  <si>
    <t>1286</t>
  </si>
  <si>
    <t>SP|A8HDK0|Notechis_scutatus_scutatus</t>
  </si>
  <si>
    <t>Notechis</t>
  </si>
  <si>
    <t>Notechis scutatus scutatus</t>
  </si>
  <si>
    <t>70142</t>
  </si>
  <si>
    <t>A8HDK0</t>
  </si>
  <si>
    <t>3S11_NOTSC</t>
  </si>
  <si>
    <t>MKTLLLTLVVVTIVFLDLGYTMTCCNQQSSQPKTTTTCAESSCYKKTWRDHRGTITERGCGCPNVKPGVQINCCKTDECNN</t>
  </si>
  <si>
    <t>MTCCNQQSSQPKTTTTCAESSCYKKTWRDHRGTITERGCGCPNVKPGVQINCCKTDECNN</t>
  </si>
  <si>
    <t>1285</t>
  </si>
  <si>
    <t>SP|P01384|Notechis_scutatus_scutatus</t>
  </si>
  <si>
    <t>Alpha-elapitoxin-Nss2a</t>
  </si>
  <si>
    <t>P01384</t>
  </si>
  <si>
    <t>3L21_NOTSC</t>
  </si>
  <si>
    <t>DQ917508</t>
  </si>
  <si>
    <t>118151693</t>
  </si>
  <si>
    <t>MKTLLLTLVVVTIVCLDLGDSLICYMGPKTPRTCPRGQNLCYTKTWCDAFCSSRGKVVELGCAATCPIAKSYEDVTCCSTDNCNPFPVRPRPHP</t>
  </si>
  <si>
    <t>LICYMGPKTPRTCPRGQNLCYTKTWCDAFCSSRGKVVELGCAATCPIAKSYEDVTCCSTDNCNPFPVRPRPHP</t>
  </si>
  <si>
    <t>0346</t>
  </si>
  <si>
    <t>TR|A0A098LWU4|Opheodrys_aestivus</t>
  </si>
  <si>
    <t>Opheodrys</t>
  </si>
  <si>
    <t>Opheodrys aestivus</t>
  </si>
  <si>
    <t>186591</t>
  </si>
  <si>
    <t>A0A098LWU4</t>
  </si>
  <si>
    <t>A0A098LWU4_9SAUR</t>
  </si>
  <si>
    <t>GBIA01000041</t>
  </si>
  <si>
    <t>MKTLLLSLMMVGFVYLVSGFPLKCHKCNQTVCDLKEACEVGKNLCFILTNNNDTMGIQAIQGCAETCPIAGSDQKVKCCDTEYCTSSIFYQARILLTYFIWHDL</t>
  </si>
  <si>
    <t>FPLKCHKCNQTVCDLKEACEVGKNLCFILTNNNDTMGIQAIQGCAETCPIAGSDQKVKCCDTEYCTSSIFYQARILLTYFIWHDL</t>
  </si>
  <si>
    <t>0345</t>
  </si>
  <si>
    <t>TR|A0A098LWV3|Opheodrys_aestivus</t>
  </si>
  <si>
    <t>A0A098LWV3</t>
  </si>
  <si>
    <t>A0A098LWV3_9SAUR</t>
  </si>
  <si>
    <t>GBIA01000031</t>
  </si>
  <si>
    <t>MKTLLLMLGVVAFVYLEPGYTLVCKSCPEWKCALTPGVECSNDSTQCYKKLLESGGLFPKYERGCATNCTTVTGKEKVTYCATDNCND</t>
  </si>
  <si>
    <t>LVCKSCPEWKCALTPGVECSNDSTQCYKKLLESGGLFPKYERGCATNCTTVTGKEKVTYCATDNCND</t>
  </si>
  <si>
    <t>0347</t>
  </si>
  <si>
    <t>TR|A0A098LYB1|Opheodrys_aestivus</t>
  </si>
  <si>
    <t>A0A098LYB1</t>
  </si>
  <si>
    <t>A0A098LYB1_9SAUR</t>
  </si>
  <si>
    <t>GBIA01000039</t>
  </si>
  <si>
    <t>MKTLLLSLVVVAFMFLEPGDAVTCHSCNGTICLGSEQCADTQTTCFKKTVNGDFLGFKTVRGCADSCPTPGTNEIITCCGYDHCNH</t>
  </si>
  <si>
    <t>VTCHSCNGTICLGSEQCADTQTTCFKKTVNGDFLGFKTVRGCADSCPTPGTNEIITCCGYDHCNH</t>
  </si>
  <si>
    <t>1287</t>
  </si>
  <si>
    <t>SP|A8N285|Ophiophagus_hannah</t>
  </si>
  <si>
    <t>Ophiophagus</t>
  </si>
  <si>
    <t>Ophiophagus hannah</t>
  </si>
  <si>
    <t>8665</t>
  </si>
  <si>
    <t>Long neurotoxin LNTX-2 homolog</t>
  </si>
  <si>
    <t>A8N285</t>
  </si>
  <si>
    <t>3L22H_OPHHA</t>
  </si>
  <si>
    <t>MKTLLLTLVVVTIVCLDLGYTTKCYVTPDATSQTCPDGENICYTKSWCDVFCSSRGKRIDLGCAATCPKVKPGVDIKCCSTDNCNPFTPWKRH</t>
  </si>
  <si>
    <t>TKCYVTPDATSQTCPDGENICYTKSWCDVFCSSRGKRIDLGCAATCPKVKPGVDIKCCSTDNCNPFTPWKRH</t>
  </si>
  <si>
    <t>1309</t>
  </si>
  <si>
    <t>SP|A8N286|Ophiophagus_hannah</t>
  </si>
  <si>
    <t>Blockage of α3 nAChRs</t>
  </si>
  <si>
    <t>Haditoxin</t>
  </si>
  <si>
    <t>A8N286</t>
  </si>
  <si>
    <t>3SO8_OPHHA</t>
  </si>
  <si>
    <t>MKTLLLTLVVVTIVYLDLGYTTKCYNHQSTTPETTEICPDSGYFCYKSSWIDGREGRIERGCTFTCPELTPNGKYVYCCRRDKCNQ</t>
  </si>
  <si>
    <t>TKCYNHQSTTPETTEICPDSGYFCYKSSWIDGREGRIERGCTFTCPELTPNGKYVYCCRRDKCNQ</t>
  </si>
  <si>
    <t>1288</t>
  </si>
  <si>
    <t>SP|C5ILC5|Ophiophagus_hannah</t>
  </si>
  <si>
    <t>Alpha-elapitoxin-Oh2a</t>
  </si>
  <si>
    <t>C5ILC5</t>
  </si>
  <si>
    <t>3L22A_OPHHA</t>
  </si>
  <si>
    <t>MKTLLLTLVVVTIVCLDLGYTLLCYKTPSPINAETCPPGENLCYTKMWCDAWCSSRGKVIELGCAATCPSKKPYEEVDCCSTDNCNPHPKLRP</t>
  </si>
  <si>
    <t>LLCYKTPSPINAETCPPGENLCYTKMWCDAWCSSRGKVIELGCAATCPSKKPYEEVDCCSTDNCNPHPKLRP</t>
  </si>
  <si>
    <t>1289</t>
  </si>
  <si>
    <t>SP|P01386|Ophiophagus_hannah</t>
  </si>
  <si>
    <t>P01386</t>
  </si>
  <si>
    <t>3L22_OPHHA</t>
  </si>
  <si>
    <t>128944</t>
  </si>
  <si>
    <t>TKCYVTPDATSQTCPDGQDICYTKTWCDGFCSSRGKRIDLGCAATCPKVKPGVDIKCCSTDNCNPFPTWKRKH</t>
  </si>
  <si>
    <t>1290</t>
  </si>
  <si>
    <t>SP|P01387|Ophiophagus_hannah</t>
  </si>
  <si>
    <t>P01387</t>
  </si>
  <si>
    <t>3L21_OPHHA</t>
  </si>
  <si>
    <t>128936</t>
  </si>
  <si>
    <t>TKCYVTPDVKSETCPAGQDICYTETWCDAWCTSRGKRVDLGCAATCPIVKPGVEIKCCSTDNCNPFPTWRKRP</t>
  </si>
  <si>
    <t>1310</t>
  </si>
  <si>
    <t>SP|P01412|Ophiophagus_hannah</t>
  </si>
  <si>
    <t>Weak toxin DE-1</t>
  </si>
  <si>
    <t>P01412</t>
  </si>
  <si>
    <t>3S11A_OPHHA</t>
  </si>
  <si>
    <t>MKTLLLTLVVVTIVCLDLGYSLICFNQETYRPETTTTCPDGEDTCYSTFWNDHHGVKIERGCGCPRVNPPISIICCKTDKCNN</t>
  </si>
  <si>
    <t>LICFNQETYRPETTTTCPDGEDTCYSTFWNDHHGVKIERGCGCPRVNPPISIICCKTDKCNN</t>
  </si>
  <si>
    <t>1291</t>
  </si>
  <si>
    <t>SP|P07526|Ophiophagus_hannah</t>
  </si>
  <si>
    <t>P07526</t>
  </si>
  <si>
    <t>3L23_OPHHA</t>
  </si>
  <si>
    <t>TKCYVTPDVKSETCPAGQDLCYTETWCVAWCTVRGKRVSLTCAAICPIVPPKVSIKCCSTDACGPFPTWPNVR</t>
  </si>
  <si>
    <t>1292</t>
  </si>
  <si>
    <t>SP|P80156|Ophiophagus_hannah</t>
  </si>
  <si>
    <t>P80156</t>
  </si>
  <si>
    <t>3L24_OPHHA</t>
  </si>
  <si>
    <t>128951</t>
  </si>
  <si>
    <t>TKCYKTGDRIISEACPPGQDLCYMKTWCDVFCGTRGRVIELGCTATCPTVKPHEQITCCSTDNCNPHPKMKQ</t>
  </si>
  <si>
    <t>1293</t>
  </si>
  <si>
    <t>SP|P80965|Ophiophagus_hannah</t>
  </si>
  <si>
    <t>Long neurotoxin OH-5</t>
  </si>
  <si>
    <t>P80965</t>
  </si>
  <si>
    <t>3L25_OPHHA</t>
  </si>
  <si>
    <t>2500806</t>
  </si>
  <si>
    <t>TKCYKTGDRIISEACPPGQDLCYMKTWCDVFCGTRGRVIELGCTATCPTVKPHEQITCCSTDNCDPHHKMLQ</t>
  </si>
  <si>
    <t>1294</t>
  </si>
  <si>
    <t>SP|P82662|Ophiophagus_hannah</t>
  </si>
  <si>
    <t>Alpha-elapitoxin-Oh2b</t>
  </si>
  <si>
    <t>P82662</t>
  </si>
  <si>
    <t>3L26_OPHHA</t>
  </si>
  <si>
    <t>DQ273568</t>
  </si>
  <si>
    <t>82570074</t>
  </si>
  <si>
    <t>MKTLLLTLVVMTIVCLDLGYTLICFISSHDSVTCAPGENVCFLKSWCDAWCGSRGKKLSFGCAATCPKVNPGIDIECCSTDNCNPHPKLRP</t>
  </si>
  <si>
    <t>LICFISSHDSVTCAPGENVCFLKSWCDAWCGSRGKKLSFGCAATCPKVNPGIDIECCSTDNCNPHPKLRP</t>
  </si>
  <si>
    <t>1311</t>
  </si>
  <si>
    <t>SP|P83302|Ophiophagus_hannah</t>
  </si>
  <si>
    <t>Neurotoxin Oh9-1</t>
  </si>
  <si>
    <t>P83302</t>
  </si>
  <si>
    <t>3SX1_OPHHA</t>
  </si>
  <si>
    <t>LICHRVHGLQTCEPDQKFCFRKTTMFFPNHPVLLMGCTSSCPTEKYSVCCSTDKCNK</t>
  </si>
  <si>
    <t>1312</t>
  </si>
  <si>
    <t>SP|Q2VBN0|Ophiophagus_hannah</t>
  </si>
  <si>
    <t>Muscarinic toxin 38</t>
  </si>
  <si>
    <t>Q2VBN0</t>
  </si>
  <si>
    <t>3SIM8_OPHHA</t>
  </si>
  <si>
    <t>MKTLLLTLVVVTIVCLDLGYTMTCYTQYSLSPPTTKTCPDGQNLCYKRWFAFIPHGNKFFRGCAAACPKAEHNEVVRCCARDKCNL</t>
  </si>
  <si>
    <t>MTCYTQYSLSPPTTKTCPDGQNLCYKRWFAFIPHGNKFFRGCAAACPKAEHNEVVRCCARDKCNL</t>
  </si>
  <si>
    <t>1313</t>
  </si>
  <si>
    <t>SP|Q2VBN1|Ophiophagus_hannah</t>
  </si>
  <si>
    <t>Muscarinic toxin MTX6</t>
  </si>
  <si>
    <t>Q2VBN1</t>
  </si>
  <si>
    <t>3SIM6_OPHHA</t>
  </si>
  <si>
    <t>MKTLLLTLVVVTILCLDLGYTLTCLTHESLFFETTETCSDGQNLCYAKWFAVFPGARRPDGGCAATCPDKVPLEIVNCCTTDKCNL</t>
  </si>
  <si>
    <t>LTCLTHESLFFETTETCSDGQNLCYAKWFAVFPGARRPDGGCAATCPDKVPLEIVNCCTTDKCNL</t>
  </si>
  <si>
    <t>1307</t>
  </si>
  <si>
    <t>SP|Q2VBN2|Ophiophagus_hannah</t>
  </si>
  <si>
    <t>Weak neurotoxin WNTX34</t>
  </si>
  <si>
    <t>Q2VBN2</t>
  </si>
  <si>
    <t>3NO24_OPHHA</t>
  </si>
  <si>
    <t>MKTLLLTLVVVTIVCLDLGYSLTCLNCPEQYCKRIHTCRNGENVCFKRFYEGKLLCKQFRRGCAATCPEAKSREIVQCCSTDECNH</t>
  </si>
  <si>
    <t>LTCLNCPEQYCKRIHTCRNGENVCFKRFYEGKLLCKQFRRGCAATCPEAKSREIVQCCSTDECNH</t>
  </si>
  <si>
    <t>1314</t>
  </si>
  <si>
    <t>SP|Q2VBN3|Ophiophagus_hannah</t>
  </si>
  <si>
    <t>Weak neurotoxin WNTX33</t>
  </si>
  <si>
    <t>Q2VBN3</t>
  </si>
  <si>
    <t>3SX3_OPHHA</t>
  </si>
  <si>
    <t>MKTLLLTLVVVTIVCLDLGYSLICFNQETYRPETTTTCPDGEDTCYSTFWNDHRGVKIERGCGCPRVNPGISIICCKTDKCNN</t>
  </si>
  <si>
    <t>LICFNQETYRPETTTTCPDGEDTCYSTFWNDHRGVKIERGCGCPRVNPGISIICCKTDKCNN</t>
  </si>
  <si>
    <t>1315</t>
  </si>
  <si>
    <t>SP|Q2VBN4|Ophiophagus_hannah</t>
  </si>
  <si>
    <t>β-cardiotoxin</t>
  </si>
  <si>
    <t>Beta-cardiotoxin CTX23</t>
  </si>
  <si>
    <t>Beta-cardiotoxin</t>
  </si>
  <si>
    <t>Q2VBN4</t>
  </si>
  <si>
    <t>3SDC3_OPHHA</t>
  </si>
  <si>
    <t>MKTLLLTLVVVTIVCLDLGYTRKCLNTPLPLIYKTCPIGQDKCIKMTIKKLPSKYDVIRGCTDICPKSSADVVVVCCDTNKCNK</t>
  </si>
  <si>
    <t>RKCLNTPLPLIYKTCPIGQDKCIKMTIKKLPSKYDVIRGCTDICPKSSADVVVVCCDTNKCNK</t>
  </si>
  <si>
    <t>1316</t>
  </si>
  <si>
    <t>SP|Q2VBN5|Ophiophagus_hannah</t>
  </si>
  <si>
    <t>Beta-cardiotoxin CTX21</t>
  </si>
  <si>
    <t>Q2VBN5</t>
  </si>
  <si>
    <t>3SDC1_OPHHA</t>
  </si>
  <si>
    <t>MKTLLLTLVVVTIVCLDLGYTRKCLNTPLPLIYTTCPIGQDKCVKMTIKKLPSKYDVIRGCTDICPKSSADVVVVCCDTNKCNK</t>
  </si>
  <si>
    <t>RKCLNTPLPLIYTTCPIGQDKCVKMTIKKLPSKYDVIRGCTDICPKSSADVVVVCCDTNKCNK</t>
  </si>
  <si>
    <t>1317</t>
  </si>
  <si>
    <t>SP|Q2VBN7|Ophiophagus_hannah</t>
  </si>
  <si>
    <t>Beta-cardiotoxin CTX14</t>
  </si>
  <si>
    <t>Q2VBN7</t>
  </si>
  <si>
    <t>3SDC4_OPHHA</t>
  </si>
  <si>
    <t>MKTLLLTLVVVTIVCLDLGYTRKCLNTPLPLIYTTCPIGQDKCVKMTIKKLPSKYDVIRGCTDICPKSSADVVVVCCDTNKCDK</t>
  </si>
  <si>
    <t>RKCLNTPLPLIYTTCPIGQDKCVKMTIKKLPSKYDVIRGCTDICPKSSADVVVVCCDTNKCDK</t>
  </si>
  <si>
    <t>1318</t>
  </si>
  <si>
    <t>SP|Q2VBN8|Ophiophagus_hannah</t>
  </si>
  <si>
    <t>Beta-cardiotoxin CTX9</t>
  </si>
  <si>
    <t>Q2VBN8</t>
  </si>
  <si>
    <t>3SDC9_OPHHA</t>
  </si>
  <si>
    <t>MKTLLLTLVVVTIVCLDLGYTRKCLNTPLPLIYKTCPIGQDRCIKMTIKKLPSKYDVIRGCIDICPKSSADVEVLCCDTNKCNK</t>
  </si>
  <si>
    <t>RKCLNTPLPLIYKTCPIGQDRCIKMTIKKLPSKYDVIRGCIDICPKSSADVEVLCCDTNKCNK</t>
  </si>
  <si>
    <t>1319</t>
  </si>
  <si>
    <t>SP|Q2VBN9|Ophiophagus_hannah</t>
  </si>
  <si>
    <t>Short neurotoxin SNTX26</t>
  </si>
  <si>
    <t>Q2VBN9</t>
  </si>
  <si>
    <t>3SXQ_OPHHA</t>
  </si>
  <si>
    <t>MKTLLLTFLVVTIVCLDLGYTLICHQVHGLQTCEPAQKFCQKRTTMFFPNHPVLLMGCTYNCPTERYSVCCSTDKCNK</t>
  </si>
  <si>
    <t>LICHQVHGLQTCEPAQKFCQKRTTMFFPNHPVLLMGCTYNCPTERYSVCCSTDKCNK</t>
  </si>
  <si>
    <t>1320</t>
  </si>
  <si>
    <t>SP|Q2VBP0|Ophiophagus_hannah</t>
  </si>
  <si>
    <t>Short neurotoxin SNTX14</t>
  </si>
  <si>
    <t>Q2VBP0</t>
  </si>
  <si>
    <t>3SXE_OPHHA</t>
  </si>
  <si>
    <t>MKTLLLTFLVVTIVCLDLGYTLICHQLHGLQTCEPAQKFCQKRTTMFFPNHPVLLMGCTYNCPTERYSVCCSTDKCNK</t>
  </si>
  <si>
    <t>LICHQLHGLQTCEPAQKFCQKRTTMFFPNHPVLLMGCTYNCPTERYSVCCSTDKCNK</t>
  </si>
  <si>
    <t>1321</t>
  </si>
  <si>
    <t>SP|Q2VBP2|Ophiophagus_hannah</t>
  </si>
  <si>
    <t>Short neurotoxin SNTX6</t>
  </si>
  <si>
    <t>Q2VBP2</t>
  </si>
  <si>
    <t>3SX6_OPHHA</t>
  </si>
  <si>
    <t>MKTLLLTFLVVTIVCLDLGYTLICHQLHGLQTCEPAQKFCQKRTTMFSPNHPVLLMGCTYNCPTERYSVCCSTDKCNK</t>
  </si>
  <si>
    <t>LICHQLHGLQTCEPAQKFCQKRTTMFSPNHPVLLMGCTYNCPTERYSVCCSTDKCNK</t>
  </si>
  <si>
    <t>1295</t>
  </si>
  <si>
    <t>SP|Q2VBP3|Ophiophagus_hannah</t>
  </si>
  <si>
    <t>Long neurotoxin LNTX37</t>
  </si>
  <si>
    <t>Q2VBP3</t>
  </si>
  <si>
    <t>3L23X_OPHHA</t>
  </si>
  <si>
    <t>MKTLLLTLVVVTIMCLDLGYTTKCYKTGERIISETCPPGQDLCYMKTWCDVFCGSRGRVIELGCTATCPTVKHHEQITCCSTDNCNPHPKMKQR</t>
  </si>
  <si>
    <t>TKCYKTGERIISETCPPGQDLCYMKTWCDVFCGSRGRVIELGCTATCPTVKHHEQITCCSTDNCNPHPKMKQR</t>
  </si>
  <si>
    <t>1296</t>
  </si>
  <si>
    <t>SP|Q2VBP4|Ophiophagus_hannah</t>
  </si>
  <si>
    <t>Long neurotoxin LNTX28</t>
  </si>
  <si>
    <t>Q2VBP4</t>
  </si>
  <si>
    <t>3L228_OPHHA</t>
  </si>
  <si>
    <t>DQ273571</t>
  </si>
  <si>
    <t>82570080</t>
  </si>
  <si>
    <t>MKTLLLTLVVMTIVCLDLGYTLICFISSHDSVTCAPGENVCFLKSWCDAWCGSRGKKLSFGCAATCPRVNPGIDIECCSTDNCNPHPKLRP</t>
  </si>
  <si>
    <t>LICFISSHDSVTCAPGENVCFLKSWCDAWCGSRGKKLSFGCAATCPRVNPGIDIECCSTDNCNPHPKLRP</t>
  </si>
  <si>
    <t>1305</t>
  </si>
  <si>
    <t>SP|Q2VBP5|Ophiophagus_hannah</t>
  </si>
  <si>
    <t>Long neurotoxin LNTX22</t>
  </si>
  <si>
    <t>Q2VBP5</t>
  </si>
  <si>
    <t>3L222_OPHHA</t>
  </si>
  <si>
    <t>DQ273570</t>
  </si>
  <si>
    <t>82570078</t>
  </si>
  <si>
    <t>MKTLLLTLVVVTIVCLDLGYTTKCYVTPDVKSETCPDGENICYTKSWCEVFCTSRGKRIDLGRAATCPKVKPGVDIKCCSTDNCNPFTPWKRH</t>
  </si>
  <si>
    <t>TKCYVTPDVKSETCPDGENICYTKSWCEVFCTSRGKRIDLGRAATCPKVKPGVDIKCCSTDNCNPFTPWKRH</t>
  </si>
  <si>
    <t>1297</t>
  </si>
  <si>
    <t>SP|Q2VBP6|Ophiophagus_hannah</t>
  </si>
  <si>
    <t>Long neurotoxin LNTX8</t>
  </si>
  <si>
    <t>Q2VBP6</t>
  </si>
  <si>
    <t>3L2X8_OPHHA</t>
  </si>
  <si>
    <t>MKTLLLTLVVVTIMCLDLGYTTKCYKTGERIISETCPPGQDLCYMKTWCDVFCGSRGRVVELGCTATCPTVKPHEQITCCSTDNCNPHPKMKQR</t>
  </si>
  <si>
    <t>TKCYKTGERIISETCPPGQDLCYMKTWCDVFCGSRGRVVELGCTATCPTVKPHEQITCCSTDNCNPHPKMKQR</t>
  </si>
  <si>
    <t>1298</t>
  </si>
  <si>
    <t>SP|Q2VBP8|Ophiophagus_hannah</t>
  </si>
  <si>
    <t>Long neurotoxin LNTX1</t>
  </si>
  <si>
    <t>Q2VBP8</t>
  </si>
  <si>
    <t>3L2X1_OPHHA</t>
  </si>
  <si>
    <t>MKILLLTLVVVTIMCLDLGYTTKCYKTGERIISETCPPGQDLCYMKTWCDVFCGSRGRVIELGCTATCPTVKPHEQITCCSTDNCNPHPKMKQR</t>
  </si>
  <si>
    <t>TKCYKTGERIISETCPPGQDLCYMKTWCDVFCGSRGRVIELGCTATCPTVKPHEQITCCSTDNCNPHPKMKQR</t>
  </si>
  <si>
    <t>1322</t>
  </si>
  <si>
    <t>SP|Q53B46|Ophiophagus_hannah</t>
  </si>
  <si>
    <t>Beta-cardiotoxin CTX15</t>
  </si>
  <si>
    <t>Q53B46</t>
  </si>
  <si>
    <t>3SDC5_OPHHA</t>
  </si>
  <si>
    <t>MKTLLLTLVVVTIVCLDLGYTRKCLNTPLPLIYKTCPIGQDKCIKMTIKKLPSKYDVIRGCIDICPKSSADVEVLCCDTNKCNK</t>
  </si>
  <si>
    <t>RKCLNTPLPLIYKTCPIGQDKCIKMTIKKLPSKYDVIRGCIDICPKSSADVEVLCCDTNKCNK</t>
  </si>
  <si>
    <t>1323</t>
  </si>
  <si>
    <t>SP|Q53B47|Ophiophagus_hannah</t>
  </si>
  <si>
    <t>Short neurotoxin OH-5</t>
  </si>
  <si>
    <t>Q53B47</t>
  </si>
  <si>
    <t>3SX5_OPHHA</t>
  </si>
  <si>
    <t>MKNLLLTFLVVTIVCLDLGYTLICHRVHGLQTCEPDQKFCFRKTTMFFPNHPVLLMGCTYSCPTEKYSVCCSTDKCNK</t>
  </si>
  <si>
    <t>LICHRVHGLQTCEPDQKFCFRKTTMFFPNHPVLLMGCTYSCPTEKYSVCCSTDKCNK</t>
  </si>
  <si>
    <t>1324</t>
  </si>
  <si>
    <t>SP|Q53B48|Ophiophagus_hannah</t>
  </si>
  <si>
    <t>Short neurotoxin OH-46</t>
  </si>
  <si>
    <t>Q53B48</t>
  </si>
  <si>
    <t>3SX7_OPHHA</t>
  </si>
  <si>
    <t>MKNLLLTFLVVTIVCLDLGYTLICHQVHGLQTCEPAQKFCQIRTTMFFPNHPVLLMGCTYNCPTERYSVCCSTDKCNK</t>
  </si>
  <si>
    <t>LICHQVHGLQTCEPAQKFCQIRTTMFFPNHPVLLMGCTYNCPTERYSVCCSTDKCNK</t>
  </si>
  <si>
    <t>1325</t>
  </si>
  <si>
    <t>SP|Q53B49|Ophiophagus_hannah</t>
  </si>
  <si>
    <t>Short neurotoxin OH-35</t>
  </si>
  <si>
    <t>Q53B49</t>
  </si>
  <si>
    <t>3SI35_OPHHA</t>
  </si>
  <si>
    <t>MKTLLLTLVVVTIVCLDLGHTLICVKQYTIFGVTPEICADGQNLCYKTWHMVYPGGYDHTRGCAATCPKMKNHDTVHCCTTDKCNL</t>
  </si>
  <si>
    <t>LICVKQYTIFGVTPEICADGQNLCYKTWHMVYPGGYDHTRGCAATCPKMKNHDTVHCCTTDKCNL</t>
  </si>
  <si>
    <t>1326</t>
  </si>
  <si>
    <t>SP|Q53B50|Ophiophagus_hannah</t>
  </si>
  <si>
    <t>Short neurotoxin OH-32</t>
  </si>
  <si>
    <t>Q53B50</t>
  </si>
  <si>
    <t>3SX2_OPHHA</t>
  </si>
  <si>
    <t>MKNLLLTFLVVTIVCLDLGYTLICNRVHGLQTCEPAHKFCFSKTVMPFPNHPLTLMGCTYSCPTERNAVCCSTDKCN</t>
  </si>
  <si>
    <t>LICNRVHGLQTCEPAHKFCFSKTVMPFPNHPLTLMGCTYSCPTERNAVCCSTDKCN</t>
  </si>
  <si>
    <t>1327</t>
  </si>
  <si>
    <t>SP|Q53B52|Ophiophagus_hannah</t>
  </si>
  <si>
    <t>Short neurotoxin OH-26</t>
  </si>
  <si>
    <t>Q53B52</t>
  </si>
  <si>
    <t>3SXZ_OPHHA</t>
  </si>
  <si>
    <t>MKNLLLTFLVVTIVCLDLGYTLICHQRHGLQTCEPAQKFCFAQTVMPFPNHPLTLMGCTYSCPTEKNAVCCSTDKCNR</t>
  </si>
  <si>
    <t>LICHQRHGLQTCEPAQKFCFAQTVMPFPNHPLTLMGCTYSCPTEKNAVCCSTDKCNR</t>
  </si>
  <si>
    <t>1299</t>
  </si>
  <si>
    <t>SP|Q53B53|Ophiophagus_hannah</t>
  </si>
  <si>
    <t>Long neurotoxin OH-34</t>
  </si>
  <si>
    <t>Q53B53</t>
  </si>
  <si>
    <t>3L234_OPHHA</t>
  </si>
  <si>
    <t>AY596933</t>
  </si>
  <si>
    <t>51105382</t>
  </si>
  <si>
    <t>TKCYITPDVKSETCPDGENICYTKTWCDVWCGSRGRRVDLGCAATCPIVKPGVNINCCSTDNCNPFPKRS</t>
  </si>
  <si>
    <t>1300</t>
  </si>
  <si>
    <t>SP|Q53B54|Ophiophagus_hannah</t>
  </si>
  <si>
    <t>Long neurotoxin OH-17</t>
  </si>
  <si>
    <t>Q53B54</t>
  </si>
  <si>
    <t>3L217_OPHHA</t>
  </si>
  <si>
    <t>AY596932</t>
  </si>
  <si>
    <t>51105380</t>
  </si>
  <si>
    <t>TKCYITPDVKSETCPDGENICYTKSWCDVFCTSRGKRIDLGCAATCPKVKPGVDIKCCSTDNCNPFTPWKRH</t>
  </si>
  <si>
    <t>1306</t>
  </si>
  <si>
    <t>SP|Q53B55|Ophiophagus_hannah</t>
  </si>
  <si>
    <t>Long neurotoxin-like OH-31</t>
  </si>
  <si>
    <t>Q53B55</t>
  </si>
  <si>
    <t>3L231_OPHHA</t>
  </si>
  <si>
    <t>MKTLLLTLVVVTILCLDLGLELTNAPDSWSSRRTCLCPAWVPLRSRPVAGHSKQCGSRGRRVDLGCAATCPIVKPGVNINCCSTDNCNPFPKRS</t>
  </si>
  <si>
    <t>LELTNAPDSWSSRRTCLCPAWVPLRSRPVAGHSKQCGSRGRRVDLGCAATCPIVKPGVNINCCSTDNCNPFPKRS</t>
  </si>
  <si>
    <t>1301</t>
  </si>
  <si>
    <t>SP|Q53B56|Ophiophagus_hannah</t>
  </si>
  <si>
    <t>Long neurotoxin OH-57</t>
  </si>
  <si>
    <t>Q53B56</t>
  </si>
  <si>
    <t>3L257_OPHHA</t>
  </si>
  <si>
    <t>MKTLLLTLVVVTIVCLDLGYTRICHKSSFISETCPDGQNLCYLKSWCDIFCGSRGERLEFGCAATCPEVKPGVNIECCSTDNCNPHPKLRP</t>
  </si>
  <si>
    <t>RICHKSSFISETCPDGQNLCYLKSWCDIFCGSRGERLEFGCAATCPEVKPGVNIECCSTDNCNPHPKLRP</t>
  </si>
  <si>
    <t>1302</t>
  </si>
  <si>
    <t>SP|Q53B57|Ophiophagus_hannah</t>
  </si>
  <si>
    <t>Long neurotoxin OH-56</t>
  </si>
  <si>
    <t>Q53B57</t>
  </si>
  <si>
    <t>3L256_OPHHA</t>
  </si>
  <si>
    <t>AY596929</t>
  </si>
  <si>
    <t>51105374</t>
  </si>
  <si>
    <t>MKTLLLTLVVVTIMCLDLGYTTKCYVTPDVTSQTCPDGQNICYTETWCDAWCGSRGKRVNLGCAATCPKVNPGVDIICCSTDNCNPFPKRS</t>
  </si>
  <si>
    <t>TKCYVTPDVTSQTCPDGQNICYTETWCDAWCGSRGKRVNLGCAATCPKVNPGVDIICCSTDNCNPFPKRS</t>
  </si>
  <si>
    <t>1303</t>
  </si>
  <si>
    <t>SP|Q53B58|Ophiophagus_hannah</t>
  </si>
  <si>
    <t>Alpha-elapitoxin-Oh3a</t>
  </si>
  <si>
    <t>Q53B58</t>
  </si>
  <si>
    <t>3L255_OPHHA</t>
  </si>
  <si>
    <t>AY596928</t>
  </si>
  <si>
    <t>51105372</t>
  </si>
  <si>
    <t>MKTLLLTLVVVTIVCLDLGYTTKCYVTPDVKSETCPAGQDICYTETWCDAWCTSRGKRVNLGCAATCPIVKPGVEIKCCSTDNCNPFPTRKRP</t>
  </si>
  <si>
    <t>TKCYVTPDVKSETCPAGQDICYTETWCDAWCTSRGKRVNLGCAATCPIVKPGVEIKCCSTDNCNPFPTRKRP</t>
  </si>
  <si>
    <t>1304</t>
  </si>
  <si>
    <t>SP|Q53B59|Ophiophagus_hannah</t>
  </si>
  <si>
    <t>Long neurotoxin OH-37</t>
  </si>
  <si>
    <t>Q53B59</t>
  </si>
  <si>
    <t>3L237_OPHHA</t>
  </si>
  <si>
    <t>AY596927</t>
  </si>
  <si>
    <t>51105370</t>
  </si>
  <si>
    <t>MKTLLLTLVVMTIVCLDLGYSLICFISPHDSVTCAPGENVCFLKSWCDAWCGSRGKKLSFGCAATCPKVNPGIDIECCSTDNCNPHPKLRP</t>
  </si>
  <si>
    <t>LICFISPHDSVTCAPGENVCFLKSWCDAWCGSRGKKLSFGCAATCPKVNPGIDIECCSTDNCNPHPKLRP</t>
  </si>
  <si>
    <t>1308</t>
  </si>
  <si>
    <t>SP|Q53B61|Ophiophagus_hannah</t>
  </si>
  <si>
    <t>Weak neurotoxin OH-72</t>
  </si>
  <si>
    <t>Q53B61</t>
  </si>
  <si>
    <t>3NO2_OPHHA</t>
  </si>
  <si>
    <t>LTCLICPEEYCKRIHTCRDGENVCFKGFYEGKQLGKQFRRGCAATCPEGKPNEIVQCCSTDECNH</t>
  </si>
  <si>
    <t>1328</t>
  </si>
  <si>
    <t>SP|Q69CJ8|Ophiophagus_hannah</t>
  </si>
  <si>
    <t>Weak toxin DE-1 homolog 1</t>
  </si>
  <si>
    <t>Q69CJ8</t>
  </si>
  <si>
    <t>3S11H_OPHHA</t>
  </si>
  <si>
    <t>MKPVLLTLVVVTIVCLDLGYTRICLKQEPFQPETTTTCPEGEDACYNLFWSDHSEIKIEMGCGCPKTEPYTNLYCCKIDSCNK</t>
  </si>
  <si>
    <t>RICLKQEPFQPETTTTCPEGEDACYNLFWSDHSEIKIEMGCGCPKTEPYTNLYCCKIDSCNK</t>
  </si>
  <si>
    <t>1329</t>
  </si>
  <si>
    <t>SP|Q69CK0|Ophiophagus_hannah</t>
  </si>
  <si>
    <t>Beta-cardiotoxin CTX27</t>
  </si>
  <si>
    <t>Q69CK0</t>
  </si>
  <si>
    <t>3SDC7_OPHHA</t>
  </si>
  <si>
    <t>MKTLLLTLVVVTIVCLDLGYTRKCLNTPLPLIYTTCPIGQDKCVKMTIKKLPSKYDVIRGCIDICPKSSADVEVLCCDTNKCNK</t>
  </si>
  <si>
    <t>RKCLNTPLPLIYTTCPIGQDKCVKMTIKKLPSKYDVIRGCIDICPKSSADVEVLCCDTNKCNK</t>
  </si>
  <si>
    <t>0036</t>
  </si>
  <si>
    <t>None|Oran_dn_10|Ornithorhynchus_anatinus</t>
  </si>
  <si>
    <t>Monotremata</t>
  </si>
  <si>
    <t>Ornithorhynchidae</t>
  </si>
  <si>
    <t>Ornithorhynchus</t>
  </si>
  <si>
    <t>Ornithorhynchus anatinus</t>
  </si>
  <si>
    <t>9258</t>
  </si>
  <si>
    <t>Oran_dn_10</t>
  </si>
  <si>
    <t>MKALMTALLTALLTALLTALFCAAQGGELRCYTCESQFSKEFCLNDTPCPSSSNYCKTLISSGLTDSGHLTTYSMWCADFCEPLTKTVHGTFFMVSCCSSSLCGADSLDRKEERDGAAAVAGGSLAALGASVLLGLLGAGL</t>
  </si>
  <si>
    <t>LRCYTCESQFSKEFCLNDTPCPSSSNYCKTLISSGLTDSGHLTTYSMWCADFCEPLTKTVHGTFFMVSCCSSSLCGADSLDRKEERDGAAAVAGGSLAALGASVLLGLLGAGL</t>
  </si>
  <si>
    <t>0042</t>
  </si>
  <si>
    <t>None|Oran6|Ornithorhynchus_anatinus</t>
  </si>
  <si>
    <t>Oran6</t>
  </si>
  <si>
    <t>MKSLLVILLVTVVCVERAHALKCYVCENSSNCKTEKVCSPSARYCETVTSYNPLNGNLIVKRCSETCFGKNETHQGTITRTTCCHTDLCNSRVANGVVHAAASPSVLVLGTLLGLVCVLLRPGL</t>
  </si>
  <si>
    <t>LKCYVCENSSNCKTEKVCSPSARYCETVTSYNPLNGNLIVKRCSETCFGKNETHQGTITRTTCCHTDLCNSRVANGVVHAAASPSVLVLGTLLGLVCVLLRPGL</t>
  </si>
  <si>
    <t>0045</t>
  </si>
  <si>
    <t>None|Oran9|Ornithorhynchus_anatinus</t>
  </si>
  <si>
    <t>Oran9</t>
  </si>
  <si>
    <t>MGNFHIILLVVLLWMASAHSLRCHVCHSESSDCQNPVECKPNELACFSNYKEITNGSETIRSTVKNCTANCDHCESEPTPVTSFFLSSMCCNKDLCNWANSGSSSFGVGVLGTVISLTCTLLRI</t>
  </si>
  <si>
    <t>LRCHVCHSESSDCQNPVECKPNELACFSNYKEITNGSETIRSTVKNCTANCDHCESEPTPVTSFFLSSMCCNKDLCNWANSGSSSFGVGVLGTVISLTCTLLRI</t>
  </si>
  <si>
    <t>0034</t>
  </si>
  <si>
    <t>None|Oran_1|Ornithorhynchus_anatinus</t>
  </si>
  <si>
    <t>Oran_1</t>
  </si>
  <si>
    <t>MCHICEVKNNYLCENPVTCEWNETYCLLVAMRIDRYNVLVSKTCSLYCPFTKEIRKEFSASSFEYAQCCSRNLCNMPNAASGPLNHWGLLMLLGTLGLGYLAPRAGLGQRGGVVLWDSPRGG</t>
  </si>
  <si>
    <t>0044</t>
  </si>
  <si>
    <t>None|Oran8|Ornithorhynchus_anatinus</t>
  </si>
  <si>
    <t>Oran8</t>
  </si>
  <si>
    <t>MKLLLMALLTAALTAGQPRATGQGNPRGREAQLMCHICEVKNDYLCENPVTCEWNETYCLLVAMRIDRYNVLVSKTCSLYCPFTKEIRKEFSASSFEYAQCCSRNLCNMPNAASGPLNHWGLLMLLGTLGLGYLAPRAGLGQRGGVVLWDSPRGG</t>
  </si>
  <si>
    <t>LMCHICEVKNDYLCENPVTCEWNETYCLLVAMRIDRYNVLVSKTCSLYCPFTKEIRKEFSASSFEYAQCCSRNLCNMPNAASGPLNHWGLLMLLGTLGLGYLAPRAGLGQRGGVVLWDSPRGG</t>
  </si>
  <si>
    <t>0038</t>
  </si>
  <si>
    <t>None|Oran_dn5|Ornithorhynchus_anatinus</t>
  </si>
  <si>
    <t>Oran_dn5</t>
  </si>
  <si>
    <t>MMRLLLTIFLGAAAGLQLAHALQCHVCSHPNNCMQPMRCPALVTHCMTTRTYQTPTRILVSKSCVPKCYPTVEDIYTKYATHVTCCQYDLCNGATPAQSSPVTLGLGVFASLLCTLLWAGQ</t>
  </si>
  <si>
    <t>LQCHVCSHPNNCMQPMRCPALVTHCMTTRTYQTPTRILVSKSCVPKCYPTVEDIYTKYATHVTCCQYDLCNGATPAQSSPVTLGLGVFASLLCTLLWAGQ</t>
  </si>
  <si>
    <t>0039</t>
  </si>
  <si>
    <t>None|Oran1|Ornithorhynchus_anatinus</t>
  </si>
  <si>
    <t>Oran1</t>
  </si>
  <si>
    <t>MRPLCLLLLALAACWELGRSLRCFSCHHPTDTSACATIVNCTQNDTMCKTTMYSRETVFPFLGDATVTKSCSEKCIPSDADGIGITRPVSCCNTDLCNADGAASLTAGTLIPGATTVVCLLLRAGT</t>
  </si>
  <si>
    <t>LRCFSCHHPTDTSACATIVNCTQNDTMCKTTMYSRETVFPFLGDATVTKSCSEKCIPSDADGIGITRPVSCCNTDLCNADGAASLTAGTLIPGATTVVCLLLRAGT</t>
  </si>
  <si>
    <t>0035</t>
  </si>
  <si>
    <t>None|Oran_2|Ornithorhynchus_anatinus</t>
  </si>
  <si>
    <t>Non-human mammalian Ly6</t>
  </si>
  <si>
    <t>Oran_2</t>
  </si>
  <si>
    <t>LQCHVCCGHENCESLVECSATDKYSNPSGILVMKSCAPTCPNSTVSSDGRALSVSCCQGNMCNRSAATGVRGSQAMVWAAAISASLLCALFRARL</t>
  </si>
  <si>
    <t>0043</t>
  </si>
  <si>
    <t>None|Oran7|Ornithorhynchus_anatinus</t>
  </si>
  <si>
    <t>Oran7</t>
  </si>
  <si>
    <t>MKVLLSVLLLAIASLGLAQSLQCHVCCGHENCESLVECSATDKYCVITRATNPSGILVMKSCAPTCPNSTVSSDGRALSVSCCQGNMCNRSAATGVRGSQAMVWAAAISASLLCALFRARL</t>
  </si>
  <si>
    <t>LQCHVCCGHENCESLVECSATDKYCVITRATNPSGILVMKSCAPTCPNSTVSSDGRALSVSCCQGNMCNRSAATGVRGSQAMVWAAAISASLLCALFRARL</t>
  </si>
  <si>
    <t>0041</t>
  </si>
  <si>
    <t>None|Oran3|Ornithorhynchus_anatinus</t>
  </si>
  <si>
    <t>Oran3</t>
  </si>
  <si>
    <t>MRALLVVLLVTTLAVGPGGSLQCYKCTGQTNNKNCQTVQPCRHEEKVCKTELTTAAGLVRFITKSCVESCQEETNNYHVGFRNVTCCRSDLCNVNGARGLSPSPAAILSASLLGLFGALLRTPL</t>
  </si>
  <si>
    <t>LQCYKCTGQTNNKNCQTVQPCRHEEKVCKTELTTAAGLVRFITKSCVESCQEETNNYHVGFRNVTCCRSDLCNVNGARGLSPSPAAILSASLLGLFGALLRTPL</t>
  </si>
  <si>
    <t>0040</t>
  </si>
  <si>
    <t>None|Oran2|Ornithorhynchus_anatinus</t>
  </si>
  <si>
    <t>Oran2</t>
  </si>
  <si>
    <t>MKMVLRASALMLLTVALCMELGAALRCYTCPQETDLFQCTQVISCSPTDTICKTTTYSVDSGYPFFGNITVTKGCANKCVASDVDGIGITRPVSCCNTDLCNTDGAAGLTAGTLTLGAAAALAHLLLRLWP</t>
  </si>
  <si>
    <t>LRCYTCPQETDLFQCTQVISCSPTDTICKTTTYSVDSGYPFFGNITVTKGCANKCVASDVDGIGITRPVSCCNTDLCNTDGAAGLTAGTLTLGAAAALAHLLLRLWP</t>
  </si>
  <si>
    <t>0037</t>
  </si>
  <si>
    <t>None|Oran_dn4|Ornithorhynchus_anatinus</t>
  </si>
  <si>
    <t>Oran_dn4</t>
  </si>
  <si>
    <t>MKLVLAVLLAAAFGGHWAHALKCHQCKDFYDCRGPVICPPFSTHCLTASSKSMGRTLISKMCYTNCPNTKASGFGDYASIACCQADLCNHGGVAHVEVSYVTLVLGLSFSLICTLLLRTGL</t>
  </si>
  <si>
    <t>LKCHQCKDFYDCRGPVICPPFSTHCLTASSKSMGRTLISKMCYTNCPNTKASGFGDYASIACCQADLCNHGGVAHVEVSYVTLVLGLSFSLICTLLLRTGL</t>
  </si>
  <si>
    <t>0349</t>
  </si>
  <si>
    <t>TR|A0A193CHK9|Oxybelis_fulgidus</t>
  </si>
  <si>
    <t>Oxybelis</t>
  </si>
  <si>
    <t>Oxybelis fulgidus</t>
  </si>
  <si>
    <t>121355</t>
  </si>
  <si>
    <t>A0A193CHK9</t>
  </si>
  <si>
    <t>A0A193CHK9_OXYFU</t>
  </si>
  <si>
    <t>KU666924</t>
  </si>
  <si>
    <t>MKTLLVVLAVVAFVCLGSADQLGLGRQRIDQGRRQAIGPPFGLCFQCNQKTSSDCFNAKRCQPYHRTCYTLYKSGGEEWAVKGCAKGCPTAGPDERVKCCHTPRCNND</t>
  </si>
  <si>
    <t>DQLGLGRQRIDQGRRQAIGPPFGLCFQCNQKTSSDCFNAKRCQPYHRTCYTLYKSGGEEWAVKGCAKGCPTAGPDERVKCCHTPRCNND</t>
  </si>
  <si>
    <t>0348</t>
  </si>
  <si>
    <t>SP|C0HJD3|Oxybelis_fulgidus</t>
  </si>
  <si>
    <t>Fulgimotoxin</t>
  </si>
  <si>
    <t>C0HJD3</t>
  </si>
  <si>
    <t>3NB_OXYFU</t>
  </si>
  <si>
    <t>QAIGPPFGLCFQCNQKTSSDCFNAKRCPPFHRTCYTLYKPDGGEEWAVKGCAKGCPTAGPDERVKCCHTPRCNN</t>
  </si>
  <si>
    <t>1330</t>
  </si>
  <si>
    <t>SP|A7X4Q3|Oxyuranus_microlepidotus</t>
  </si>
  <si>
    <t>Oxyuranus</t>
  </si>
  <si>
    <t>Oxyuranus microlepidotus</t>
  </si>
  <si>
    <t>111177</t>
  </si>
  <si>
    <t>Long neurotoxin 3FTx-Oxy1</t>
  </si>
  <si>
    <t>A7X4Q3</t>
  </si>
  <si>
    <t>3L2O1_OXYMI</t>
  </si>
  <si>
    <t>MKTLLLTLVVVTIVCLDLGYTRRCFITPDVRSERCPPGQEVCYTKTWCDGFCGSRGKRVDLGCAATCPTPKKKGIDIICCSKDNCNTFPKWP</t>
  </si>
  <si>
    <t>RRCFITPDVRSERCPPGQEVCYTKTWCDGFCGSRGKRVDLGCAATCPTPKKKGIDIICCSKDNCNTFPKWP</t>
  </si>
  <si>
    <t>1333</t>
  </si>
  <si>
    <t>SP|A7X4R0|Oxyuranus_microlepidotus</t>
  </si>
  <si>
    <t>Long neurotoxin 3FTx-Oxy2</t>
  </si>
  <si>
    <t>A7X4R0</t>
  </si>
  <si>
    <t>3L2O2_OXYMI</t>
  </si>
  <si>
    <t>EU029750</t>
  </si>
  <si>
    <t>MKTLLLTLVVVTIVCLDLGYTRRCFTTPSVRSERCPPGQEVCYTKTWTDGHGGSRGKRVDLGCAATCPTPKKKDIKTICCSKDNCNTFPKWP</t>
  </si>
  <si>
    <t>RRCFTTPSVRSERCPPGQEVCYTKTWTDGHGGSRGKRVDLGCAATCPTPKKKDIKTICCSKDNCNTFPKWP</t>
  </si>
  <si>
    <t>1334</t>
  </si>
  <si>
    <t>SP|A7X4R5|Oxyuranus_microlepidotus</t>
  </si>
  <si>
    <t>Short neurotoxin 3FTx-Oxy3</t>
  </si>
  <si>
    <t>A7X4R5</t>
  </si>
  <si>
    <t>3S13_OXYMI</t>
  </si>
  <si>
    <t>MKTLLLTLVVVTIVCLDLGYTMTCYNQQSSQAKTTTTCSGGVSSCYRKTWSDIRGTIIERGCGCPSVKKGIERICCGTDKCNN</t>
  </si>
  <si>
    <t>MTCYNQQSSQAKTTTTCSGGVSSCYRKTWSDIRGTIIERGCGCPSVKKGIERICCGTDKCNN</t>
  </si>
  <si>
    <t>1335</t>
  </si>
  <si>
    <t>SP|A7X4S0|Oxyuranus_microlepidotus</t>
  </si>
  <si>
    <t>Short neurotoxin 3FTx-Oxy4</t>
  </si>
  <si>
    <t>A7X4S0</t>
  </si>
  <si>
    <t>3S14_OXYMI</t>
  </si>
  <si>
    <t>MKTLLLTLVVVTIVCLDLGYTMTCYNQQSSEAKTTTTCSGGVSSCYKETWYDGRGTRIERGCGCPRAKKGIERICCGTDKCNN</t>
  </si>
  <si>
    <t>MTCYNQQSSEAKTTTTCSGGVSSCYKETWYDGRGTRIERGCGCPRAKKGIERICCGTDKCNN</t>
  </si>
  <si>
    <t>1336</t>
  </si>
  <si>
    <t>SP|A7X4S7|Oxyuranus_microlepidotus</t>
  </si>
  <si>
    <t>Toxin 3FTx-Oxy5</t>
  </si>
  <si>
    <t>A7X4S7</t>
  </si>
  <si>
    <t>3SX5_OXYMI</t>
  </si>
  <si>
    <t>MKTLLLTLVVMTIVCLDLGYTLTCYMNPSGTMVCKEHETMCYRLIVWTFQYHVLYLKGCSSSCPGGNNCACCSTDLCNN</t>
  </si>
  <si>
    <t>CYMNPSGTMVCKEHETMCYRLIVWTFQYHVLYLKGCSSSCPGGNNCACCSTDLCNN</t>
  </si>
  <si>
    <t>1337</t>
  </si>
  <si>
    <t>SP|A7X4T2|Oxyuranus_microlepidotus</t>
  </si>
  <si>
    <t>Three-finger toxin 3FTx-Oxy6</t>
  </si>
  <si>
    <t>A7X4T2</t>
  </si>
  <si>
    <t>3SX6_OXYMI</t>
  </si>
  <si>
    <t>EU029754</t>
  </si>
  <si>
    <t>MKTLLLSLVVMTIVYLDLGYTLKCHESENLDDHVVCEEDETMCYKFTFVPFRDFEIVARGCSASCPEEKDVVCCSTDLCNK</t>
  </si>
  <si>
    <t>LKCHESENLDDHVVCEEDETMCYKFTFVPFRDFEIVARGCSASCPEEKDVVCCSTDLCNK</t>
  </si>
  <si>
    <t>1331</t>
  </si>
  <si>
    <t>SP|A8HDK7|Oxyuranus_microlepidotus</t>
  </si>
  <si>
    <t>A8HDK7</t>
  </si>
  <si>
    <t>3L21_OXYMI</t>
  </si>
  <si>
    <t>MKTLLLTLVVVTIVCLDLGYTRRCFITPDVRSERCPPGQEVCYTKTWCDGFCGSRGKRVDLGCAATCPTPKKKDIKIICCSKDNCNTFPKWP</t>
  </si>
  <si>
    <t>RRCFITPDVRSERCPPGQEVCYTKTWCDGFCGSRGKRVDLGCAATCPTPKKKDIKIICCSKDNCNTFPKWP</t>
  </si>
  <si>
    <t>1332</t>
  </si>
  <si>
    <t>SP|A8HDK8|Oxyuranus_microlepidotus</t>
  </si>
  <si>
    <t>A8HDK8</t>
  </si>
  <si>
    <t>3L22_OXYMI</t>
  </si>
  <si>
    <t>DQ917513</t>
  </si>
  <si>
    <t>MKTLLLTLVVVTIVCLDLGYTRRCFITPDVRSERCPPGQEVCYTKTWCDGFCSSRGKRVDLGCAATCPTPKKKGIDIICCSKDNCNTFPKWP</t>
  </si>
  <si>
    <t>RRCFITPDVRSERCPPGQEVCYTKTWCDGFCSSRGKRVDLGCAATCPTPKKKGIDIICCSKDNCNTFPKWP</t>
  </si>
  <si>
    <t>1338</t>
  </si>
  <si>
    <t>SP|A8HDK2|Oxyuranus_scutellatus_scutellatus</t>
  </si>
  <si>
    <t>Oxyuranus scutellatus scutellatus</t>
  </si>
  <si>
    <t>8667</t>
  </si>
  <si>
    <t>A8HDK2</t>
  </si>
  <si>
    <t>3SX3_OXYSC</t>
  </si>
  <si>
    <t>DQ917507</t>
  </si>
  <si>
    <t>MKTLLLTLVVMTIVCLDLGYTLTCYMNPSGTMVCKEHETMCYQLIVWTFQYRVLYLKGCTSSCPGGNNRACCSTDLCNN</t>
  </si>
  <si>
    <t>CYMNPSGTMVCKEHETMCYQLIVWTFQYRVLYLKGCTSSCPGGNNRACCSTDLCNN</t>
  </si>
  <si>
    <t>1339</t>
  </si>
  <si>
    <t>SP|A8HDK9|Oxyuranus_scutellatus_scutellatus</t>
  </si>
  <si>
    <t>A8HDK9</t>
  </si>
  <si>
    <t>3L21_OXYSC</t>
  </si>
  <si>
    <t>MKTLLLTLVVVTIVCLDLGYTRRCFTTPSVRSERCPPGQEVCYTKTWTDGHGGSRGKRVDLGCAATCPTPKKKDIKIICCSTDNCNTFPKWP</t>
  </si>
  <si>
    <t>RRCFTTPSVRSERCPPGQEVCYTKTWTDGHGGSRGKRVDLGCAATCPTPKKKDIKIICCSTDNCNTFPKWP</t>
  </si>
  <si>
    <t>1340</t>
  </si>
  <si>
    <t>SP|P0CB06|Oxyuranus_scutellatus_scutellatus</t>
  </si>
  <si>
    <t>P0CB06</t>
  </si>
  <si>
    <t>3S12_OXYSC</t>
  </si>
  <si>
    <t>MTCYNQQSSEAKTTTTCSGGVSSCYKKTWSDIRGTIIERGCGCPSVKKGIERICCRTDKCNN</t>
  </si>
  <si>
    <t>1341</t>
  </si>
  <si>
    <t>SP|Q45Z11|Oxyuranus_scutellatus_scutellatus</t>
  </si>
  <si>
    <t>Q45Z11</t>
  </si>
  <si>
    <t>3S11_OXYSC</t>
  </si>
  <si>
    <t>DQ085855</t>
  </si>
  <si>
    <t>MKTLLLTLVVVTIVCLDLGYTMTCYNQQSSEAKTTTTCSGGVSSCYKKTWSDGRGTIIERGCGCPSVKKGIERICCRTDKCNN</t>
  </si>
  <si>
    <t>MTCYNQQSSEAKTTTTCSGGVSSCYKKTWSDGRGTIIERGCGCPSVKKGIERICCRTDKCNN</t>
  </si>
  <si>
    <t>1342</t>
  </si>
  <si>
    <t>SP|Q4VRI0|Oxyuranus_scutellatus_scutellatus</t>
  </si>
  <si>
    <t>Scutelatoxin</t>
  </si>
  <si>
    <t>Q4VRI0</t>
  </si>
  <si>
    <t>3SXS_OXYSC</t>
  </si>
  <si>
    <t>MKTLLLTLVVMTIMCLDLGYTLTCYMNPSGTMVCKEHETMCYQLIVWTFQYRVLYLKGCTSSCPEGNNRACCSTGLCNN</t>
  </si>
  <si>
    <t>LTCYMNPSGTMVCKEHETMCYQLIVWTFQYRVLYLKGCTSSCPEGNNRACCSTGLCNN</t>
  </si>
  <si>
    <t>0350</t>
  </si>
  <si>
    <t>TR|A0A098LYG6|Pantherophis_guttatus</t>
  </si>
  <si>
    <t>Pantherophis</t>
  </si>
  <si>
    <t>Pantherophis guttatus</t>
  </si>
  <si>
    <t>94885</t>
  </si>
  <si>
    <t>A0A098LYG6</t>
  </si>
  <si>
    <t>A0A098LYG6_PANGU</t>
  </si>
  <si>
    <t>XM_034420113</t>
  </si>
  <si>
    <t>MKTLLLSLVVMVGFVYLVTGDNRTCYSGTGILCLENEECAEGENLCYKKTIKEGLWQIQIVKGCGCPVPGENEKVTCCAKDKCNC</t>
  </si>
  <si>
    <t>DNRTCYSGTGILCLENEECAEGENLCYKKTIKEGLWQIQIVKGCGCPVPGENEKVTCCAKDKCNC</t>
  </si>
  <si>
    <t>0352</t>
  </si>
  <si>
    <t>TR|A0A098LYH6|Pantherophis_guttatus</t>
  </si>
  <si>
    <t>A0A098LYH6</t>
  </si>
  <si>
    <t>A0A098LYH6_PANGU</t>
  </si>
  <si>
    <t>XM_034420112</t>
  </si>
  <si>
    <t>MKALPLLLVVVTFMYMDPVCTRFCFLCSGFVCFYPEECPKGQDVCFMIYERLTFTNKDDLYGVKIIRGCAEKCPDMGHHEFIECCTIDTCNNIGFLPVFLPGRKTIP</t>
  </si>
  <si>
    <t>RFCFLCSGFVCFYPEECPKGQDVCFMIYERLTFTNKDDLYGVKIIRGCAEKCPDMGHHEFIECCTIDTCNNIGFLPVFLPGRKTIP</t>
  </si>
  <si>
    <t>0353</t>
  </si>
  <si>
    <t>TR|A0A098LYI5|Pantherophis_guttatus</t>
  </si>
  <si>
    <t>A0A098LYI5</t>
  </si>
  <si>
    <t>A0A098LYI5_PANGU</t>
  </si>
  <si>
    <t>GBIB01000031</t>
  </si>
  <si>
    <t>MKTLLLSLVVVAFVYLEPGYPILCYSCTGLLCNTFKNCSDVQACYQTWKGIQLVKGCGCPVPGENEKVTCCAKDKCN</t>
  </si>
  <si>
    <t>EPGYPILCYSCTGLLCNTFKNCSDVQACYQTWKGIQLVKGCGCPVPGENEKVTCCAKDKCN</t>
  </si>
  <si>
    <t>0354</t>
  </si>
  <si>
    <t>TR|A0A6P9C8Z9|Pantherophis_guttatus</t>
  </si>
  <si>
    <t>A0A6P9C8Z9</t>
  </si>
  <si>
    <t>A0A6P9C8Z9_PANGU</t>
  </si>
  <si>
    <t>XM_034420115</t>
  </si>
  <si>
    <t>MKTLLLSLVVMVGFVYLVSGYVLKCHKCNETVCDLKEACEVGKNLCFILQNNNDTMGMQAIQGCAETCPIAGPDQEVKCCNTDYCNSYF</t>
  </si>
  <si>
    <t>YVLKCHKCNETVCDLKEACEVGKNLCFILQNNNDTMGMQAIQGCAETCPIAGPDQEVKCCNTDYCNSYF</t>
  </si>
  <si>
    <t>0355</t>
  </si>
  <si>
    <t>NCBI|Pgut_NW_023011746_1_mka|Pantherophis_guttatus</t>
  </si>
  <si>
    <t>NW_023011746</t>
  </si>
  <si>
    <t>LLCYYWDHILTSCVAGEKYCYNLKLKASKSSTIVENGCSRSCPESTPIKVIKCCTTDFCNQLP</t>
  </si>
  <si>
    <t>0351</t>
  </si>
  <si>
    <t>NCBI|Pgut_NW_023031289_1_mka|Pantherophis_guttatus</t>
  </si>
  <si>
    <t>NW_023031289</t>
  </si>
  <si>
    <t>LKCYQCQIPLCRRTRRCVKIEKFCYTVYGGTGKIAGSSCAVTCPRVERGILRCCQTDLCNA</t>
  </si>
  <si>
    <t>1345</t>
  </si>
  <si>
    <t>TR|H8PG61|Parasuta_nigriceps</t>
  </si>
  <si>
    <t>Parasuta</t>
  </si>
  <si>
    <t>Parasuta nigriceps</t>
  </si>
  <si>
    <t>687874</t>
  </si>
  <si>
    <t>H8PG61</t>
  </si>
  <si>
    <t>H8PG61_9SAUR</t>
  </si>
  <si>
    <t>FJ790450</t>
  </si>
  <si>
    <t>MKTLLLTLVLVTIVCLDLGYTMTCCNQQSSQPKTTKMCAESACYKKTWRDHRGTIIERGCGCPKVKPGIKLECCKTDECNN</t>
  </si>
  <si>
    <t>MTCCNQQSSQPKTTKMCAESACYKKTWRDHRGTIIERGCGCPKVKPGIKLECCKTDECNN</t>
  </si>
  <si>
    <t>1346</t>
  </si>
  <si>
    <t>TR|H8PG65|Parasuta_nigriceps</t>
  </si>
  <si>
    <t>H8PG65</t>
  </si>
  <si>
    <t>H8PG65_9SAUR</t>
  </si>
  <si>
    <t>FJ790454</t>
  </si>
  <si>
    <t>MKTLLLTLVLVTIVCLDLGYTVTCCNQQSSQPKTTKTCAESTCYKKDLERSRGTIIERGCGCPKVKPGIKLECCKTDECNN</t>
  </si>
  <si>
    <t>YTVTCCNQQSSQPKTTKTCAESTCYKKDLERSRGTIIERGCGCPKVKPGIKLECCKTDECNN</t>
  </si>
  <si>
    <t>1344</t>
  </si>
  <si>
    <t>TR|H8PG67|Parasuta_nigriceps</t>
  </si>
  <si>
    <t>H8PG67</t>
  </si>
  <si>
    <t>H8PG67_9SAUR</t>
  </si>
  <si>
    <t>FJ790456</t>
  </si>
  <si>
    <t>MKTLLLTLVVVTIVRLDLGYTLTCYTSLNRESKTCPSGQNLCVTKTWCGEMCSIRGKRVELGCAATCPIRTPGLDFTVCTTDNCNPVPEREEISMLLSSILDHP</t>
  </si>
  <si>
    <t>YTLTCYTSLNRESKTCPSGQNLCVTKTWCGEMCSIRGKRVELGCAATCPIRTPGLDFTVCTTDNCNPVPEREEISMLLSSILDHP</t>
  </si>
  <si>
    <t>1343</t>
  </si>
  <si>
    <t>TR|H8PG68|Parasuta_nigriceps</t>
  </si>
  <si>
    <t>H8PG68</t>
  </si>
  <si>
    <t>H8PG68_9SAUR</t>
  </si>
  <si>
    <t>FJ790457</t>
  </si>
  <si>
    <t>MKTLLLTLVVVTIVCLDLGDSLICYLGPNNPQTCPPGEKLCFTKAWCDAWCPSRGKRMEFGCAATCPTGKPGVDITCCSTDKCNPHPKQQRRWVLLSSILDHP</t>
  </si>
  <si>
    <t>LICYLGPNNPQTCPPGEKLCFTKAWCDAWCPSRGKRMEFGCAATCPTGKPGVDITCCSTDKCNPHPKQQRRWVLLSSILDHP</t>
  </si>
  <si>
    <t>0356</t>
  </si>
  <si>
    <t>TR|A0A182C5S7|Phalotris_mertensi</t>
  </si>
  <si>
    <t>Phalotris</t>
  </si>
  <si>
    <t>Phalotris mertensi</t>
  </si>
  <si>
    <t>1260334</t>
  </si>
  <si>
    <t>A0A182C5S7</t>
  </si>
  <si>
    <t>A0A182C5S7_9SAUR</t>
  </si>
  <si>
    <t>GEHL01006908</t>
  </si>
  <si>
    <t>MKTLLLSLVVVAFVYLDSGHTITCCSRLVCFSSEYCPDATACYKKMSGLNVIGKGCAINCTFPAAGEKIEFCTEDYCNK</t>
  </si>
  <si>
    <t>HTITCCSRLVCFSSEYCPDATACYKKMSGLNVIGKGCAINCTFPAAGEKIEFCTEDYCNK</t>
  </si>
  <si>
    <t>0357</t>
  </si>
  <si>
    <t>TR|A0A182C5Y1|Phalotris_mertensi</t>
  </si>
  <si>
    <t>A0A182C5Y1</t>
  </si>
  <si>
    <t>A0A182C5Y1_9SAUR</t>
  </si>
  <si>
    <t>GEHL01006907</t>
  </si>
  <si>
    <t>MKTLLLSLVVVAFVYLDSSYSIICYMHPRPKLLSTVQNCPHAKACYTNKSGLLGLNIISKGCATNCTFPAAGEKIELCTEDYCNNL</t>
  </si>
  <si>
    <t>IICYMHPRPKLLSTVQNCPHAKACYTNKSGLLGLNIISKGCATNCTFPAAGEKIELCTEDYCNNL</t>
  </si>
  <si>
    <t>0026</t>
  </si>
  <si>
    <t>None|Phci_17|Phascolarctos_cinereus</t>
  </si>
  <si>
    <t>Marsupialia</t>
  </si>
  <si>
    <t>Phascolarctidae</t>
  </si>
  <si>
    <t>Phascolarctos</t>
  </si>
  <si>
    <t>Phascolarctos cinereus</t>
  </si>
  <si>
    <t>38626</t>
  </si>
  <si>
    <t>Phci_17</t>
  </si>
  <si>
    <t>LECYTCESESIEEHCNKIKTCAPSQTFCKTIITRGNADSNYLTTFSAWCSDTCKEATKIIEGTHVTVNCCQSDMCNPLLVDGKASDTNAKANCGGILTGVGVTTLFMLLCSWLGRDL</t>
  </si>
  <si>
    <t>0033</t>
  </si>
  <si>
    <t>None|Phci_8|Phascolarctos_cinereus</t>
  </si>
  <si>
    <t>Ly6 unique</t>
  </si>
  <si>
    <t>Phci_8</t>
  </si>
  <si>
    <t>MASYLIVLMALLCFDQGSALKCYTCVGDSCHGKGQRSTNCSSSDAYCETIVIAAHFDTHKFENIIQKCSSTCEPSNTTIGVLHVTSQCCNNTLCNINGVAVVTASRWAVALAVLTCFAFPLFGSRL</t>
  </si>
  <si>
    <t>LKCYTCVGDSCHGKGQRSTNCSSSDAYCETIVIAAHFDTHKFENIIQKCSSTCEPSNTTIGVLHVTSQCCNNTLCNINGVAVVTASRWAVALAVLTCFAFPLFGSRL</t>
  </si>
  <si>
    <t>0032</t>
  </si>
  <si>
    <t>None|Phci_7|Phascolarctos_cinereus</t>
  </si>
  <si>
    <t>Phci_7</t>
  </si>
  <si>
    <t>MKSLLMLLAVAAITIGQAQALQCHVCESADNCKKAILCPGSSHFCKTTISFQRLSGNLVKKECADYCAAQNSDAGQTQPQIRCCTTDLCNAGIENSAPIPTLLSHAVLALSLTLALVSILY</t>
  </si>
  <si>
    <t>LQCHVCESADNCKKAILCPGSSHFCKTTISFQRLSGNLVKKECADYCAAQNSDAGQTQPQIRCCTTDLCNAGIENSAPIPTLLSHAVLALSLTLALVSILY</t>
  </si>
  <si>
    <t>0023</t>
  </si>
  <si>
    <t>None|Phci_14|Phascolarctos_cinereus</t>
  </si>
  <si>
    <t>Phci_14</t>
  </si>
  <si>
    <t>MKVFTLVLLATLLFVERAHALMCFTCNMKKSYINCLKISFCAIDENHCLSEVVSLTVEPKQKNITKSCSSTCPGSGYTTEKTVVTIRCCQHTLCNMFSNGGGLRGSSLVLGLSVLFSLLYTLVRPGA</t>
  </si>
  <si>
    <t>LMCFTCNMKKSYINCLKISFCAIDENHCLSEVVSLTVEPKQKNITKSCSSTCPGSGYTTEKTVVTIRCCQHTLCNMFSNGGGLRGSSLVLGLSVLFSLLYTLVRPGA</t>
  </si>
  <si>
    <t>0024</t>
  </si>
  <si>
    <t>None|Phci_15|Phascolarctos_cinereus</t>
  </si>
  <si>
    <t>Phci_15</t>
  </si>
  <si>
    <t>MPRTMWVLLPVLLSTLLCVQPAHSLHCYNCTGAMKSSQCNSIACSVSDTRCGSFEIADKNGPGNKIIYFKGCTNTSCGEFFMELWGKANKEIPTSLLQVDYSCCSKDLCNGADGVRGSPLALIGTLLLSFGPAFWAML</t>
  </si>
  <si>
    <t>LHCYNCTGAMKSSQCNSIACSVSDTRCGSFEIADKNGPGNKIIYFKGCTNTSCGEFFMELWGKANKEIPTSLLQVDYSCCSKDLCNGADGVRGSPLALIGTLLLSFGPAFWAML</t>
  </si>
  <si>
    <t>0025</t>
  </si>
  <si>
    <t>None|Phci_16|Phascolarctos_cinereus</t>
  </si>
  <si>
    <t>Phci_16</t>
  </si>
  <si>
    <t>MKILISVLLGALLFVESAHCLQCHACTVVNHAGVCQTKTCSHGESTCFKVLLTHSASRVKSYVKDCTTSCKDVKSSLAMLQIQGFSVHVNCCDTDLCNGVDGVRSNLWALAGALLLSLGPALLWFGL</t>
  </si>
  <si>
    <t>LQCHACTVVNHAGVCQTKTCSHGESTCFKVLLTHSASRVKSYVKDCTTSCKDVKSSLAMLQIQGFSVHVNCCDTDLCNGVDGVRSNLWALAGALLLSLGPALLWFGL</t>
  </si>
  <si>
    <t>0021</t>
  </si>
  <si>
    <t>None|Phci_11|Phascolarctos_cinereus</t>
  </si>
  <si>
    <t>Phci_11</t>
  </si>
  <si>
    <t>LSCHVCSIDYLCEAPKTCKLTDKYCVIVINVDDEATSVLKYCSETCPFGEGLIGRQFRNYYTGCCVTNLCNFGKIGEGHKMGANIPVVAMALVACFTGAFRIGL</t>
  </si>
  <si>
    <t>0022</t>
  </si>
  <si>
    <t>None|Phci_13|Phascolarctos_cinereus</t>
  </si>
  <si>
    <t>Phci_13</t>
  </si>
  <si>
    <t>MKVELCQLLLPLLLFDPVSIVLALKCHECVGIGDCLNPTDCNNQTKYCLNTWDTPPGEKTWVTKSCAYTCPSADEIYGSSPASCCRTDLCNSALTIGASGLLLISCLWAGASGTLS</t>
  </si>
  <si>
    <t>LKCHECVGIGDCLNPTDCNNQTKYCLNTWDTPPGEKTWVTKSCAYTCPSADEIYGSSPASCCRTDLCNSALTIGASGLLLISCLWAGASGTLS</t>
  </si>
  <si>
    <t>0029</t>
  </si>
  <si>
    <t>None|Phci_4|Phascolarctos_cinereus</t>
  </si>
  <si>
    <t>Phci_4</t>
  </si>
  <si>
    <t>MKFFPILLLMTIMAQPLTHALECYVCEYKGYNCFKPMRCPNYVNYCMTTRTYITPTRVTVSKSCVPTCFETLYDGYTKNAATTSCCQYDYCNGASLGAQASSALALTTILSTLWGLLPPSL</t>
  </si>
  <si>
    <t>LECYVCEYKGYNCFKPMRCPNYVNYCMTTRTYITPTRVTVSKSCVPTCFETLYDGYTKNAATTSCCQYDYCNGASLGAQASSALALTTILSTLWGLLPPSL</t>
  </si>
  <si>
    <t>0031</t>
  </si>
  <si>
    <t>None|Phci_6|Phascolarctos_cinereus</t>
  </si>
  <si>
    <t>Phci_6</t>
  </si>
  <si>
    <t>MKSFLVMFLVTIIMTKQLAQALDCHVCTANDNDCLNPVRCPGLVIYCKTIRAYSPAVVYKSCAASCTKDGVEEIQIKQNAKVSCCQTDLCNGAASRSSGLILTGLLSVFWGLFTLGL</t>
  </si>
  <si>
    <t>LDCHVCTANDNDCLNPVRCPGLVIYCKTIRAYSPAVVYKSCAASCTKDGVEEIQIKQNAKVSCCQTDLCNGAASRSSGLILTGLLSVFWGLFTLGL</t>
  </si>
  <si>
    <t>0028</t>
  </si>
  <si>
    <t>None|Phci_3|Phascolarctos_cinereus</t>
  </si>
  <si>
    <t>Phci_3</t>
  </si>
  <si>
    <t>MLGTTKETMWASRLVLLAVTTAAFGELAWALKCYSCQQPTNVSECTTIADCAPDETMCKTTMYSLEEVYPFLGDATVTKACAQKCVPSDVDGIGLTRPVSCCNQDLCNTGGAAALGSFGGVVFTLLFFTFLLLYTRI</t>
  </si>
  <si>
    <t>LKCYSCQQPTNVSECTTIADCAPDETMCKTTMYSLEEVYPFLGDATVTKACAQKCVPSDVDGIGLTRPVSCCNQDLCNTGGAAALGSFGGVVFTLLFFTFLLLYTRI</t>
  </si>
  <si>
    <t>0030</t>
  </si>
  <si>
    <t>None|Phci_5|Phascolarctos_cinereus</t>
  </si>
  <si>
    <t>Phci_5</t>
  </si>
  <si>
    <t>MKLCLPALFLLAVLYVNFVHSLECHVCCGPESCRAPVECSPTDKHCLITRAINSINPNHILVMKSCAPTCPNSTISTDGHAISVACCQSNRCNGKVETDASAGLAISRGVLWVGVSASLLWVLLQASW</t>
  </si>
  <si>
    <t>LECHVCCGPESCRAPVECSPTDKHCLITRAINSINPNHILVMKSCAPTCPNSTISTDGHAISVACCQSNRCNGKVETDASAGLAISRGVLWVGVSASLLWVLLQASW</t>
  </si>
  <si>
    <t>0027</t>
  </si>
  <si>
    <t>None|Phci_2|Phascolarctos_cinereus</t>
  </si>
  <si>
    <t>Phci_2</t>
  </si>
  <si>
    <t>MGTTVLQGGSLSCFSCSKPTALSLCTNVTNCSATEGWCKTTLLSLQTGYPFMEEKTVQRECVASCVPTDPDAIGEYQPILCCNTDRCVGNGAPVPQGSGLILTGFLSVLLSAG</t>
  </si>
  <si>
    <t>LSCFSCSKPTALSLCTNVTNCSATEGWCKTTLLSLQTGYPFMEEKTVQRECVASCVPTDPDAIGEYQPILCCNTDRCVGNGAPVPQGSGLILTGFLSVLLSAG</t>
  </si>
  <si>
    <t>0083</t>
  </si>
  <si>
    <t>None|Povi_7|Pogona_vitticeps</t>
  </si>
  <si>
    <t>Agamidae</t>
  </si>
  <si>
    <t>Pogona</t>
  </si>
  <si>
    <t>Pogona vitticeps</t>
  </si>
  <si>
    <t>103695</t>
  </si>
  <si>
    <t>(closest to 3FTx)</t>
  </si>
  <si>
    <t>Povi_7</t>
  </si>
  <si>
    <t>MKAVAVGLLFAALFVEKALSLHCYACQKANAPSACLFSSECSASERHCVAIYNETSDHKPSISKQCAEKCPEIKETGVKVVCCEDSYCNGKGAVSMKTSYATLIVAMLASFLYILPMEL</t>
  </si>
  <si>
    <t>LHCYACQKANAPSACLFSSECSASERHCVAIYNETSDHKPSISKQCAEKCPEIKETGVKVVCCEDSYCNGKGAVSMKTSYATLIVAMLASFLYILPMEL</t>
  </si>
  <si>
    <t>0080</t>
  </si>
  <si>
    <t>None|Povi_3|Pogona_vitticeps</t>
  </si>
  <si>
    <t>Povi_3</t>
  </si>
  <si>
    <t>MVEGFARGQMLTAVLLTALLYAERAQALRCYSCHDPTTASNCLRVTNCTQNETMCKTTLYSREDVYPFVGDSTVTRSCALQCVPSDVDGIGTTHPVTCCNTDLCNADGAASLHISYLAVGACFATFFLCLKLRL</t>
  </si>
  <si>
    <t>LRCYSCHDPTTASNCLRVTNCTQNETMCKTTLYSREDVYPFVGDSTVTRSCALQCVPSDVDGIGTTHPVTCCNTDLCNADGAASLHISYLAVGACFATFFLCLKLRL</t>
  </si>
  <si>
    <t>0076</t>
  </si>
  <si>
    <t>None|Povi_1|Pogona_vitticeps</t>
  </si>
  <si>
    <t>Povi_1</t>
  </si>
  <si>
    <t>MTPLLIFLLAGNIFIQSTGSIKCYTCNTQLDNGNCNKQVDCNQGARACKTDVVGVVGLFNVITKECASECNPYFKDFTVGKRNISCCYTDLCNVSGTHAFRMNGVYVALAVLASFACVFLGNRL</t>
  </si>
  <si>
    <t>IKCYTCNTQLDNGNCNKQVDCNQGARACKTDVVGVVGLFNVITKECASECNPYFKDFTVGKRNISCCYTDLCNVSGTHAFRMNGVYVALAVLASFACVFLGNRL</t>
  </si>
  <si>
    <t>0081</t>
  </si>
  <si>
    <t>None|Povi_5|Pogona_vitticeps</t>
  </si>
  <si>
    <t>Povi_5</t>
  </si>
  <si>
    <t>LVCWYCDNVDDNWGCWRWQFCSNSDNYCATTYVGAGIGGYSSQSISKGCVPICPQAGINVGLAAVSVKCCSSSLCNISAASSVKMNHWVFALGILASFSFFLFGPRL</t>
  </si>
  <si>
    <t>0082</t>
  </si>
  <si>
    <t>None|Povi_6|Pogona_vitticeps</t>
  </si>
  <si>
    <t>Povi_6</t>
  </si>
  <si>
    <t>MKASLAALLAVLLCVERVSSLACFYCDNAESNWGCLSSKVCSENDKYCITKYFGGGLGENHKQSISKGCSPVCPQGGLDLGVMAFSVKCCETSLCNTSGAISVKSSSLLLAAGALASLFYILGAKL</t>
  </si>
  <si>
    <t>LACFYCDNAESNWGCLSSKVCSENDKYCITKYFGGGLGENHKQSISKGCSPVCPQGGLDLGVMAFSVKCCETSLCNTSGAISVKSSSLLLAAGALASLFYILGAKL</t>
  </si>
  <si>
    <t>0085</t>
  </si>
  <si>
    <t>None|Povi_9|Pogona_vitticeps</t>
  </si>
  <si>
    <t>Povi_9</t>
  </si>
  <si>
    <t>MKTASFLLCFLGALALCVQIAHALICFQCENEASNWNCLRATRCSQGERRCVTIGTVTAKGNDSQVLITKKCAERCPSEKEYPNRALNSLFCCENCWCNLWPPK</t>
  </si>
  <si>
    <t>LICFQCENEASNWNCLRATRCSQGERRCVTIGTVTAKGNDSQVLITKKCAERCPSEKEYPNRALNSLFCCENCWCNLWPPK</t>
  </si>
  <si>
    <t>0078</t>
  </si>
  <si>
    <t>None|Povi_11|Pogona_vitticeps</t>
  </si>
  <si>
    <t>Povi_11</t>
  </si>
  <si>
    <t>MKTLWAALLVSLVCIGKVDSLWCYRCEDEPSNWNCMKMVKCAETDRYCTTTVTTSGRDNNVSYRLNKKCVPTCTENFIDTGMGSVSTKCCESSLCNISGANSVKISSTVMALGTLASFLYIFRSGL</t>
  </si>
  <si>
    <t>LWCYRCEDEPSNWNCMKMVKCAETDRYCTTTVTTSGRDNNVSYRLNKKCVPTCTENFIDTGMGSVSTKCCESSLCNISGANSVKISSTVMALGTLASFLYIFRSGL</t>
  </si>
  <si>
    <t>0077</t>
  </si>
  <si>
    <t>None|Povi_10|Pogona_vitticeps</t>
  </si>
  <si>
    <t>Povi_10</t>
  </si>
  <si>
    <t>MKTLLVASLLGAVLCGETVLSLQCYKCEDQSSNSNSIESVKCAETDKFCVSTIITVGKGENAERQFTKGCSPNCTEREVDTGVATVTSKCCTFSFCNK</t>
  </si>
  <si>
    <t>LQCYKCEDQSSNSNSIESVKCAETDKFCVSTIITVGKGENAERQFTKGCSPNCTEREVDTGVATVTSKCCTFSFCNK</t>
  </si>
  <si>
    <t>0086</t>
  </si>
  <si>
    <t>None|Povi_4|Pogona_vitticeps</t>
  </si>
  <si>
    <t>Povi_4</t>
  </si>
  <si>
    <t>MMALFLLLLTMALGLKNVHSLDCYRCNVTTYSGCTYVVNCSETQKFCTRYTSTTTSGFVLQQGCAERCPIVRGTWPKLYTFTCCQESRCNGVAGIGRYSSALIMITVLRALS</t>
  </si>
  <si>
    <t>LDCYRCNVTTYSGCTYVVNCSETQKFCTRYTSTTTSGFVLQQGCAERCPIVRGTWPKLYTFTCCQESRCNGVAGIGRYSSALIMITVLRALS</t>
  </si>
  <si>
    <t>0079</t>
  </si>
  <si>
    <t>None|Povi_12|Pogona_vitticeps</t>
  </si>
  <si>
    <t>Povi_12</t>
  </si>
  <si>
    <t>MKVCLFMLWGIILCSHQASSLKCYTCTAQSSNDRCMTPTACSAADKYCMTIVGALEIGSPGAVRLSKLCMPECTETNTHGISTSCCQSDFCNSNGAAGERLSNVMLLAGIVGPLARLFL</t>
  </si>
  <si>
    <t>LKCYTCTAQSSNDRCMTPTACSAADKYCMTIVGALEIGSPGAVRLSKLCMPECTETNTHGISTSCCQSDFCNSNGAAGERLSNVMLLAGIVGPLARLFL</t>
  </si>
  <si>
    <t>0084</t>
  </si>
  <si>
    <t>None|Povi_8|Pogona_vitticeps</t>
  </si>
  <si>
    <t>Povi_8</t>
  </si>
  <si>
    <t>LQCYKCENVKSHADCKLIRCSDLDRHCVSFYHERAGEATSINKYCAPSCPNFNTEVKGSSKISSTCCETDGCNSGGPSTVKTSYSLMALATLASFFYALRTGL</t>
  </si>
  <si>
    <t>0148</t>
  </si>
  <si>
    <t>TR|U3T794|Protobothrops_flavoviridis</t>
  </si>
  <si>
    <t>Protobothrops</t>
  </si>
  <si>
    <t>Protobothrops flavoviridis</t>
  </si>
  <si>
    <t>88087</t>
  </si>
  <si>
    <t>U3T794</t>
  </si>
  <si>
    <t>U3T794_PROFL</t>
  </si>
  <si>
    <t>AB851958</t>
  </si>
  <si>
    <t>MKTLLLILGVVAFVYLEPGYTRKCCIYPKWTLFCREVQICPADEGMCFKMWNSTDRLMERTYVRGCAAACPNPVGDEEVYCCVTDNCNK</t>
  </si>
  <si>
    <t>RKCCIYPKWTLFCREVQICPADEGMCFKMWNSTDRLMERTYVRGCAAACPNPVGDEEVYCCVTDNCNK</t>
  </si>
  <si>
    <t>0151</t>
  </si>
  <si>
    <t>NCBI|PROMU_XM_015823117.1_32_274|Protobothrops_mucrosquamatus</t>
  </si>
  <si>
    <t>Protobothrops mucrosquamatus</t>
  </si>
  <si>
    <t>103944</t>
  </si>
  <si>
    <t>XM_015823117</t>
  </si>
  <si>
    <t>MKTLLLMLGVVAFVYLDSGYSLKCEQCNLPNCDFLPDVWCPKGLDQCYKRWNETTKVFERGCTANCIEDEQTRCCKTNGCNF</t>
  </si>
  <si>
    <t>LKCEQCNLPNCDFLPDVWCPKGLDQCYKRWNETTKVFERGCTANCIEDEQTRCCKTNGCN</t>
  </si>
  <si>
    <t>0150</t>
  </si>
  <si>
    <t>None|Prmu_6|Protobothrops_mucrosquamatus</t>
  </si>
  <si>
    <t>Prmu_6</t>
  </si>
  <si>
    <t>MKASLVVLDLLLLLKNEVFPLTCFECDNQRTNLWCLRFRECGKEEVFCVTAVASYKIAYCPDIQMELGLASFGTSCCQQSWCNIWGSLGERNTTR</t>
  </si>
  <si>
    <t>LTCFECDNQRTNLWCLRFRECGKEEVFCVTAVASYKIAYCPDIQMELGLASFGTSCCQQSWCNIWGSLGERNTTR</t>
  </si>
  <si>
    <t>0155</t>
  </si>
  <si>
    <t>None|Prmu_5|Protobothrops_mucrosquamatus</t>
  </si>
  <si>
    <t>Prmu_5</t>
  </si>
  <si>
    <t>LACYYCENEPSNWNCMSMKKCAETDKYCTTIKRVNRGRHGEPDDYRISKQCTPSCDENFMDMGSSSVATKCCQFSFCNFSGAASVKLSNMVLVLGILGSFFYIFQSR</t>
  </si>
  <si>
    <t>0156</t>
  </si>
  <si>
    <t>None|Prmu_7|Protobothrops_mucrosquamatus</t>
  </si>
  <si>
    <t>Prmu_7</t>
  </si>
  <si>
    <t>LQCYTCTEPMDVSYCLAVTHCPENTTACKTTVHSVDSGFPFFGNITVSKSCSKTCVPSEPDIIGDNHPDYCCHTDLCNVGAGQAATAEFSALSFTIVLAVSLLWLQG</t>
  </si>
  <si>
    <t>0153</t>
  </si>
  <si>
    <t>None|Prmu_2|Protobothrops_mucrosquamatus</t>
  </si>
  <si>
    <t>Prmu_2</t>
  </si>
  <si>
    <t>MKTLLLTLVVVASMYLDSGYTLTCRLCTELRCDVFENCTKGQNICYVRELRITRGCAATCRTTLVANEFIFCCAEDKCN</t>
  </si>
  <si>
    <t>LTCRLCTELRCDVFENCTKGQNICYVRELRITRGCAATCRTTLVANEFIFCCAEDKCN</t>
  </si>
  <si>
    <t>0149</t>
  </si>
  <si>
    <t>None|Prmu_3|Protobothrops_mucrosquamatus</t>
  </si>
  <si>
    <t>103943</t>
  </si>
  <si>
    <t>Prmu_3</t>
  </si>
  <si>
    <t>LFCDNVKKCAKGQKVCYINYIYSDIPKMEVIKGCAASCPTEGDYERVLCCPTDNCI</t>
  </si>
  <si>
    <t>0154</t>
  </si>
  <si>
    <t>None|Prmu_4|Protobothrops_mucrosquamatus</t>
  </si>
  <si>
    <t>Prmu_4</t>
  </si>
  <si>
    <t>LKCEQCNLPNCDFLPDVWCPKGLDQCYKRWNETTKVFERGCTANCIEDEQTRCCKTNGCNF</t>
  </si>
  <si>
    <t>0152</t>
  </si>
  <si>
    <t>NCBI|Protobothrops_mucrosquamatus_XP_015678608|Protobothrops_mucrosquamatus</t>
  </si>
  <si>
    <t>XP_015678608</t>
  </si>
  <si>
    <t>MKTLLLILGVVAFVYLEPGYTRNCCICPSWTLSCRSFQKCPADEGMCFKMWNSTVRVMERTYIRGCAAACPDPVGDEKVYCCVTDNCNK</t>
  </si>
  <si>
    <t>RNCCICPSWTLSCRSFQKCPADEGMCFKMWNSTVRVMERTYIRGCAAACPDPVGDEKVYCCVTDNCNK</t>
  </si>
  <si>
    <t>0184</t>
  </si>
  <si>
    <t>SP|A7X3M3|Psammophis_mossambicus</t>
  </si>
  <si>
    <t>Psammophis</t>
  </si>
  <si>
    <t>Psammophis mossambicus</t>
  </si>
  <si>
    <t>234064</t>
  </si>
  <si>
    <t>Toxin 3FTx-Psa1</t>
  </si>
  <si>
    <t>A7X3M3</t>
  </si>
  <si>
    <t>3NX1_PSAMO</t>
  </si>
  <si>
    <t>EU029669</t>
  </si>
  <si>
    <t>MKTLPLVLAVVAFVYLDLAHTLKCRSGNVCILGDDCSEGENVCFQRKNGTGVFGMRVVRGCAASCPSPIGGEEVSCCSTDNCNNSFSRFF</t>
  </si>
  <si>
    <t>LKCRSGNVCILGDDCSEGENVCFQRKNGTGVFGMRVVRGCAASCPSPIGGEEVSCCSTDNCNNSFSRFF</t>
  </si>
  <si>
    <t>0187</t>
  </si>
  <si>
    <t>NCBI|PSASC_OL366270.1_1_258|Psammophis_schokari</t>
  </si>
  <si>
    <t>Psammophis schokari</t>
  </si>
  <si>
    <t>292864</t>
  </si>
  <si>
    <t>OL366270</t>
  </si>
  <si>
    <t>MKTLPLVLVVVAFVYLDLAHTLKCCSGTPCFLGKDCSEGENVCFQRKNGTGAFGMRVVRGCAASCPSPIGGEEVSCCSTDNCNTYF</t>
  </si>
  <si>
    <t>LKCCSGTPCFLGKDCSEGENVCFQRKNGTGAFGMRVVRGCAASCPSPIGGEEVSCCSTDNCNTYF</t>
  </si>
  <si>
    <t>0188</t>
  </si>
  <si>
    <t>NCBI|PSASC_OL366274.1_1_264|Psammophis_schokari</t>
  </si>
  <si>
    <t>OL366274</t>
  </si>
  <si>
    <t>MKTLPLVLVVVAFVYLDLAHTLKCCSRTLCILGDDCSEGENVCFQRKNGTGPLGVVRGCATSCPSPIGEEKVSCCSTDNCNKYFSIFL</t>
  </si>
  <si>
    <t>LKCCSRTLCILGDDCSEGENVCFQRKNGTGPLGVVRGCATSCPSPIGEEKVSCCSTDNCNKYFSIFL</t>
  </si>
  <si>
    <t>0189</t>
  </si>
  <si>
    <t>None|Psammophis_schokari_unigene221596|Psammophis_schokari</t>
  </si>
  <si>
    <t>LKCCSGTPCFLGKDCSEGENVCFQRKNGTGAFGMRVVRGCAASCPSPIGGEEVSCCSTDNCN</t>
  </si>
  <si>
    <t>0190</t>
  </si>
  <si>
    <t>None|Psammophis_schokari_unigene36962|Psammophis_schokari</t>
  </si>
  <si>
    <t>LKCCSRTLCILGDDCSEGENVCFQRKNGTGAFGMRVVRGCAASCPSPIGGEEVSCCSTDNCN</t>
  </si>
  <si>
    <t>0191</t>
  </si>
  <si>
    <t>None|Psammophis_schokari_unigene503446|Psammophis_schokari</t>
  </si>
  <si>
    <t>LKCCSRTLCILGDDCSEGENVCFQRKNGTGPLGVVRGCATSCPSPIGEEKVSCCSTDNCN</t>
  </si>
  <si>
    <t>0185</t>
  </si>
  <si>
    <t>NCBI|PSASC_OL366271.1_1_249|Psammophis_schokari</t>
  </si>
  <si>
    <t>OL366271</t>
  </si>
  <si>
    <t>MLLALVVVTFVYLDSALPGPCYSCSGEYREDDEGCPDGENLCIIGENRDNSNGTIDIKGCAATCPTPEEKGEAVCCSKDNCNNYFQK</t>
  </si>
  <si>
    <t>GPCYSCSGEYREDDEGCPDGENLCIIGENRDNSNGTIDIKGCAATCPTPEEKGEAVCCSKDNCNN</t>
  </si>
  <si>
    <t>0186</t>
  </si>
  <si>
    <t>None|Psammophis_schokari_unigene276500|Psammophis_schokari</t>
  </si>
  <si>
    <t>LPGPCYSCSGEYREDDEGCPDGENLCIIGENRDNSNGTIDIKGCAATCPTPEEKGEAVCCSKDNCN</t>
  </si>
  <si>
    <t>0192</t>
  </si>
  <si>
    <t>NCBI|PSASU_OL439254.1_1_252|Psammophis_subtaeniatus</t>
  </si>
  <si>
    <t>Psammophis subtaeniatus</t>
  </si>
  <si>
    <t>292884</t>
  </si>
  <si>
    <t>OL439254</t>
  </si>
  <si>
    <t>MKTLPLVLVVVAFVYLDLAHTRSCCSGPLCFQRKPCPDGENICFRRKNETDLLGMRVVRGCAPDCPAPIGGEEVCCCSKDNCNK</t>
  </si>
  <si>
    <t>RSCCSGPLCFQRKPCPDGENICFRRKNETDLLGMRVVRGCAPDCPAPIGGEEVCCCSKDNCNK</t>
  </si>
  <si>
    <t>0193</t>
  </si>
  <si>
    <t>None|Psammophis_subtaeniatus_unigene107172|Psammophis_subtaeniatus</t>
  </si>
  <si>
    <t>RSCCSGPLCFQRKPCPDGENICFRRKNETDLLGMRVVRGCAPDCPAPIGGEEVCCCSKDNCN</t>
  </si>
  <si>
    <t>0194</t>
  </si>
  <si>
    <t>None|Psammophis_subtaeniatus_unigene33896|Psammophis_subtaeniatus</t>
  </si>
  <si>
    <t>LKCCSGTLCILGDDCSEGENVCFQRKNGTGLLGVVRGCATSCPSPIGEEKVSCCSTDNCN</t>
  </si>
  <si>
    <t>1347</t>
  </si>
  <si>
    <t>SP|P14612|Pseudechis_australis</t>
  </si>
  <si>
    <t>Pseudechis</t>
  </si>
  <si>
    <t>Pseudechis australis</t>
  </si>
  <si>
    <t>8670</t>
  </si>
  <si>
    <t>Long neurotoxin homolog Pa ID</t>
  </si>
  <si>
    <t>P14612</t>
  </si>
  <si>
    <t>3L2H_PSEAU</t>
  </si>
  <si>
    <t>DQ917510</t>
  </si>
  <si>
    <t>118151697</t>
  </si>
  <si>
    <t>MKTLLLTLVVVTIMCLDLGYTLTCYKGRDRSSETCRSEQELCCTKTWCDQWCQDRGPRLEMGCTATCPRRMPGLDFTCCTTDNCNPVPT</t>
  </si>
  <si>
    <t>LTCYKGRDRSSETCRSEQELCCTKTWCDQWCQDRGPRLEMGCTATCPRRMPGLDFTCCTTDNCNPVPT</t>
  </si>
  <si>
    <t>1348</t>
  </si>
  <si>
    <t>SP|P25497|Pseudechis_australis</t>
  </si>
  <si>
    <t>P25497</t>
  </si>
  <si>
    <t>3S11_PSEAU</t>
  </si>
  <si>
    <t>MKTLLLTLVVVTIVCLDLGYTMTCCNQQSSQPKTTTICAGGESSCYKKTWSDHRGSRTERGCGCPHVKPGIKLTCCKTDECNN</t>
  </si>
  <si>
    <t>MTCCNQQSSQPKTTTICAGGESSCYKKTWSDHRGSRTERGCGCPHVKPGIKLTCCKTDECNN</t>
  </si>
  <si>
    <t>1349</t>
  </si>
  <si>
    <t>SP|A8HDJ4|Pseudechis_porphyriacus</t>
  </si>
  <si>
    <t>Pseudechis porphyriacus</t>
  </si>
  <si>
    <t>8671</t>
  </si>
  <si>
    <t>A8HDJ4</t>
  </si>
  <si>
    <t>3S11_PSEPO</t>
  </si>
  <si>
    <t>DQ917499</t>
  </si>
  <si>
    <t>MKTLLLTLVVVTIVCLDLGYTMTCCNQQSSQPKTTTTCAGGESSCYKKTWSDHRGSRTERGCGCPHVKPGIKLTCCETDECNN</t>
  </si>
  <si>
    <t>MTCCNQQSSQPKTTTTCAGGESSCYKKTWSDHRGSRTERGCGCPHVKPGIKLTCCETDECNN</t>
  </si>
  <si>
    <t>1350</t>
  </si>
  <si>
    <t>TR|S6CB76|Pseudechis_rossignolii</t>
  </si>
  <si>
    <t>Pseudechis rossignolii</t>
  </si>
  <si>
    <t>1489342</t>
  </si>
  <si>
    <t>S6CB76</t>
  </si>
  <si>
    <t>S6CB76_PSERS</t>
  </si>
  <si>
    <t>AB778566</t>
  </si>
  <si>
    <t>527102719</t>
  </si>
  <si>
    <t>MKTLLLTLVVVTIVCLDLGYTRTCLKTPEVKSEPCPPGQNLCYTKSWCDRFCSSRGKVIELGCAATCPTVKPGVDITCCSTDDCNTHP</t>
  </si>
  <si>
    <t>RTCLKTPEVKSEPCPPGQNLCYTKSWCDRFCSSRGKVIELGCAATCPTVKPGVDITCCSTDDCNTHP</t>
  </si>
  <si>
    <t>0157</t>
  </si>
  <si>
    <t>None|Pseudocerastes_urarachnoides_3FTx_05|Pseudocerastes_urarachnoides</t>
  </si>
  <si>
    <t>Pseudocerastes</t>
  </si>
  <si>
    <t>Pseudocerastes urarachnoides</t>
  </si>
  <si>
    <t>1353790</t>
  </si>
  <si>
    <t>MKTLLLILGVVAFVYLEPAYSLICASCPSLKCVWTPNVQCEEGFTQCFKKWTGSEGLRTRYERGCAANCSTVTGKEKVMYCATDNCNN</t>
  </si>
  <si>
    <t>LICASCPSLKCVWTPNVQCEEGFTQCFKKWTGSEGLRTRYERGCAANCSTVTGKEKVMYCATDNCNN</t>
  </si>
  <si>
    <t>0158</t>
  </si>
  <si>
    <t>None|Pseudocerastes_urarachnoides_3FTx_06|Pseudocerastes_urarachnoides</t>
  </si>
  <si>
    <t>LECASCPSPKCLLTPSVQCEEGFTQCFKKWKGSEGLLTEYERGCAANCSTVTGKEKVMYCATDNCNN</t>
  </si>
  <si>
    <t>1358</t>
  </si>
  <si>
    <t>TR|R4FIT0|Pseudonaja_modesta</t>
  </si>
  <si>
    <t>Pseudonaja</t>
  </si>
  <si>
    <t>Pseudonaja modesta</t>
  </si>
  <si>
    <t>340912</t>
  </si>
  <si>
    <t>R4FIT0</t>
  </si>
  <si>
    <t>R4FIT0_9SAUR</t>
  </si>
  <si>
    <t>GAHH01000044</t>
  </si>
  <si>
    <t>MKTLLLTLVVVTIVCLDLGYTRTCFKTPAPVRSEPCPPGEEVCYTRTWRDGHGGRGPRVDLGCAATCPTTDKTGIHISCCSTDDCNTFPKWERPK</t>
  </si>
  <si>
    <t>RTCFKTPAPVRSEPCPPGEEVCYTRTWRDGHGGRGPRVDLGCAATCPTTDKTGIHISCCSTDDCNTFPKWERPK</t>
  </si>
  <si>
    <t>1351</t>
  </si>
  <si>
    <t>TR|R4FIT5|Pseudonaja_modesta</t>
  </si>
  <si>
    <t>R4FIT5</t>
  </si>
  <si>
    <t>R4FIT5_9SAUR</t>
  </si>
  <si>
    <t>GAHH01000039</t>
  </si>
  <si>
    <t>476539414</t>
  </si>
  <si>
    <t>MKTLLLTLVVVTIVCLDLGYTRTCYKTPAPVRPGPCPPGQEICYTKTWCDEWCGIRGKVIELGCAATCPTPEKTSIQVTCCSTDRCNPHPKQKPH</t>
  </si>
  <si>
    <t>RTCYKTPAPVRPGPCPPGQEICYTKTWCDEWCGIRGKVIELGCAATCPTPEKTSIQVTCCSTDRCNPHPKQKPH</t>
  </si>
  <si>
    <t>1359</t>
  </si>
  <si>
    <t>TR|R4FIV9|Pseudonaja_modesta</t>
  </si>
  <si>
    <t>R4FIV9</t>
  </si>
  <si>
    <t>R4FIV9_9SAUR</t>
  </si>
  <si>
    <t>GAHH01000024</t>
  </si>
  <si>
    <t>MKTLLLTLVMVTIMCLDLGYTLTCYKDYRNTVVCKPHETICYEYTLPATHGNVMNSRGCGTSCPGGIRPVCCSTDLCNK</t>
  </si>
  <si>
    <t>LTCYKDYRNTVVCKPHETICYEYTLPATHGNVMNSRGCGTSCPGGIRPVCCSTDLCNK</t>
  </si>
  <si>
    <t>1360</t>
  </si>
  <si>
    <t>TR|R4FIW8|Pseudonaja_modesta</t>
  </si>
  <si>
    <t>R4FIW8</t>
  </si>
  <si>
    <t>R4FIW8_9SAUR</t>
  </si>
  <si>
    <t>GAHH01000009</t>
  </si>
  <si>
    <t>MKTLLLTLVMVTIMCLDLGYTLKCYKSYRDTVVCQPHETKCYRYSVPATHGNAVTIRGCGTSCHSGIHPVCCSTDLCNN</t>
  </si>
  <si>
    <t>LKCYKSYRDTVVCQPHETKCYRYSVPATHGNAVTIRGCGTSCHSGIHPVCCSTDLCNN</t>
  </si>
  <si>
    <t>1352</t>
  </si>
  <si>
    <t>TR|R4FK68|Pseudonaja_modesta</t>
  </si>
  <si>
    <t>R4FK68</t>
  </si>
  <si>
    <t>R4FK68_9SAUR</t>
  </si>
  <si>
    <t>GAHH01000045</t>
  </si>
  <si>
    <t>476539402</t>
  </si>
  <si>
    <t>MKTLLLTLVVVTIVCLDLGYTRTCFKTPDVRSEPCPPGEDLCYTKSWCGELCYSRRNRVDLGCAATCPTPENTGIEIICCSTDNCNPFPKWEHPKPRSRGRLSSIKDHP</t>
  </si>
  <si>
    <t>RTCFKTPDVRSEPCPPGEDLCYTKSWCGELCYSRRNRVDLGCAATCPTPENTGIEIICCSTDNCNPFPKWEHPKPRSRGRLSSIKDHP</t>
  </si>
  <si>
    <t>1353</t>
  </si>
  <si>
    <t>TR|R4FK75|Pseudonaja_modesta</t>
  </si>
  <si>
    <t>R4FK75</t>
  </si>
  <si>
    <t>R4FK75_9SAUR</t>
  </si>
  <si>
    <t>GAHH01000040</t>
  </si>
  <si>
    <t>476539412</t>
  </si>
  <si>
    <t>MKTLLLTLVVVTIMCLDLGYTRTCLTTPGFLSKPCPSGQEVCYTKAWCNEWCPDRGKQVEMGCAAICPSVKPKEDITCCSEDNCNPRP</t>
  </si>
  <si>
    <t>RTCLTTPGFLSKPCPSGQEVCYTKAWCNEWCPDRGKQVEMGCAAICPSVKPKEDITCCSEDNCNPRP</t>
  </si>
  <si>
    <t>1361</t>
  </si>
  <si>
    <t>TR|R4FK93|Pseudonaja_modesta</t>
  </si>
  <si>
    <t>R4FK93</t>
  </si>
  <si>
    <t>R4FK93_9SAUR</t>
  </si>
  <si>
    <t>GAHH01000035</t>
  </si>
  <si>
    <t>MKTLLLTLVVVTIVCLDLGDSLICYLDFSVPHTCAPGEELCYTRTWNDGRGTRIERGCAATCPIPKRPGIHVTCCSTDRCNPHPKEKPR</t>
  </si>
  <si>
    <t>LICYLDFSVPHTCAPGEELCYTRTWNDGRGTRIERGCAATCPIPKRPGIHVTCCSTDRCNPHPKEKPR</t>
  </si>
  <si>
    <t>1362</t>
  </si>
  <si>
    <t>TR|R4FKC0|Pseudonaja_modesta</t>
  </si>
  <si>
    <t>R4FKC0</t>
  </si>
  <si>
    <t>R4FKC0_9SAUR</t>
  </si>
  <si>
    <t>GAHH01000015</t>
  </si>
  <si>
    <t>MKTLLLTLVMVTIMCLDLGYTLTCYTSFHGTVVCQPHETKCYRYIAPGTHGHALTIRGCDTYCPGGMRPVCCSTDLCNW</t>
  </si>
  <si>
    <t>LTCYTSFHGTVVCQPHETKCYRYIAPGTHGHALTIRGCDTYCPGGMRPVCCSTDLCNW</t>
  </si>
  <si>
    <t>1355</t>
  </si>
  <si>
    <t>TR|R4G2J7|Pseudonaja_modesta</t>
  </si>
  <si>
    <t>R4G2J7</t>
  </si>
  <si>
    <t>R4G2J7_9SAUR</t>
  </si>
  <si>
    <t>GAHH01000027</t>
  </si>
  <si>
    <t>MKTLLLTLVVVTIVCLDLGYTLTCYKSFSDTVVCKPHETKCFQYSFCPFRNRVIYVRGCSTSCPGGNNAVCCSTDLCNK</t>
  </si>
  <si>
    <t>LTCYKSFSDTVVCKPHETKCFQYSFCPFRNRVIYVRGCSTSCPGGNNAVCCSTDLCNK</t>
  </si>
  <si>
    <t>1363</t>
  </si>
  <si>
    <t>TR|R4G2J9|Pseudonaja_modesta</t>
  </si>
  <si>
    <t>R4G2J9</t>
  </si>
  <si>
    <t>R4G2J9_9SAUR</t>
  </si>
  <si>
    <t>GAHH01000022</t>
  </si>
  <si>
    <t>MKTLLLTLVMVTIMCLDLGYTLTCYKDYRDTVVCKSHETICYRYNIPTSHGNAITYRGCSASCPGGIRSVCCSTDLCNK</t>
  </si>
  <si>
    <t>LTCYKDYRDTVVCKSHETICYRYNIPTSHGNAITYRGCSASCPGGIRSVCCSTDLCNK</t>
  </si>
  <si>
    <t>1364</t>
  </si>
  <si>
    <t>TR|R4G2K1|Pseudonaja_modesta</t>
  </si>
  <si>
    <t>R4G2K1</t>
  </si>
  <si>
    <t>R4G2K1_9SAUR</t>
  </si>
  <si>
    <t>GAHH01000017</t>
  </si>
  <si>
    <t>MKTLLLTLVMVTIMCLDLGYTLKCYKGYHDTVVCKPDETICYEYHISATHGNSILYRGCSTSCPGGMRSVCCSTDLCNK</t>
  </si>
  <si>
    <t>LKCYKGYHDTVVCKPDETICYEYHISATHGNSILYRGCSTSCPGGMRSVCCSTDLCNK</t>
  </si>
  <si>
    <t>1365</t>
  </si>
  <si>
    <t>TR|R4G2K2|Pseudonaja_modesta</t>
  </si>
  <si>
    <t>R4G2K2</t>
  </si>
  <si>
    <t>R4G2K2_9SAUR</t>
  </si>
  <si>
    <t>GAHH01000012</t>
  </si>
  <si>
    <t>MKTLLLTLVMVTIMCLDLGYTLTCYESFFHTVVCKPQETKCYRYSVPASHGNAVTIRGCGTSCPGGIRPVCCSTDLCNR</t>
  </si>
  <si>
    <t>LTCYESFFHTVVCKPQETKCYRYSVPASHGNAVTIRGCGTSCPGGIRPVCCSTDLCNR</t>
  </si>
  <si>
    <t>1366</t>
  </si>
  <si>
    <t>TR|R4G2K6|Pseudonaja_modesta</t>
  </si>
  <si>
    <t>R4G2K6</t>
  </si>
  <si>
    <t>R4G2K6_9SAUR</t>
  </si>
  <si>
    <t>GAHH01000002</t>
  </si>
  <si>
    <t>MKTLLLTLVMVTIMCLDLGYTLTCYKSLSGTVVCKPHETKCYRYSLPATHGNAVTIKGCGTSCPSGIRPVCCSTDLCNK</t>
  </si>
  <si>
    <t>LTCYKSLSGTVVCKPHETKCYRYSLPATHGNAVTIKGCGTSCPSGIRPVCCSTDLCNK</t>
  </si>
  <si>
    <t>1354</t>
  </si>
  <si>
    <t>TR|R4G319|Pseudonaja_modesta</t>
  </si>
  <si>
    <t>R4G319</t>
  </si>
  <si>
    <t>R4G319_9SAUR</t>
  </si>
  <si>
    <t>GAHH01000046</t>
  </si>
  <si>
    <t>476539400</t>
  </si>
  <si>
    <t>MKTLLLTLVVVTIMCLDLGYTRTCFKTPYVKSEPCPPGQEVCYTKTWCDSFCSLRGKVVELGCAATCPPAGPKEDVTCCSTDNCNTHP</t>
  </si>
  <si>
    <t>RTCFKTPYVKSEPCPPGQEVCYTKTWCDSFCSLRGKVVELGCAATCPPAGPKEDVTCCSTDNCNTHP</t>
  </si>
  <si>
    <t>1367</t>
  </si>
  <si>
    <t>TR|R4G321|Pseudonaja_modesta</t>
  </si>
  <si>
    <t>R4G321</t>
  </si>
  <si>
    <t>R4G321_9SAUR</t>
  </si>
  <si>
    <t>GAHH01000041</t>
  </si>
  <si>
    <t>MKTLLLTLVVVTIVCLDLGYTRTCFKTPAPVRSEPCPPGEDLCFTRTWRDAHSGNRGPRVDLGCAATCPTTDKTEIRISCCSEDDCNTFPKWERPKPRP</t>
  </si>
  <si>
    <t>RTCFKTPAPVRSEPCPPGEDLCFTRTWRDAHSGNRGPRVDLGCAATCPTTDKTEIRISCCSEDDCNTFPKWERPKPRP</t>
  </si>
  <si>
    <t>1356</t>
  </si>
  <si>
    <t>TR|R4G326|Pseudonaja_modesta</t>
  </si>
  <si>
    <t>R4G326</t>
  </si>
  <si>
    <t>R4G326_9SAUR</t>
  </si>
  <si>
    <t>GAHH01000031</t>
  </si>
  <si>
    <t>MKTLLLTLVMVTIMCLDLGYTLTCYKSPFGTVACNKYETFCYRFTHCPFPHHVVVIRGCITSCPTQNNYVCCSTDLCNK</t>
  </si>
  <si>
    <t>LTCYKSPFGTVACNKYETFCYRFTHCPFPHHVVVIRGCITSCPTQNNYVCCSTDLCNK</t>
  </si>
  <si>
    <t>1368</t>
  </si>
  <si>
    <t>TR|R4G330|Pseudonaja_modesta</t>
  </si>
  <si>
    <t>R4G330</t>
  </si>
  <si>
    <t>R4G330_9SAUR</t>
  </si>
  <si>
    <t>GAHH01000021</t>
  </si>
  <si>
    <t>MKTLLLTLVMVTIMCLDLGYTLKCYKSYHGTVVCQTHETICYRYVIPTSHGNANIYKGCSASCPGGIGSVCCSTDLCNK</t>
  </si>
  <si>
    <t>LKCYKSYHGTVVCQTHETICYRYVIPTSHGNANIYKGCSASCPGGIGSVCCSTDLCNK</t>
  </si>
  <si>
    <t>1369</t>
  </si>
  <si>
    <t>TR|R4G7K5|Pseudonaja_modesta</t>
  </si>
  <si>
    <t>R4G7K5</t>
  </si>
  <si>
    <t>R4G7K5_9SAUR</t>
  </si>
  <si>
    <t>GAHH01000033</t>
  </si>
  <si>
    <t>MKTLLLTLVMVTIMCLDLGYTLTCYTSYYNTKVCPRHETSCYRRVFHAGHGNVIDLWGCRTSCPWENPPECCSTDLCNR</t>
  </si>
  <si>
    <t>LTCYTSYYNTKVCPRHETSCYRRVFHAGHGNVIDLWGCRTSCPWENPPECCSTDLCNR</t>
  </si>
  <si>
    <t>1357</t>
  </si>
  <si>
    <t>TR|R4G7K6|Pseudonaja_modesta</t>
  </si>
  <si>
    <t>R4G7K6</t>
  </si>
  <si>
    <t>R4G7K6_9SAUR</t>
  </si>
  <si>
    <t>GAHH01000029</t>
  </si>
  <si>
    <t>MKTLLLTLVVVTIVCLDLGYTLTCYKSLSGTVVCKPHETKCYRYSFCPFPNRVIYRRGCGTSCPGGNNPVCCSTDLCNK</t>
  </si>
  <si>
    <t>LTCYKSLSGTVVCKPHETKCYRYSFCPFPNRVIYRRGCGTSCPGGNNPVCCSTDLCNK</t>
  </si>
  <si>
    <t>1389</t>
  </si>
  <si>
    <t>SP|A8HDK1|Pseudonaja_textilis</t>
  </si>
  <si>
    <t>Pseudonaja textilis</t>
  </si>
  <si>
    <t>8673</t>
  </si>
  <si>
    <t>Short neurotoxin 8</t>
  </si>
  <si>
    <t>A8HDK1</t>
  </si>
  <si>
    <t>3S38_PSETE</t>
  </si>
  <si>
    <t>MKTLLLTLVMVTIMCLDLGYTLTCYKGYHDTVVCKPHETICYEYFIPATHGNVITTRGCSTSCPGGIRPVCCSTDLCNN</t>
  </si>
  <si>
    <t>LTCYKGYHDTVVCKPHETICYEYFIPATHGNVITTRGCSTSCPGGIRPVCCSTDLCNN</t>
  </si>
  <si>
    <t>1390</t>
  </si>
  <si>
    <t>SP|A8HDK6|Pseudonaja_textilis</t>
  </si>
  <si>
    <t>A8HDK6</t>
  </si>
  <si>
    <t>3L21_PSETE</t>
  </si>
  <si>
    <t>MKTLLLTLVVVTIVCLDLGDSLICYLDFSVPHTCAPGEKLCYTRTWNDGRGTRIERGCAATCPIPKKPEIHVTCCSTDRCNPHPKQKPH</t>
  </si>
  <si>
    <t>LICYLDFSVPHTCAPGEKLCYTRTWNDGRGTRIERGCAATCPIPKKPEIHVTCCSTDRCNPHPKQKPH</t>
  </si>
  <si>
    <t>1371</t>
  </si>
  <si>
    <t>SP|P13495|Pseudonaja_textilis</t>
  </si>
  <si>
    <t>Pseudonajatoxin b</t>
  </si>
  <si>
    <t>Pseudonajatoxin</t>
  </si>
  <si>
    <t>P13495</t>
  </si>
  <si>
    <t>3L2B_PSETE</t>
  </si>
  <si>
    <t>128953</t>
  </si>
  <si>
    <t>RTCFITPDVKSKPCPPGQEVCYTETWCDGFCGIRGKRVELGCAATCPTPKKTGIDIQCCSTDDCNTFPLRP</t>
  </si>
  <si>
    <t>1372</t>
  </si>
  <si>
    <t>SP|Q9W7J5|Pseudonaja_textilis</t>
  </si>
  <si>
    <t>Pseudonajatoxin b homolog</t>
  </si>
  <si>
    <t>Q9W7J5</t>
  </si>
  <si>
    <t>3L2P_PSETE</t>
  </si>
  <si>
    <t>AF082982</t>
  </si>
  <si>
    <t>5230713</t>
  </si>
  <si>
    <t>MKTLLLTLVVVTIVCLDLGYTRTCFITPDVKSKPCPPGQEVCYTKTWCDGFCGIRGKRVDLGCAATCPTPKKTGIDIICCSTDDCNTFPLRPRGRLSSIKDHP</t>
  </si>
  <si>
    <t>RTCFITPDVKSKPCPPGQEVCYTKTWCDGFCGIRGKRVDLGCAATCPTPKKTGIDIICCSTDDCNTFPLRPRGRLSSIKDHP</t>
  </si>
  <si>
    <t>1391</t>
  </si>
  <si>
    <t>SP|Q9W7J6|Pseudonaja_textilis</t>
  </si>
  <si>
    <t>Short neurotoxin 7</t>
  </si>
  <si>
    <t>Q9W7J6</t>
  </si>
  <si>
    <t>3S37_PSETE</t>
  </si>
  <si>
    <t>AF082981</t>
  </si>
  <si>
    <t>MKTLLLTLVMVTIMCLDLGYTLTCYKRYFDTVVCKPQETICYRYIIPATHGNAITYRGCSTSCPSGIRLVCCSTDLCNK</t>
  </si>
  <si>
    <t>LTCYKRYFDTVVCKPQETICYRYIIPATHGNAITYRGCSTSCPSGIRLVCCSTDLCNK</t>
  </si>
  <si>
    <t>1392</t>
  </si>
  <si>
    <t>SP|Q9W7J7|Pseudonaja_textilis</t>
  </si>
  <si>
    <t>Short neurotoxin 6</t>
  </si>
  <si>
    <t>Q9W7J7</t>
  </si>
  <si>
    <t>3S36_PSETE</t>
  </si>
  <si>
    <t>AF082980</t>
  </si>
  <si>
    <t>MKTLLLTLVMVTIMCLDLGYTLTCYKSLSGTVVCKPHETICYRRLIPATHGNAIIDRGCSTSCPGGNRPVCCSTDLCNK</t>
  </si>
  <si>
    <t>LTCYKSLSGTVVCKPHETICYRRLIPATHGNAIIDRGCSTSCPGGNRPVCCSTDLCNK</t>
  </si>
  <si>
    <t>1374</t>
  </si>
  <si>
    <t>SP|Q9W7J9|Pseudonaja_textilis</t>
  </si>
  <si>
    <t>Q9W7J9</t>
  </si>
  <si>
    <t>3S34_PSETE</t>
  </si>
  <si>
    <t>MKTLLLTLVMVTIMCLDLGYTLTCYKGYHDTVVCKPHETICYEYFIPATHGNAILARGCGTSCPGGIRPVCCRTDLSNK</t>
  </si>
  <si>
    <t>LTCYKGYHDTVVCKPHETICYEYFIPATHGNAILARGCGTSCPGGIRPVCCRTDLSNK</t>
  </si>
  <si>
    <t>1393</t>
  </si>
  <si>
    <t>SP|Q9W7K0|Pseudonaja_textilis</t>
  </si>
  <si>
    <t>Q9W7K0</t>
  </si>
  <si>
    <t>3S33_PSETE</t>
  </si>
  <si>
    <t>MKTLLLTLVMVTIMCLDLGYTLTCYKGYHDTVVCKPHETICYRYLVPATHGNAIPARGCGTSCPGGNHPVCCSTDLCNK</t>
  </si>
  <si>
    <t>LTCYKGYHDTVVCKPHETICYRYLVPATHGNAIPARGCGTSCPGGNHPVCCSTDLCNK</t>
  </si>
  <si>
    <t>1394</t>
  </si>
  <si>
    <t>SP|Q9W7K1|Pseudonaja_textilis</t>
  </si>
  <si>
    <t>Q9W7K1</t>
  </si>
  <si>
    <t>3S32_PSETE</t>
  </si>
  <si>
    <t>MKTLLLTLVMVTIMCLDLGYTLTCYKGYHDTVVCKPHETICYRYLIPATHGNAIPARGCGTSCPGGNHPVCCSTDLCNK</t>
  </si>
  <si>
    <t>LTCYKGYHDTVVCKPHETICYRYLIPATHGNAIPARGCGTSCPGGNHPVCCSTDLCNK</t>
  </si>
  <si>
    <t>1395</t>
  </si>
  <si>
    <t>SP|Q9W7K2|Pseudonaja_textilis</t>
  </si>
  <si>
    <t>Short neurotoxin 1/5</t>
  </si>
  <si>
    <t>Q9W7K2</t>
  </si>
  <si>
    <t>3S31_PSETE</t>
  </si>
  <si>
    <t>AF082975</t>
  </si>
  <si>
    <t>MKTLLLTLVMVTIMCLDLGYTLTCYKGYHDTVVCKPHETICYEYFIPATHGNAILARGCGTSCPGGIRPVCCRTDLCNK</t>
  </si>
  <si>
    <t>LTCYKGYHDTVVCKPHETICYEYFIPATHGNAILARGCGTSCPGGIRPVCCRTDLCNK</t>
  </si>
  <si>
    <t>1382</t>
  </si>
  <si>
    <t>NCBI|Pste_9|Pseudonaja_textilis</t>
  </si>
  <si>
    <t>ULFR01000082</t>
  </si>
  <si>
    <t>Pste_9</t>
  </si>
  <si>
    <t>MKTYLVVLGLLLLLKNEVSPLTCFVCDNQRTNLRCLHFRECSEEEVFCVTAVASYEFGMMTFKKRITKRCSAFCPDLHMVLGFASFGTSCCQRSWCNIWGSLGEKNATQ</t>
  </si>
  <si>
    <t>LTCFVCDNQRTNLRCLHFRECSEEEVFCVTAVASYEFGMMTFKKRITKRCSAFCPDLHMVLGFASFGTSCCQRSWCNIWGSLGEKNATQ</t>
  </si>
  <si>
    <t>1377</t>
  </si>
  <si>
    <t>NCBI|Pste_4|Pseudonaja_textilis</t>
  </si>
  <si>
    <t>Pste_4</t>
  </si>
  <si>
    <t>MVKICGRGRVMLVTIFLTAILFVEFAQSLKCFSCREPTRPEKCMAVMHCTPNQTMCMTTMHSLEEVYPFVGESTVTRSCSLACNLSEIDAIGSTRLITCCHTDLCNHDGASWLEISYTMLGGLLASFFLFLS</t>
  </si>
  <si>
    <t>LKCFSCREPTRPEKCMAVMHCTPNQTMCMTTMHSLEEVYPFVGESTVTRSCSLACNLSEIDAIGSTRLITCCHTDLCNHDGASWLEISYTMLGGLLASFFLFLS</t>
  </si>
  <si>
    <t>1375</t>
  </si>
  <si>
    <t>NCBI|Pste_2|Pseudonaja_textilis</t>
  </si>
  <si>
    <t>Pste_2</t>
  </si>
  <si>
    <t>MHGARPPLLFSQRCWLSWPGSPYDKIFLSSLAGGSLWCYTCRTQLKTDNCKRAVFCKEKAKVCKTDVISLMGLLHIISKQCASSCTTYHKDIAILKRNISCCTTDLCNVDDISASPSNHARVAVVTFTSLVCVVLSRLL</t>
  </si>
  <si>
    <t>LWCYTCRTQLKTDNCKRAVFCKEKAKVCKTDVISLMGLLHIISKQCASSCTTYHKDIAILKRNISCCTTDLCNVDDISASPSNHARVAVVTFTSLVCVVLSRLL</t>
  </si>
  <si>
    <t>1378</t>
  </si>
  <si>
    <t>NCBI|Pste_5|Pseudonaja_textilis</t>
  </si>
  <si>
    <t>Pste_5</t>
  </si>
  <si>
    <t>MPTGMKAPLAILLAACLCVDGVFSLVCWSCDNVESNSQCWGMQTCSEGDNYCATTYSGGGIGGYSTQSISKGCVPVCPNVGVDIGIAAISVHCCSSFLCNISGANSIQINHLVLALALLASFFYLFGSRL</t>
  </si>
  <si>
    <t>LVCWSCDNVESNSQCWGMQTCSEGDNYCATTYSGGGIGGYSTQSISKGCVPVCPNVGVDIGIAAISVHCCSSFLCNISGANSIQINHLVLALALLASFFYLFGSRL</t>
  </si>
  <si>
    <t>1379</t>
  </si>
  <si>
    <t>NCBI|Pste_6|Pseudonaja_textilis</t>
  </si>
  <si>
    <t>Pste_6</t>
  </si>
  <si>
    <t>MKPLFAALLAGLLCMRTAKSSLICMACDKVDHNNKCIDLKVCDDTDRYCYTKYFGRGSGEDHKELISKGCSADCPEVGFDIGVMAFSVKCCQHSFCNTSGAVGVKKSSLLLLVGTLASVFYIIGVNL</t>
  </si>
  <si>
    <t>LICMACDKVDHNNKCIDLKVCDDTDRYCYTKYFGRGSGEDHKELISKGCSADCPEVGFDIGVMAFSVKCCQHSFCNTSGAVGVKKSSLLLLVGTLASVFYIIGVNL</t>
  </si>
  <si>
    <t>1380</t>
  </si>
  <si>
    <t>NCBI|Pste_7|Pseudonaja_textilis</t>
  </si>
  <si>
    <t>Pste_7</t>
  </si>
  <si>
    <t>MKRGEVLFVIFSVLVMCTPIADSIVCFTCEEQVSNWKCLDATVCPEGEKRCITLGVVSGTGYDSKVLITKSCAKKCPSEKDYPEKALGSLFCCDCSWCNILPPK</t>
  </si>
  <si>
    <t>IVCFTCEEQVSNWKCLDATVCPEGEKRCITLGVVSGTGYDSKVLITKSCAKKCPSEKDYPEKALGSLFCCDCSWCNILPPK</t>
  </si>
  <si>
    <t>1381</t>
  </si>
  <si>
    <t>NCBI|Pste_8|Pseudonaja_textilis</t>
  </si>
  <si>
    <t>Pste_8</t>
  </si>
  <si>
    <t>MKTLLVAFLVAIICTEKVYSLACYSCENEPSNWNCMSVKKCAETDKYCTTVKTVSRGRQGEPNDYRISKRCAPTCDQNFMDTGSSSIATKCCQFSFCNISGAASVKLSNMVLILGILASFFYIFQSK</t>
  </si>
  <si>
    <t>LACYSCENEPSNWNCMSVKKCAETDKYCTTVKTVSRGRQGEPNDYRISKRCAPTCDQNFMDTGSSSIATKCCQFSFCNISGAASVKLSNMVLILGILASFFYIFQSK</t>
  </si>
  <si>
    <t>1376</t>
  </si>
  <si>
    <t>NCBI|Pste_3|Pseudonaja_textilis</t>
  </si>
  <si>
    <t>Pste_3</t>
  </si>
  <si>
    <t>MMKVSLATWLIFAASVDLVLSLRCYTCSEPMDVSYCVAVTHCPANTSACKTTVHSVDSGFPFFGNITVSKSCSKKCVPSEPDTIGENHPNYCCYTDLCNVGAGQAATAEFSALSFAIVLALSLLGLQG</t>
  </si>
  <si>
    <t>LRCYTCSEPMDVSYCVAVTHCPANTSACKTTVHSVDSGFPFFGNITVSKSCSKKCVPSEPDTIGENHPNYCCYTDLCNVGAGQAATAEFSALSFAIVLALSLLGLQG</t>
  </si>
  <si>
    <t>1384</t>
  </si>
  <si>
    <t>NCBI|PSETE_GDAD01000072.1_272_508|Pseudonaja_textilis</t>
  </si>
  <si>
    <t>GDAD01000072</t>
  </si>
  <si>
    <t>LTCYKGYHDTVVCKPHETICYRYALPATHGNAVTLRGCGTSCPEGIRPVCCSTDLCNK</t>
  </si>
  <si>
    <t>1385</t>
  </si>
  <si>
    <t>NCBI|PSETE_GDAD01000079.1_272_508|Pseudonaja_textilis</t>
  </si>
  <si>
    <t>GDAD01000079</t>
  </si>
  <si>
    <t>LTCYKGYHDTVVCKPHETICYEYFIPATHGNAILARGCSPSCPEEEDAVCCSTDLCNK</t>
  </si>
  <si>
    <t>1386</t>
  </si>
  <si>
    <t>NCBI|PSETE_GDAD01000185.1_103_345|Pseudonaja_textilis</t>
  </si>
  <si>
    <t>GDAD01000185</t>
  </si>
  <si>
    <t>LICHDSENLDDHVVCKEDETMCYQYTFVPFRDFEVVARGCSPSCPEEEDAVCCSTDLCNK</t>
  </si>
  <si>
    <t>1373</t>
  </si>
  <si>
    <t>NCBI|PSETE_GDAD01000187.1_103_339|Pseudonaja_textilis</t>
  </si>
  <si>
    <t>GDAD01000187</t>
  </si>
  <si>
    <t>LTCYKSYYDTVVCNKYETFCYRFTHCPFPNHVVVIRGCITSCPTQNNYVCCRTDLCNR</t>
  </si>
  <si>
    <t>1383</t>
  </si>
  <si>
    <t>NCBI|Pste_s337_1|Pseudonaja_textilis</t>
  </si>
  <si>
    <t>ULFR01000030</t>
  </si>
  <si>
    <t>XM_026705738</t>
  </si>
  <si>
    <t>Pste_s337_1</t>
  </si>
  <si>
    <t>MKTLLLTLVVVTIVCLDLGYTRKCLNCSTRYCTTFHTCPVGQDLCFKRWYEGNQLGWRAIRGCAATCPEAKTHETVRCCATDKCNQ</t>
  </si>
  <si>
    <t>RKCLNCSTRYCTTFHTCPVGQDLCFKRWYEGNQLGWRAIRGCAATCPEAKTHETVRCCATDKCNQ</t>
  </si>
  <si>
    <t>1387</t>
  </si>
  <si>
    <t>NCBI|PSETE_XM_026716000.1_90_335|Pseudonaja_textilis</t>
  </si>
  <si>
    <t>XM_026716000</t>
  </si>
  <si>
    <t>MKTLLLTLVVVTIVCLDLGYTMTCYNQQSSEAKTTTTCSGGVSSCYKKTWNDGHGTRIERGCGCPSVKRGIERICCETDKCNH</t>
  </si>
  <si>
    <t>MTCYNQQSSEAKTTTTCSGGVSSCYKKTWNDGHGTRIERGCGCPSVKRGIERICCETDKCN</t>
  </si>
  <si>
    <t>1388</t>
  </si>
  <si>
    <t>NCBI|Pste1|Pseudonaja_textilis</t>
  </si>
  <si>
    <t>Pste1</t>
  </si>
  <si>
    <t>MTCYNQQSSEAKTTTTCSGGVSSCYKKTWNDGHGTRIERGCGCPSVKRGIERICCETDKCNH</t>
  </si>
  <si>
    <t>1370</t>
  </si>
  <si>
    <t>NCBI|PSETE_GDAD01001328.1_69_296|Pseudonaja_textilis</t>
  </si>
  <si>
    <t>GDAD01001328</t>
  </si>
  <si>
    <t>IVCLDLGNTRTCFKTPYVKSEPCPPGQEVCYTKTWCDRFCSIRGRVIELGCAATCPPAGPKEDVTCCSTDNCNTHP</t>
  </si>
  <si>
    <t>0113</t>
  </si>
  <si>
    <t>None|Pybi_3|Python_bivittatus</t>
  </si>
  <si>
    <t>Python</t>
  </si>
  <si>
    <t>Python bivittatus</t>
  </si>
  <si>
    <t>176946</t>
  </si>
  <si>
    <t>Pybi_3</t>
  </si>
  <si>
    <t>MKAVLIFLLAGVLFVQPNGSLRCYTCNTQFNIDNCKTAVICKEQARACKTDVINTVGFLNIISKECVSSCNMYYKDFFLGKRNISCCSTDLCNAGGISAFRPNCTQMVMVVFISFACIILGSVL</t>
  </si>
  <si>
    <t>LRCYTCNTQFNIDNCKTAVICKEQARACKTDVINTVGFLNIISKECVSSCNMYYKDFFLGKRNISCCSTDLCNAGGISAFRPNCTQMVMVVFISFACIILGSVL</t>
  </si>
  <si>
    <t>0111</t>
  </si>
  <si>
    <t>None|Pybi_1|Python_bivittatus</t>
  </si>
  <si>
    <t>Pybi_1</t>
  </si>
  <si>
    <t>MGIKAAKGVVGVHSLVCYYCENEPSNWNCMSMKKCAETDNSCTTIKTINRGRNGQPDDYRITKRCTPACEENFMETGSSSTATKCCHSSLCNFNGAVSVKMSSMVLVLGILSSFLYIFQSG</t>
  </si>
  <si>
    <t>LVCYYCENEPSNWNCMSMKKCAETDNSCTTIKTINRGRNGQPDDYRITKRCTPACEENFMETGSSSTATKCCHSSLCNFNGAVSVKMSSMVLVLGILSSFLYIFQSG</t>
  </si>
  <si>
    <t>0112</t>
  </si>
  <si>
    <t>None|Pybi_2|Python_bivittatus</t>
  </si>
  <si>
    <t>Pybi_2</t>
  </si>
  <si>
    <t>LQCYTCSEPMDVGYCVAITNCTMEATACKTTVHSVDSGYPFFGNITVSKSCSKNCVPSEPDGIGESHPDYCCYTDLCNVGAGQAASAELGALSFTAPLALSLLWLQG</t>
  </si>
  <si>
    <t>0109</t>
  </si>
  <si>
    <t>NCBI|Pbiv_NW_006541926_1_gene_1_mRNA_1|Python_bivittatus</t>
  </si>
  <si>
    <t>NW_006541926</t>
  </si>
  <si>
    <t>LECCTGFLCLSSKECAEGEEFCISVCKTKGLIVNEVIRRCAKTCTYPEPVNIKCCSTDYCNLFITPHCPLLSLLT</t>
  </si>
  <si>
    <t>0110</t>
  </si>
  <si>
    <t>NCBI|Pbiv_NW_006543148_1_gene_1_mRNA_1|Python_bivittatus</t>
  </si>
  <si>
    <t>NW_006543148</t>
  </si>
  <si>
    <t>LICCTTFICTHTEMCAPGQDSCIIARTNDHKMIRQCAQNCTYLEAVVEKYCCHTDKCNILSPKLMCFL</t>
  </si>
  <si>
    <t>0115</t>
  </si>
  <si>
    <t>TR|A0A098LWQ5|Python_regius</t>
  </si>
  <si>
    <t>Python regius</t>
  </si>
  <si>
    <t>51751</t>
  </si>
  <si>
    <t>A0A098LWQ5</t>
  </si>
  <si>
    <t>A0A098LWQ5_PYTRG</t>
  </si>
  <si>
    <t>MKAWLLALVVVALVGTDPGHTLKCCTNLSCFPPVECAEGQDSCISVHVKGFERFRGCAQNCTYPEPFEKNCCCKTDKCNMLL</t>
  </si>
  <si>
    <t>LKCCTNLSCFPPVECAEGQDSCISVHVKGFERFRGCAQNCTYPEPFEKNCCCKTDKCNMLL</t>
  </si>
  <si>
    <t>0116</t>
  </si>
  <si>
    <t>TR|A0A098LY55|Python_regius</t>
  </si>
  <si>
    <t>A0A098LY55</t>
  </si>
  <si>
    <t>A0A098LY55_PYTRG</t>
  </si>
  <si>
    <t>GBIC01000038</t>
  </si>
  <si>
    <t>MKTLLLSLVVVAFVCLEPGDAVTCHSCNGTICLGSEQCADTQTTCFKKTVNGDFLGLQTVRGCADSCPTPGTNEIITCCGYDHCNH</t>
  </si>
  <si>
    <t>VTCHSCNGTICLGSEQCADTQTTCFKKTVNGDFLGLQTVRGCADSCPTPGTNEIITCCGYDHCNH</t>
  </si>
  <si>
    <t>0114</t>
  </si>
  <si>
    <t>TR|A0A098LY61|Python_regius</t>
  </si>
  <si>
    <t>A0A098LY61</t>
  </si>
  <si>
    <t>A0A098LY61_PYTRG</t>
  </si>
  <si>
    <t>GBIC01000039</t>
  </si>
  <si>
    <t>MKTLLLSLVVVTFVCLEPGYTIVCRSCTGLLCATFKTCPDAQACYQMWKDTDILKLNLVKGCAANCTLPAPGERYLYCSKDKCN</t>
  </si>
  <si>
    <t>IVCRSCTGLLCATFKTCPDAQACYQMWKDTDILKLNLVKGCAANCTLPAPGERYLYCSKDKCN</t>
  </si>
  <si>
    <t>0117</t>
  </si>
  <si>
    <t>TR|A0A098LY67|Python_regius</t>
  </si>
  <si>
    <t>A0A098LY67</t>
  </si>
  <si>
    <t>A0A098LY67_PYTRG</t>
  </si>
  <si>
    <t>MRKIIFCVLAVMLWSQAVDALECYNCPNGGRCFTTATCSELQDQCMTIFFKGIGFQPPKYAKRCGRQYECDILNSAASAGFQATCCDYDRCNR</t>
  </si>
  <si>
    <t>LECYNCPNGGRCFTTATCSELQDQCMTIFFKGIGFQPPKYAKRCGRQYECDILNSAASAGFQATCCDYDRCNR</t>
  </si>
  <si>
    <t>0359</t>
  </si>
  <si>
    <t>NCBI|RHASU_OL439258.1_1_255|Rhabdophis_subminiatus</t>
  </si>
  <si>
    <t>Rhabdophis</t>
  </si>
  <si>
    <t>Rhabdophis subminiatus</t>
  </si>
  <si>
    <t>46271</t>
  </si>
  <si>
    <t>OL439258</t>
  </si>
  <si>
    <t>MKTLLLALVMVGFVYLVSGQNRTCHSCTGTVCFKLEECKEGQNLCFERKIIGDLFGMKTVRGCAKTCATPGENEKITYCSTDNCNI</t>
  </si>
  <si>
    <t>QNRTCHSCTGTVCFKLEECKEGQNLCFERKIIGDLFGMKTVRGCAKTCATPGENEKITYCSTDNCN</t>
  </si>
  <si>
    <t>0358</t>
  </si>
  <si>
    <t>NCBI|RHASU_OL439256.1_49_252|Rhabdophis_subminiatus</t>
  </si>
  <si>
    <t>OL439256</t>
  </si>
  <si>
    <t>MKTLLLALVVVTFVCLDFGNSLECCKDVLCLSAVQCSSDTAVCTKTYTKSLIGTKMNVQYGCASNCTLPEEGGYPLYCSGNRCSF</t>
  </si>
  <si>
    <t>LECCKDVLCLSAVQCSSDTAVCTKTYTKSLIGTKMNVQYGCASNCTLPEEGGYPLYCSGNRCSF</t>
  </si>
  <si>
    <t>0360</t>
  </si>
  <si>
    <t>None|Rhabdophis_subminiatus_unigene144234|Rhabdophis_subminiatus</t>
  </si>
  <si>
    <t>NSLECCKDVLCLSAVQCSSDTAVCTKTYTKSLIGTKMNVQYGCASNCTLPEEGGYPLYCSGNRCS</t>
  </si>
  <si>
    <t>0361</t>
  </si>
  <si>
    <t>None|Rhabdophis_subminiatus_unigene61055|Rhabdophis_subminiatus</t>
  </si>
  <si>
    <t>NSLECCKDALCLSAVQCSSDTDVCTKTYTKSLIGTKMNVTYGCASNCTLPVQGGYTLYCSGNRCS</t>
  </si>
  <si>
    <t>0362</t>
  </si>
  <si>
    <t>NCBI|RHASU_OL439257.1_1_264|Rhabdophis_subminiatus</t>
  </si>
  <si>
    <t>OL439257</t>
  </si>
  <si>
    <t>MKTLLLALVVVAFVCLDSVYPDCFQCTGENYWYRCSGPKKCPYGENFCYTLYKDDGMRFSVKGCTKSCPIAGPGETVNCCFYSGCNSL</t>
  </si>
  <si>
    <t>DCFQCTGENYWYRCSGPKKCPYGENFCYTLYKDDGMRFSVKGCTKSCPIAGPGETVNCCFYSGCNSL</t>
  </si>
  <si>
    <t>0363</t>
  </si>
  <si>
    <t>NCBI|RHASU_OL439259.1_1_258|Rhabdophis_subminiatus</t>
  </si>
  <si>
    <t>OL439259</t>
  </si>
  <si>
    <t>MKTLLLVVVVVGFVYLDLGYTLLCYSCPKLLCLDSVKCLDDQTFCYKSWNNSVLSATNFIRGCAETCPPVNAPEGSLCCATDNCNY</t>
  </si>
  <si>
    <t>LLCYSCPKLLCLDSVKCLDDQTFCYKSWNNSVLSATNFIRGCAETCPPVNAPEGSLCCATDNCNY</t>
  </si>
  <si>
    <t>0364</t>
  </si>
  <si>
    <t>NCBI|RHASU_OL439262.1_1_264|Rhabdophis_subminiatus</t>
  </si>
  <si>
    <t>OL439262</t>
  </si>
  <si>
    <t>MKTLLLALMVVPLVCQDSVYPDCYQCTGENCWYRCLGPRKCPIGERICYTLYKDDGKRFYAKGCARSCPSAGPGETVNCCFYSGCNRLY</t>
  </si>
  <si>
    <t>DSVYPDCYQCTGENCWYRCLGPRKCPIGERICYTLYKDDGKRFYAKGCARSCPSAGPGETVNCCFYSGCNRL</t>
  </si>
  <si>
    <t>0365</t>
  </si>
  <si>
    <t>NCBI|RHASU_OL439263.1_1_264|Rhabdophis_subminiatus</t>
  </si>
  <si>
    <t>OL439263</t>
  </si>
  <si>
    <t>MKTLLLALVVVAFVCLDSVYPDCFQCTGENYWYRCSGPKKCPYGENFCYTLYKREGVRFAVKGCTASCPTTGPGETVNCCYYSGCNNL</t>
  </si>
  <si>
    <t>DCFQCTGENYWYRCSGPKKCPYGENFCYTLYKREGVRFAVKGCTASCPTTGPGETVNCCYYSGCNNL</t>
  </si>
  <si>
    <t>0366</t>
  </si>
  <si>
    <t>None|Rhabdophis_subminiatus_unigene52075|Rhabdophis_subminiatus</t>
  </si>
  <si>
    <t>LLCYSCPKLLCLDSVKCLDDQTFCYKSWNNSVLSATNFIRGCAETCPPVNAPEGSLCCATDNCN</t>
  </si>
  <si>
    <t>0367</t>
  </si>
  <si>
    <t>None|Rhabdophis_subminiatus_unigene76486|Rhabdophis_subminiatus</t>
  </si>
  <si>
    <t>PDCYQCTGENCWYRCLGPRKCPIGERICYTLYKDDGKRFYAKGCARSCPSAGPGETVNCCFYSGCN</t>
  </si>
  <si>
    <t>0368</t>
  </si>
  <si>
    <t>None|Rhabdophis_subminiatus_unigene76489|Rhabdophis_subminiatus</t>
  </si>
  <si>
    <t>PDCFQCTGENYWYRCSGPKKCPYGENFCYTLYKREGVRFAVKGCTASCPTTGPGETVNCCYYSGCN</t>
  </si>
  <si>
    <t>0159</t>
  </si>
  <si>
    <t>TR|A5X2W6|Sistrurus_catenatus_edwardsii</t>
  </si>
  <si>
    <t>Sistrurus</t>
  </si>
  <si>
    <t>Sistrurus catenatus edwardsii</t>
  </si>
  <si>
    <t>8762</t>
  </si>
  <si>
    <t>A5X2W6</t>
  </si>
  <si>
    <t>A5X2W6_SISCA</t>
  </si>
  <si>
    <t>DQ464281</t>
  </si>
  <si>
    <t>MKTLLVILGVVAFVYLDSGYSLECYSCNMTFSILPLKLCRSVMCPEGLDQCYINKTLFPVLKIEKGCTTNCTQTWTDKCCETNKCNII</t>
  </si>
  <si>
    <t>YSLECYSCNMTFSILPLKLCRSVMCPEGLDQCYINKTLFPVLKIEKGCTTNCTQTWTDKCCETNKCNII</t>
  </si>
  <si>
    <t>0161</t>
  </si>
  <si>
    <t>TR|A5X2W7|Sistrurus_catenatus_edwardsii</t>
  </si>
  <si>
    <t>A5X2W7</t>
  </si>
  <si>
    <t>A5X2W7_SISCA</t>
  </si>
  <si>
    <t>DQ464282</t>
  </si>
  <si>
    <t>MKTLLVTVGVVAFVYLEPGYSLICEACNLPNCDFLPARPCPKGFNQCYKKWNLIGLSVMNIERGCTANCTPNAQTKCCNTNLCNA</t>
  </si>
  <si>
    <t>LICEACNLPNCDFLPARPCPKGFNQCYKKWNLIGLSVMNIERGCTANCTPNAQTKCCNTNLCNA</t>
  </si>
  <si>
    <t>0160</t>
  </si>
  <si>
    <t>SP|A5X2W8|Sistrurus_catenatus_edwardsii</t>
  </si>
  <si>
    <t>Three-finger toxin 3</t>
  </si>
  <si>
    <t>A5X2W8</t>
  </si>
  <si>
    <t>3NX3_SISCA</t>
  </si>
  <si>
    <t>DQ464283</t>
  </si>
  <si>
    <t>MKTLLLILGVVAFVYLEPGYTTNCFTCTTWTLSCREFEKCPPDKGTCFKRWNSTGIAIRRRYTRGCAAACPNPVGNEKVFCCVTDNCNK</t>
  </si>
  <si>
    <t>EPGYTTNCFTCTTWTLSCREFEKCPPDKGTCFKRWNSTGIAIRRRYTRGCAAACPNPVGNEKVFCCVTDNCNK</t>
  </si>
  <si>
    <t>0162</t>
  </si>
  <si>
    <t>TR|A5X2W9|Sistrurus_catenatus_edwardsii</t>
  </si>
  <si>
    <t>A5X2W9</t>
  </si>
  <si>
    <t>A5X2W9_SISCA</t>
  </si>
  <si>
    <t>DQ464284</t>
  </si>
  <si>
    <t>MKTLLLNVGVVAFVYLEPGYSLECHTCKGLLCFDPKPCPEGLDQCFKNVTLSLGLIPVLKIEKGCTTNCTQTWTDKCCQTNKCNII</t>
  </si>
  <si>
    <t>LECHTCKGLLCFDPKPCPEGLDQCFKNVTLSLGLIPVLKIEKGCTTNCTQTWTDKCCQTNKCNII</t>
  </si>
  <si>
    <t>0163</t>
  </si>
  <si>
    <t>TR|A5X2X0|Sistrurus_catenatus_edwardsii</t>
  </si>
  <si>
    <t>A5X2X0</t>
  </si>
  <si>
    <t>A5X2X0_SISCA</t>
  </si>
  <si>
    <t>DY587910</t>
  </si>
  <si>
    <t>MKTLLVSVGVVAFVYLDSGYSLECHTCKGLLCFDPKPCPEGLDQCFKNVTLSLGLIPVQTFERGCTANCTPNAQTKCCKTNLCNA</t>
  </si>
  <si>
    <t>LECHTCKGLLCFDPKPCPEGLDQCFKNVTLSLGLIPVQTFERGCTANCTPNAQTKCCKTNLCNA</t>
  </si>
  <si>
    <t>0164</t>
  </si>
  <si>
    <t>TR|B4Y143|Sistrurus_catenatus_edwardsii</t>
  </si>
  <si>
    <t>B4Y143</t>
  </si>
  <si>
    <t>B4Y143_SISCA</t>
  </si>
  <si>
    <t>MKTLLVTVGVVAFVYLEPGYSLICEACNLPNCDFLPARPCPKGFNQCYKKWNLIGLSVMNIERGCTANCTPNAQTKCCKTNLCNA</t>
  </si>
  <si>
    <t>LICEACNLPNCDFLPARPCPKGFNQCYKKWNLIGLSVMNIERGCTANCTPNAQTKCCKTNLCNA</t>
  </si>
  <si>
    <t>0369</t>
  </si>
  <si>
    <t>TR|A0A346CI88|Spilotes_sulphureus</t>
  </si>
  <si>
    <t>Spilotes</t>
  </si>
  <si>
    <t>Spilotes sulphureus</t>
  </si>
  <si>
    <t>1899469</t>
  </si>
  <si>
    <t>A0A346CI88</t>
  </si>
  <si>
    <t>A0A346CI88_9SAUR</t>
  </si>
  <si>
    <t>DTLTCHSCSEAPCLGREQCAESQMLCYEKKFKNDLFGMKTVRGCADTCANPGENEIVTYCGYDHCNH</t>
  </si>
  <si>
    <t>0370</t>
  </si>
  <si>
    <t>TR|A0A346CI89|Spilotes_sulphureus</t>
  </si>
  <si>
    <t>A0A346CI89</t>
  </si>
  <si>
    <t>A0A346CI89_9SAUR</t>
  </si>
  <si>
    <t>IMCHSCTGRYCATFKNCLDAQACSQMWKDNDIFKLNVVKGCAENCSFPALGEQIQYCSKDNCN</t>
  </si>
  <si>
    <t>0371</t>
  </si>
  <si>
    <t>TR|A0A346CI93|Spilotes_sulphureus</t>
  </si>
  <si>
    <t>A0A346CI93</t>
  </si>
  <si>
    <t>A0A346CI93_9SAUR</t>
  </si>
  <si>
    <t>QAIGPPYGLCFQCDRKTSPDCSTAKKCPWYHTTCYTLYKPDDACGEEWAVKGCARKCPTAGPNERVNCCRGRDCNND</t>
  </si>
  <si>
    <t>0372</t>
  </si>
  <si>
    <t>TR|A0A346CI94|Spilotes_sulphureus</t>
  </si>
  <si>
    <t>A0A346CI94</t>
  </si>
  <si>
    <t>A0A346CI94_9SAUR</t>
  </si>
  <si>
    <t>QAVGAPYGMCYQCNQKSSRDCLNPKRCPYFHRTCYTLYNSGGQWTVKGCAKKCPTAGPNERVKCCYKPECNND</t>
  </si>
  <si>
    <t>0373</t>
  </si>
  <si>
    <t>TR|A0A346CI95|Spilotes_sulphureus</t>
  </si>
  <si>
    <t>A0A346CI95</t>
  </si>
  <si>
    <t>A0A346CI95_9SAUR</t>
  </si>
  <si>
    <t>LNCFQCNRETWWKCSEAKRCRLGNKCYNLYNSDGKWTVKGCAQTCPTAGPDERVNCCRGRDCNND</t>
  </si>
  <si>
    <t>0374</t>
  </si>
  <si>
    <t>TR|A0A346CIA0|Spilotes_sulphureus</t>
  </si>
  <si>
    <t>A0A346CIA0</t>
  </si>
  <si>
    <t>A0A346CIA0_9SAUR</t>
  </si>
  <si>
    <t>QAIGPPYGLCFQCDRKTSPDCSTAKKCPWYHTTCYTLYKPDDACGEEWAVKGCAKTCPTAGPYERVKCCYKPECNND</t>
  </si>
  <si>
    <t>0375</t>
  </si>
  <si>
    <t>TR|A0A346CIA9|Spilotes_sulphureus</t>
  </si>
  <si>
    <t>A0A346CIA9</t>
  </si>
  <si>
    <t>A0A346CIA9_9SAUR</t>
  </si>
  <si>
    <t>QAVGAPYGMCYQCNQKSSRDCLNPKRCPYFHRTCYTLYNSGGQWTVKGCAKMCPTAGPNERVKCCYKPECNND</t>
  </si>
  <si>
    <t>0376</t>
  </si>
  <si>
    <t>TR|A0A346CIB0|Spilotes_sulphureus</t>
  </si>
  <si>
    <t>A0A346CIB0</t>
  </si>
  <si>
    <t>A0A346CIB0_9SAUR</t>
  </si>
  <si>
    <t>LNCFQCNRETWWKCSEAKRCRLGNKCYNLYNSDGKWTVKGCAQTCPTAGPDERVKCCYISECNRY</t>
  </si>
  <si>
    <t>0377</t>
  </si>
  <si>
    <t>TR|A0A346CIB1|Spilotes_sulphureus</t>
  </si>
  <si>
    <t>A0A346CIB1</t>
  </si>
  <si>
    <t>A0A346CIB1_9SAUR</t>
  </si>
  <si>
    <t>QAIGPPYGICYQCNRKSCRDCFNPKRCPSYHTMCYTLYKPNENGAEEWAVKGCARKCPTAGPNERVNCCRGRDCNND</t>
  </si>
  <si>
    <t>0378</t>
  </si>
  <si>
    <t>TR|A0A346CIB2|Spilotes_sulphureus</t>
  </si>
  <si>
    <t>A0A346CIB2</t>
  </si>
  <si>
    <t>A0A346CIB2_9SAUR</t>
  </si>
  <si>
    <t>QAVGAPYGLCFQCNQKSSRDCLNPKRCPYFHRTCYTLYNSGGQWTVKGCAKMCPTAGPNERVKCCYKPECNND</t>
  </si>
  <si>
    <t>0379</t>
  </si>
  <si>
    <t>TR|A0A346CIB4|Spilotes_sulphureus</t>
  </si>
  <si>
    <t>A0A346CIB4</t>
  </si>
  <si>
    <t>A0A346CIB4_9SAUR</t>
  </si>
  <si>
    <t>QAVGAPYGLCFQCNQKSSRDCLNPKRCPYFHRTCYTLYNSGGQWTVKGCAKKCPTAGPNERVKCCGRRDCNND</t>
  </si>
  <si>
    <t>0380</t>
  </si>
  <si>
    <t>TR|A0A346CIB5|Spilotes_sulphureus</t>
  </si>
  <si>
    <t>A0A346CIB5</t>
  </si>
  <si>
    <t>A0A346CIB5_9SAUR</t>
  </si>
  <si>
    <t>QAVGAPYGMCYQCNQKSSRDCLNPKRCPYFHRTCYTLYNSGGQWTVKGCAKKCPTAGPNERVKCCGRRDCNND</t>
  </si>
  <si>
    <t>0381</t>
  </si>
  <si>
    <t>TR|A0A346CIB7|Spilotes_sulphureus</t>
  </si>
  <si>
    <t>A0A346CIB7</t>
  </si>
  <si>
    <t>A0A346CIB7_9SAUR</t>
  </si>
  <si>
    <t>LNCFQCNRETWWKCSEAKRCRLGNKCYNLYNSDGKWTVKGCAQTCPTAGPDERVKCCYTSECNRY</t>
  </si>
  <si>
    <t>0382</t>
  </si>
  <si>
    <t>NCBI|TANNI_GJFV01002418.1_1_255|Tantilla_nigriceps</t>
  </si>
  <si>
    <t>Tantilla</t>
  </si>
  <si>
    <t>Tantilla nigriceps</t>
  </si>
  <si>
    <t>1651152</t>
  </si>
  <si>
    <t>GJFV01002418</t>
  </si>
  <si>
    <t>IICHSCTGKICMATETCSDAQACYQMWKDNDLFKWNVVKGCANNCTLPGAGENYQYCTKDHCNH</t>
  </si>
  <si>
    <t>0385</t>
  </si>
  <si>
    <t>NCBI|TANNI_GJFV01002409.1_1_333|Tantilla_nigriceps</t>
  </si>
  <si>
    <t>GJFV01002409</t>
  </si>
  <si>
    <t>DQLGLRRQRIDHGFSEQLVPIFAICFQCDQKTPRDCFTAKNCGYFEKICYTLYKPDGNGGEEWTVKGCAKKCPTAGPDERVECCDTPLCNKY</t>
  </si>
  <si>
    <t>0383</t>
  </si>
  <si>
    <t>NCBI|TANNI_GJFV01002407.1_1_318|Tantilla_nigriceps</t>
  </si>
  <si>
    <t>GJFV01002407</t>
  </si>
  <si>
    <t>DQLGQRIDRGRRQAIGPTSGLCLHCIRSSSSDCSTFQTCPLFHTICFTFYKPDGNGGEEWTFKGCAARCPTPRPGEIVKCCNTPECN</t>
  </si>
  <si>
    <t>0384</t>
  </si>
  <si>
    <t>NCBI|TANNI_GJFV01002408.1_1_327|Tantilla_nigriceps</t>
  </si>
  <si>
    <t>GJFV01002408</t>
  </si>
  <si>
    <t>NQLGLGRQRIDRWRYRGMGPPYGICFQCDRITSSDCSTEKICPMEHTICYTFYKPDGNGGTWITKGCAFRCPFPGPDEDVKCCKTPRCNN</t>
  </si>
  <si>
    <t>0386</t>
  </si>
  <si>
    <t>NCBI|TANNI_GJFV01002410.1_1_321|Tantilla_nigriceps</t>
  </si>
  <si>
    <t>GJFV01002410</t>
  </si>
  <si>
    <t>DQLVFGRQRIDREVEIGKDYSITCFHCNRRTSTGCSTLRKCPWLDTTCYTLYKSDDTYETWIKKGCAYKCPTPGPDERVECCNTQECN</t>
  </si>
  <si>
    <t>0390</t>
  </si>
  <si>
    <t>NCBI|TANNI_GJFV01002438.1_1_327|Tantilla_nigriceps</t>
  </si>
  <si>
    <t>GJFV01002438</t>
  </si>
  <si>
    <t>DQLGLGRHRIDLGQRQSMGPPFGLCFQCDQNTPSDCSTEKICPMLHTICYTFYKPDGNGGTWIKKGCAFRCPFPGPDEKVKCCKTPRCNN</t>
  </si>
  <si>
    <t>0387</t>
  </si>
  <si>
    <t>NCBI|TANNI_GJFV01002419.1_1_255|Tantilla_nigriceps</t>
  </si>
  <si>
    <t>GJFV01002419</t>
  </si>
  <si>
    <t>IICHSCTGGLCMGTEQCPDDKTLCFKTMIKGDLFGLKTVKGCTATCTPGENETIMCCGYDMCNR</t>
  </si>
  <si>
    <t>0388</t>
  </si>
  <si>
    <t>NCBI|TANNI_GJFV01002420.1_1_258|Tantilla_nigriceps</t>
  </si>
  <si>
    <t>GJFV01002420</t>
  </si>
  <si>
    <t>INCYSCTKPICWSTNQCPDDKKLCFKKMIKGNRLGYKTVRGCTDSCVNPGENEKMTCCRSNGCNH</t>
  </si>
  <si>
    <t>0389</t>
  </si>
  <si>
    <t>NCBI|TANNI_GJFV01002421.1_70_255|Tantilla_nigriceps</t>
  </si>
  <si>
    <t>GJFV01002421</t>
  </si>
  <si>
    <t>CFKCKRNTWWECTKAKRCRYRENKCYTLYNSDGEWIVKGCDYTCPTPRPDESVKCCFAHNCN</t>
  </si>
  <si>
    <t>0391</t>
  </si>
  <si>
    <t>TR|A7X3N6|Telescopus_dhara</t>
  </si>
  <si>
    <t>Telescopus</t>
  </si>
  <si>
    <t>Telescopus dhara</t>
  </si>
  <si>
    <t>338837</t>
  </si>
  <si>
    <t>A7X3N6</t>
  </si>
  <si>
    <t>A7X3N6_TELDH</t>
  </si>
  <si>
    <t>EU029671</t>
  </si>
  <si>
    <t>MKTLLLALVVVAFVCLEPGYTIKCHSCTGRLCITFQNCPDAQACSQMWKDSDMLKLNVVKGCATNCTLPGPGQQILYCTKDYCN</t>
  </si>
  <si>
    <t>IKCHSCTGRLCITFQNCPDAQACSQMWKDSDMLKLNVVKGCATNCTLPGPGQQILYCTKDYCN</t>
  </si>
  <si>
    <t>0392</t>
  </si>
  <si>
    <t>TR|A7X3S5|Telescopus_dhara</t>
  </si>
  <si>
    <t>A7X3S5</t>
  </si>
  <si>
    <t>A7X3S5_TELDH</t>
  </si>
  <si>
    <t>MKTLLLALAVVAFMCLGSGESSHRCFQCNHKTLQGCATPKPCKESYNTCYTVYVPEKNGELKWYMKACGRMRPTARYREIVKCCNTQECNND</t>
  </si>
  <si>
    <t>ESSHRCFQCNHKTLQGCATPKPCKESYNTCYTVYVPEKNGELKWYMKACGRMRPTARYREIVKCCNTQECNND</t>
  </si>
  <si>
    <t>0394</t>
  </si>
  <si>
    <t>TR|A7X3S8|Telescopus_dhara</t>
  </si>
  <si>
    <t>A7X3S8</t>
  </si>
  <si>
    <t>A7X3S8_TELDH</t>
  </si>
  <si>
    <t>EU029680</t>
  </si>
  <si>
    <t>MKTLLLALAVVAFMCLGSGESSHCCFQCNHKTLQGCATPKPCKESYNTCYTVYVPEKNGELKWYMKACGRMCPTARYREIVKCCNTQECNND</t>
  </si>
  <si>
    <t>ESSHCCFQCNHKTLQGCATPKPCKESYNTCYTVYVPEKNGELKWYMKACGRMCPTARYREIVKCCNTQECNND</t>
  </si>
  <si>
    <t>0393</t>
  </si>
  <si>
    <t>SP|A7X3V0|Telescopus_dhara</t>
  </si>
  <si>
    <t>Toxin 3FTx-Tel4</t>
  </si>
  <si>
    <t>A7X3V0</t>
  </si>
  <si>
    <t>3NB4_TELDH</t>
  </si>
  <si>
    <t>EU029686</t>
  </si>
  <si>
    <t>MKTLLLALVVVAFMCLGSADQLGLGSQRIDWEQGQAIGPPHGLCVQCDRKTCKNCFKSERCQPYNRICYTLYKPDENGEMKWAVKGCAKTCPSAKPGERVKCCSSPRCNEV</t>
  </si>
  <si>
    <t>DQLGLGSQRIDWEQGQAIGPPHGLCVQCDRKTCKNCFKSERCQPYNRICYTLYKPDENGEMKWAVKGCAKTCPSAKPGERVKCCSSPRCNEV</t>
  </si>
  <si>
    <t>0395</t>
  </si>
  <si>
    <t>NCBI|THAST_JK264299.1_33_284|Thamnodynastes_strigatus</t>
  </si>
  <si>
    <t>Thamnodynastes</t>
  </si>
  <si>
    <t>Thamnodynastes strigatus</t>
  </si>
  <si>
    <t>758883</t>
  </si>
  <si>
    <t>JK264299</t>
  </si>
  <si>
    <t>LECHTCGELLCIFPEKCLAEEKYCIAVHVHGNERIRRCANNCTYTEPNLNFKCCSENGCNNVI</t>
  </si>
  <si>
    <t>0417</t>
  </si>
  <si>
    <t>NCBI|Tele_rna_XM_032222667_1_mka|Thamnophis_elegans</t>
  </si>
  <si>
    <t>Thamnophis</t>
  </si>
  <si>
    <t>Thamnophis elegans</t>
  </si>
  <si>
    <t>35005</t>
  </si>
  <si>
    <t>XM_032222667</t>
  </si>
  <si>
    <t>MKALLFALLVVALMCKDPVTSLQCFFWDTLKVPCADGEIYCFKMYDVSSSESYIIANGCAETCPETTPQIEVSCCNTDFCNNNGRP</t>
  </si>
  <si>
    <t>LQCFFWDTLKVPCADGEIYCFKMYDVSSSESYIIANGCAETCPETTPQIEVSCCNTDFCNNNGRP</t>
  </si>
  <si>
    <t>0416</t>
  </si>
  <si>
    <t>NCBI|Tele_NC_045548_1_gene_1_mRNA_15_mka|Thamnophis_elegans</t>
  </si>
  <si>
    <t>NC_045548</t>
  </si>
  <si>
    <t>LKCYYWHDFPVTCFAGSKYCYNLNHSYGGLKLENGCAPKCPRSQHGNKVKCCSADLCNMIP</t>
  </si>
  <si>
    <t>0418</t>
  </si>
  <si>
    <t>NCBI|THAEL_XR_004255865.1_31_267|Thamnophis_elegans</t>
  </si>
  <si>
    <t>XR_004255865</t>
  </si>
  <si>
    <t>LKCYYWHDFPVTCFAGSKYCYNLNHSYGGLKLENGCAPKCPRSQHGNKVKCCSADLCN</t>
  </si>
  <si>
    <t>0400</t>
  </si>
  <si>
    <t>NCBI|Tele_NC_045548_1_gene_1_mRNA_11_mka|Thamnophis_elegans</t>
  </si>
  <si>
    <t>LKCFRCGNFFILREVPPRCDIKRKCWKGANFCYIDPHKAEIGRKGCSRVCPKDDSNTVKCCTSNFCN</t>
  </si>
  <si>
    <t>0401</t>
  </si>
  <si>
    <t>NCBI|Tele_NC_045548_1_gene_1_mRNA_13_mka|Thamnophis_elegans</t>
  </si>
  <si>
    <t>LKCFRCGNFFILREVPPRCDIKRKCWKGANFCYIDPHKAAYRRKGCSRVCPKDDSNRVKCCRSNFCN</t>
  </si>
  <si>
    <t>0406</t>
  </si>
  <si>
    <t>NCBI|Tele_NC_045548_1_gene_1_mRNA_4_mka|Thamnophis_elegans</t>
  </si>
  <si>
    <t>LKCFRCDQDSSLDNQELRCDVRIICGKGANFCYNDPRKIAYRRKGCIRVCPKDDSNTVKCCRTNFCN</t>
  </si>
  <si>
    <t>0408</t>
  </si>
  <si>
    <t>NCBI|Tele_NC_045548_1_gene_1_mRNA_6_mka|Thamnophis_elegans</t>
  </si>
  <si>
    <t>LKCFRCDRYFSSDIQKIRCDFGVICRKGSYFCYIDLRKPEIRRKGCSRVCPKDDSNTVKCCRSNFCN</t>
  </si>
  <si>
    <t>0410</t>
  </si>
  <si>
    <t>NCBI|Tele_NC_045548_1_gene_1_mRNA_8_mka|Thamnophis_elegans</t>
  </si>
  <si>
    <t>LKCFWCGNIFFLRKRPYRCDFKRNCRKGENFCYNDPHKAEIRRKGCSRVCPKDDSNRVKCCRSNFCN</t>
  </si>
  <si>
    <t>0397</t>
  </si>
  <si>
    <t>NCBI|THAEL_XM_032222341.1_64_258|Thamnophis_elegans</t>
  </si>
  <si>
    <t>XM_032222341</t>
  </si>
  <si>
    <t>MKTLLLALLVVTVVCLDFGHTLICYRCPGVLGRSVRKCPNGQNLCYRRRNFYDLLGFRARRGCAATCPNLEPYEIIKCCSRNRCNF</t>
  </si>
  <si>
    <t>LICYRCPGVLGRSVRKCPNGQNLCYRRRNFYDLLGFRARRGCAATCPNLEPYEIIKCCSRNRCNF</t>
  </si>
  <si>
    <t>0396</t>
  </si>
  <si>
    <t>NCBI|Tele_NC_045548_1_gene_1_mRNA_14|Thamnophis_elegans</t>
  </si>
  <si>
    <t>LICYRCPGVLGRSVRKCPNGQNLCYRRRKFYDLLGFAARRGCAATCPTGVRSDIIECCSTNRCNF</t>
  </si>
  <si>
    <t>0403</t>
  </si>
  <si>
    <t>NCBI|Tele_NC_045548_1_gene_1_mRNA_17|Thamnophis_elegans</t>
  </si>
  <si>
    <t>LTCCKDRICWDTVTCTGTDTQCYLSYQTGLLGGKINVNQGCITNCTTEPARIIECCSTDKCNKYTITIP</t>
  </si>
  <si>
    <t>0414</t>
  </si>
  <si>
    <t>NCBI|THAEL_XM_032222342.1_49_258|Thamnophis_elegans</t>
  </si>
  <si>
    <t>XM_032222342</t>
  </si>
  <si>
    <t>MKTLLLALLVVTVVCLDFGDTLICYKCKEGLCITERKCSNKQNLCFKRRKLFSPFGLRTRRGCAATCPTRKRNNAIECCSENRCNPNPKPK</t>
  </si>
  <si>
    <t>LICYKCKEGLCITERKCSNKQNLCFKRRKLFSPFGLRTRRGCAATCPTRKRNNAIECCSENRCNPNPKPK</t>
  </si>
  <si>
    <t>0398</t>
  </si>
  <si>
    <t>NCBI|Tele_NC_045548_1_gene_1_mRNA_1_mka|Thamnophis_elegans</t>
  </si>
  <si>
    <t>LKCYGCSLHTCKIKKECPKEENLCFKTVPSADGHRISGCAPVCDEGFLHIMTCCTTDFCN</t>
  </si>
  <si>
    <t>0399</t>
  </si>
  <si>
    <t>NCBI|Tele_NC_045548_1_gene_1_mRNA_10_mka|Thamnophis_elegans</t>
  </si>
  <si>
    <t>LKCYGCSLHTCQIKKECLKEETFCFKTVLSAEIRRKGCSRVCPKDDSNTVKCCTSNFCN</t>
  </si>
  <si>
    <t>0402</t>
  </si>
  <si>
    <t>NCBI|Tele_NC_045548_1_gene_1_mRNA_16|Thamnophis_elegans</t>
  </si>
  <si>
    <t>LICYKCKEGLCITERKCSNKQNLCFKRRKLFSPFGLRTRRGCAATCPTRKRNNAIECCSENRCNF</t>
  </si>
  <si>
    <t>0404</t>
  </si>
  <si>
    <t>NCBI|Tele_NC_045548_1_gene_1_mRNA_18|Thamnophis_elegans</t>
  </si>
  <si>
    <t>LTCCKDRICWDTVTCTGTDTQCYLSYEEGFLGIKMNINRGCITNCTTEPARVIRCCMEDKCNQFP</t>
  </si>
  <si>
    <t>0405</t>
  </si>
  <si>
    <t>NCBI|Tele_NC_045548_1_gene_1_mRNA_2_mka|Thamnophis_elegans</t>
  </si>
  <si>
    <t>LKCYGCSLHTCQIKKECQKEETFCFKTVLSAEIRRKGCSRVCPKDDSNTVKCCRTNFCN</t>
  </si>
  <si>
    <t>0407</t>
  </si>
  <si>
    <t>NCBI|Tele_NC_045548_1_gene_1_mRNA_5_mka|Thamnophis_elegans</t>
  </si>
  <si>
    <t>LKCHTCRSGSCNYKVDCSGKNDFCYLADPIGAKHFLAGCAPVCPKAPLHVIRCCKTDFCN</t>
  </si>
  <si>
    <t>0409</t>
  </si>
  <si>
    <t>NCBI|Tele_NC_045548_1_gene_1_mRNA_7_mka|Thamnophis_elegans</t>
  </si>
  <si>
    <t>LKCYECSRTWCENKIECSKEETFCFKKIPLPGGIQIRGCAPVCRKGFFHIIKCCTTDFCN</t>
  </si>
  <si>
    <t>0412</t>
  </si>
  <si>
    <t>NCBI|Tele_rna_XM_032222338_1|Thamnophis_elegans</t>
  </si>
  <si>
    <t>XM_032222338</t>
  </si>
  <si>
    <t>MKTLLLALLVVTVVCLDFGHTLICYTCPGVLCKTKQKCPKGQNLCFRRRKFYDLIGFGASRGCAATCPTVGRSDVIACCSTNRCNF</t>
  </si>
  <si>
    <t>LICYTCPGVLCKTKQKCPKGQNLCFRRRKFYDLIGFGASRGCAATCPTVGRSDVIACCSTNRCNF</t>
  </si>
  <si>
    <t>0413</t>
  </si>
  <si>
    <t>NCBI|Tele_rna_XM_032222748_1_mka|Thamnophis_elegans</t>
  </si>
  <si>
    <t>XM_032222748</t>
  </si>
  <si>
    <t>MKALLFVLLLVAFMCKDSVESLKCYVCYGKDCSYKMNCLKKERFCYTAKYGDAFKGKGCAEVCLTPKESENMCCTTDYCNFR</t>
  </si>
  <si>
    <t>LKCYVCYGKDCSYKMNCLKKERFCYTAKYGDAFKGKGCAEVCLTPKESENMCCTTDYCNFR</t>
  </si>
  <si>
    <t>0415</t>
  </si>
  <si>
    <t>NCBI|THAEL_XM_032222748.1_26_265|Thamnophis_elegans</t>
  </si>
  <si>
    <t>LKCYVCYGKDCSYKMNCLKKERFCYTAKYGDAFKGKGCAEVCLTPKESENMCCTTDYCN</t>
  </si>
  <si>
    <t>0411</t>
  </si>
  <si>
    <t>NCBI|Tele_NC_045548_1_gene_1_mRNA_9_mka|Thamnophis_elegans</t>
  </si>
  <si>
    <t>LKCFRCRNYFNSKGKPLRCDFKIRCWKGANFCYIDPRKAEIGRKGCSRVCPKDDSNTVKCCTSNFCN</t>
  </si>
  <si>
    <t>0419</t>
  </si>
  <si>
    <t>NCBI|THASI_GDKU01029485.1_88_309|Thamnophis_sirtalis</t>
  </si>
  <si>
    <t>Thamnophis sirtalis</t>
  </si>
  <si>
    <t>35019</t>
  </si>
  <si>
    <t>GDKU01029485</t>
  </si>
  <si>
    <t>DFGNSLTCCTDAACVGTVTCTGTDTQCYLSYEEGLFGSQKCPIRGCITNCTTEQARVIRCCSTDRCNRLTITIA</t>
  </si>
  <si>
    <t>0422</t>
  </si>
  <si>
    <t>TR|A0A646QBR0|Thelotornis_mossambicanus</t>
  </si>
  <si>
    <t>Thelotornis</t>
  </si>
  <si>
    <t>Thelotornis mossambicanus</t>
  </si>
  <si>
    <t>1328036</t>
  </si>
  <si>
    <t>A0A646QBR0</t>
  </si>
  <si>
    <t>A0A646QBR0_9SAUR</t>
  </si>
  <si>
    <t>GHUO01000001</t>
  </si>
  <si>
    <t>QNRTCHSCTGTVCFKHEQCKEGQNLCFKRKINGDFFEMKTVRGCADTCANPGENERVTYCSTDNCNS</t>
  </si>
  <si>
    <t>0423</t>
  </si>
  <si>
    <t>TR|A0A646QDR7|Thelotornis_mossambicanus</t>
  </si>
  <si>
    <t>A0A646QDR7</t>
  </si>
  <si>
    <t>A0A646QDR7_9SAUR</t>
  </si>
  <si>
    <t>GHUO01000002</t>
  </si>
  <si>
    <t>QNRTCRSCTGALCFKIQQCKEGQNLCFERKIKDDFFGRKTVRGCADTCANPGENEKVTYCSRDNCNF</t>
  </si>
  <si>
    <t>0421</t>
  </si>
  <si>
    <t>None|Thelotornis_mossambicanus_3FTx_04|Thelotornis_mossambicanus</t>
  </si>
  <si>
    <t>QNRTCRSCTGALCFKIQQCKEGQNLCFERKIKDDFFGRKTVRGCADTCANPGENERVTYCSTDNCNS</t>
  </si>
  <si>
    <t>0420</t>
  </si>
  <si>
    <t>None|Thelotornis_mossambicanus_3FTx_01|Thelotornis_mossambicanus</t>
  </si>
  <si>
    <t>DTIICRSCTGPICRTFKNCSDAQACYQMWTNADVLKLKLVRGCADSCSFPGPGEKRLYCSTDNCN</t>
  </si>
  <si>
    <t>0424</t>
  </si>
  <si>
    <t>None|Thelotornis_mossambicanus_3FTx_05|Thelotornis_mossambicanus</t>
  </si>
  <si>
    <t>LVCYNCPNGGRCFSTTTCSGNQDQCITLFFNGVGFQPPKYAKRCAAQYECQLLNSPQAGVSAICCGYDRCNR</t>
  </si>
  <si>
    <t>0426</t>
  </si>
  <si>
    <t>None|Thelotornis_mossambicanus_3FTx_08|Thelotornis_mossambicanus</t>
  </si>
  <si>
    <t>INRCFQCTSQNYGSKCLNAKKCQHGENTCYTKYKRHKKFGMKWAVKGCSIICPTPRPGEIVNCCYSPECNPLL</t>
  </si>
  <si>
    <t>0427</t>
  </si>
  <si>
    <t>None|Thelotornis_mossambicanus_3FTx_09|Thelotornis_mossambicanus</t>
  </si>
  <si>
    <t>NQLCFQCNEENYWDKCLSATSCQNGESTCYTKYKRHKKFGMRWAVKGCARACPNPKRDEIVNCCYSPECNILI</t>
  </si>
  <si>
    <t>0428</t>
  </si>
  <si>
    <t>None|Thelotornis_mossambicanus_3FTx_11|Thelotornis_mossambicanus</t>
  </si>
  <si>
    <t>NQLCFQCNEENYWDKCLSATSCQNGESTCYTKYKRHKKFGMRWAVKGCARACPNPKRDEIVNCCYSPECNPLL</t>
  </si>
  <si>
    <t>0429</t>
  </si>
  <si>
    <t>None|Thelotornis_mossambicanus_3FTx_15|Thelotornis_mossambicanus</t>
  </si>
  <si>
    <t>INRCFQCTSQSYGSKCLNAKKCQHGENTCYTKYKRHKKFGMRWTVKGCSIICPTPRPDEIVNCCYSPECNPLL</t>
  </si>
  <si>
    <t>0425</t>
  </si>
  <si>
    <t>None|Thelotornis_mossambicanus_3FTx_06|Thelotornis_mossambicanus</t>
  </si>
  <si>
    <t>NHCYQCTGENYWFKCLGVAPCPPGENFCYTLYKKEGVRFHVKGCTSSCPTAGPGETVNCCYYSGCNNL</t>
  </si>
  <si>
    <t>0431</t>
  </si>
  <si>
    <t>TR|A7X3T6|Thrasops_jacksonii</t>
  </si>
  <si>
    <t>Thrasops</t>
  </si>
  <si>
    <t>Thrasops jacksonii</t>
  </si>
  <si>
    <t>186611</t>
  </si>
  <si>
    <t>A7X3T6</t>
  </si>
  <si>
    <t>A7X3T6_THRJA</t>
  </si>
  <si>
    <t>MKTLLLALVVVALVCLDSVSSTQLCFQCNEENYWNKCLSATKCQNGETTCYTKYKRHKKFGMRWAVKGCARACPNPKRDEIVNCCYSPECNILI</t>
  </si>
  <si>
    <t>TQLCFQCNEENYWNKCLSATKCQNGETTCYTKYKRHKKFGMRWAVKGCARACPNPKRDEIVNCCYSPECNILI</t>
  </si>
  <si>
    <t>0432</t>
  </si>
  <si>
    <t>TR|A7X3U4|Thrasops_jacksonii</t>
  </si>
  <si>
    <t>A7X3U4</t>
  </si>
  <si>
    <t>A7X3U4_THRJA</t>
  </si>
  <si>
    <t>EU029684</t>
  </si>
  <si>
    <t>MKLCCWPLVVVAFVCLDSVYPDCFQCTGENYWYRCSGPKKCPYGENFCYTLYKDDGMRFSVKGCTKSCPIAGPGETVNCCFYSGCNPL</t>
  </si>
  <si>
    <t>DCFQCTGENYWYRCSGPKKCPYGENFCYTLYKDDGMRFSVKGCTKSCPIAGPGETVNCCFYSGCNPL</t>
  </si>
  <si>
    <t>0433</t>
  </si>
  <si>
    <t>TR|A7X3U7|Thrasops_jacksonii</t>
  </si>
  <si>
    <t>A7X3U7</t>
  </si>
  <si>
    <t>A7X3U7_THRJA</t>
  </si>
  <si>
    <t>MKTLLLALMVVPLVCQDSVYPDCYQCTGENCWYRCLGPRKCPIGERICYTLYKDDGKRFYAKGCARSCLSAGPGETVNCCFYSGCNRLY</t>
  </si>
  <si>
    <t>DSVYPDCYQCTGENCWYRCLGPRKCPIGERICYTLYKDDGKRFYAKGCARSCLSAGPGETVNCCFYSGCNRLY</t>
  </si>
  <si>
    <t>0430</t>
  </si>
  <si>
    <t>SP|A7X6I4|Thrasops_jacksonii</t>
  </si>
  <si>
    <t>Toxin 3FTx-Thr5</t>
  </si>
  <si>
    <t>A7X6I4</t>
  </si>
  <si>
    <t>3NX5_THRJA</t>
  </si>
  <si>
    <t>MKTLLLALVMVGFVYLVSGQNRTCHSCTGTVCFKLEECKEGQNLCFEWKIIGDLFGMKTVRGCAKTCATPGENEKITYCSTDNCNI</t>
  </si>
  <si>
    <t>QNRTCHSCTGTVCFKLEECKEGQNLCFEWKIIGDLFGMKTVRGCAKTCATPGENEKITYCSTDNCNI</t>
  </si>
  <si>
    <t>0434</t>
  </si>
  <si>
    <t>NCBI|TREVA_GGQZ01007816.1_20_253|Tretanorhinus_variabilis</t>
  </si>
  <si>
    <t>Tretanorhinus</t>
  </si>
  <si>
    <t>Tretanorhinus variabilis</t>
  </si>
  <si>
    <t>121374</t>
  </si>
  <si>
    <t>GGQZ01007816</t>
  </si>
  <si>
    <t>ITCCIDGLCIHKTNCPDGNICYKKSSGGLKVVRGCAANCTLPAARETITYCKENNCN</t>
  </si>
  <si>
    <t>0437</t>
  </si>
  <si>
    <t>TR|A7X3Q9|Trimorphodon_biscutatus</t>
  </si>
  <si>
    <t>Trimorphodon</t>
  </si>
  <si>
    <t>Trimorphodon biscutatus</t>
  </si>
  <si>
    <t>338818</t>
  </si>
  <si>
    <t>A7X3Q9</t>
  </si>
  <si>
    <t>A7X3Q9_TRIBI</t>
  </si>
  <si>
    <t>EU029675</t>
  </si>
  <si>
    <t>MKTLLLSLMVVGFVYLVSGDNRICYSCTRRPCWGLQHCAEGQNLCYEKKFKDDPFGMKTVKGCTDNCTIPGQNEKVTCCSYDKCN</t>
  </si>
  <si>
    <t>DNRICYSCTRRPCWGLQHCAEGQNLCYEKKFKDDPFGMKTVKGCTDNCTIPGQNEKVTCCSYDKCN</t>
  </si>
  <si>
    <t>0436</t>
  </si>
  <si>
    <t>SP|A7X3S0|Trimorphodon_biscutatus</t>
  </si>
  <si>
    <t>Toxin 3FTx-Tri2</t>
  </si>
  <si>
    <t>A7X3S0</t>
  </si>
  <si>
    <t>3NB2_TRIBI</t>
  </si>
  <si>
    <t>MKTLLLALVVLAFVCLGSADQVGLGKEQIDRGRRQAIGPPFTRCSQCNRNRSPQCFIEDRCTPGDFTCYTVYKPNGNGGEDWVVKGCAKTCPTAGPGERVKCCYSPRCNKN</t>
  </si>
  <si>
    <t>DQVGLGKEQIDRGRRQAIGPPFTRCSQCNRNRSPQCFIEDRCTPGDFTCYTVYKPNGNGGEDWVVKGCAKTCPTAGPGERVKCCYSPRCNKN</t>
  </si>
  <si>
    <t>0435</t>
  </si>
  <si>
    <t>SP|A7X3S2|Trimorphodon_biscutatus</t>
  </si>
  <si>
    <t>Toxin 3FTx-Tri3</t>
  </si>
  <si>
    <t>A7X3S2</t>
  </si>
  <si>
    <t>3NB3_TRIBI</t>
  </si>
  <si>
    <t>EU029678</t>
  </si>
  <si>
    <t>MKTLLLALVVVAFMCLGSADEVGLGNEQIDRGRRQAIGPPFTRCSKCNRNWSPPFPLGLYTVSHVKSCGGHLSSIGQCGEDWVVKGCAKTCPTAGPGERVKCCYSPRCNKN</t>
  </si>
  <si>
    <t>DEVGLGNEQIDRGRRQAIGPPFTRCSKCNRNWSPPFPLGLYTVSHVKSCGGHLSSIGQCGEDWVVKGCAKTCPTAGPGERVKCCYSPRCNKN</t>
  </si>
  <si>
    <t>0438</t>
  </si>
  <si>
    <t>TR|A0A193CHM1|Trimorphodon_lambda</t>
  </si>
  <si>
    <t>Trimorphodon lambda</t>
  </si>
  <si>
    <t>356346</t>
  </si>
  <si>
    <t>A0A193CHM1</t>
  </si>
  <si>
    <t>A0A193CHM1_TRILM</t>
  </si>
  <si>
    <t>KU666937</t>
  </si>
  <si>
    <t>MKTLLVALVVVAFVCLGSADQLGIGREQIDQGQRQVIGPPYGICFQCNRKSCSDCFKPKRCPIYHTTCYTLYKPNGNGEEWAVKGCAKTCPTARPGERVKCCRTRECNND</t>
  </si>
  <si>
    <t>DQLGIGREQIDQGQRQVIGPPYGICFQCNRKSCSDCFKPKRCPIYHTTCYTLYKPNGNGEEWAVKGCAKTCPTARPGERVKCCRTRECNND</t>
  </si>
  <si>
    <t>0439</t>
  </si>
  <si>
    <t>TR|A0A193CHM4|Trimorphodon_lambda</t>
  </si>
  <si>
    <t>A0A193CHM4</t>
  </si>
  <si>
    <t>A0A193CHM4_TRILM</t>
  </si>
  <si>
    <t>KU666935</t>
  </si>
  <si>
    <t>MKTLLVALVVVAFVCLGSADQVGLGREQIDRGRRQATGPRFTRCSQCKRNRSPQCFIEDRCTPGDFTCYTVYKPNGNGGEEWVVKGCAKTCPTARPGERVKCCYSSRCNRN</t>
  </si>
  <si>
    <t>DQVGLGREQIDRGRRQATGPRFTRCSQCKRNRSPQCFIEDRCTPGDFTCYTVYKPNGNGGEEWVVKGCAKTCPTARPGERVKCCYSSRCNRN</t>
  </si>
  <si>
    <t>0440</t>
  </si>
  <si>
    <t>TR|A0A193CHM5|Trimorphodon_lambda</t>
  </si>
  <si>
    <t>A0A193CHM5</t>
  </si>
  <si>
    <t>A0A193CHM5_TRILM</t>
  </si>
  <si>
    <t>KU666936</t>
  </si>
  <si>
    <t>MKTLLLALVVVAFMCLGSADEVGLGKEQIDRGRRQAIGPPFTRCSKCNRNRSPHCFIEDRCPPHHFTCYTVYKPNGNGGEDWVVKGCAKTCPNAGPGERVKCCYSSRCNKN</t>
  </si>
  <si>
    <t>DEVGLGKEQIDRGRRQAIGPPFTRCSKCNRNRSPHCFIEDRCPPHHFTCYTVYKPNGNGGEDWVVKGCAKTCPNAGPGERVKCCYSSRCNKN</t>
  </si>
  <si>
    <t>1397</t>
  </si>
  <si>
    <t>SP|A8HDJ5|Tropidechis_carinatus</t>
  </si>
  <si>
    <t>Tropidechis</t>
  </si>
  <si>
    <t>Tropidechis carinatus</t>
  </si>
  <si>
    <t>100989</t>
  </si>
  <si>
    <t>A8HDJ5</t>
  </si>
  <si>
    <t>3S11_TROCA</t>
  </si>
  <si>
    <t>DQ917500</t>
  </si>
  <si>
    <t>MKTLLLTLVVVTIVCLDLGYTMTCCNQQSSQPKTTTPCAESSCYKKTWKDNRGTIIERGCGCPNVKPGIDLMCCKTDECNN</t>
  </si>
  <si>
    <t>MTCCNQQSSQPKTTTPCAESSCYKKTWKDNRGTIIERGCGCPNVKPGIDLMCCKTDECNN</t>
  </si>
  <si>
    <t>1398</t>
  </si>
  <si>
    <t>SP|A8HDJ6|Tropidechis_carinatus</t>
  </si>
  <si>
    <t>A8HDJ6</t>
  </si>
  <si>
    <t>3S12_TROCA</t>
  </si>
  <si>
    <t>MKTLLLTLVVVTIVCLDLGYTMTCCNQQSSQPKTTTPCAESSCYKKTWKDHRGTIIERGCGCPNVKPGIDLMCCRTDECNN</t>
  </si>
  <si>
    <t>MTCCNQQSSQPKTTTPCAESSCYKKTWKDHRGTIIERGCGCPNVKPGIDLMCCRTDECNN</t>
  </si>
  <si>
    <t>1396</t>
  </si>
  <si>
    <t>SP|A8HDK4|Tropidechis_carinatus</t>
  </si>
  <si>
    <t>A8HDK4</t>
  </si>
  <si>
    <t>3L21_TROCA</t>
  </si>
  <si>
    <t>DQ917509</t>
  </si>
  <si>
    <t>MKTLLLTLVVVTIVCLDLGNSFSCYKTPHVKSEPCAPGQNLCYTKTWCDAFCFSRGRVIELGCAATCPPAEPKKDISCCSTDNCNPHPAHQSR</t>
  </si>
  <si>
    <t>FSCYKTPHVKSEPCAPGQNLCYTKTWCDAFCFSRGRVIELGCAATCPPAEPKKDISCCSTDNCNPHPAHQSR</t>
  </si>
  <si>
    <t>0101</t>
  </si>
  <si>
    <t>None|Vako10|Varanus_komodoensis</t>
  </si>
  <si>
    <t>Varanidae</t>
  </si>
  <si>
    <t>Varanus</t>
  </si>
  <si>
    <t>Varanus komodoensis</t>
  </si>
  <si>
    <t>61221</t>
  </si>
  <si>
    <t>Vako10</t>
  </si>
  <si>
    <t>MRPYFVALLCVMLLDPDQVHALVCFTCERRASNWDCLKTVAKCSENDKYCVTSVASLAVGLLTLGKRITKQCSPTCPEWDMHLGMASYTTSCCQSFLCNFWGRVSQR</t>
  </si>
  <si>
    <t>LVCFTCERRASNWDCLKTVAKCSENDKYCVTSVASLAVGLLTLGKRITKQCSPTCPEWDMHLGMASYTTSCCQSFLCNFWGRVSQR</t>
  </si>
  <si>
    <t>0098</t>
  </si>
  <si>
    <t>None|Vako_dn3|Varanus_komodoensis</t>
  </si>
  <si>
    <t>Vako_dn3</t>
  </si>
  <si>
    <t>LLCYSCQEPTTAEQCLAVANCSETDTMCKTTMYSREEVYPFVGDSTVTRSCSSKCIPSDVDGIGTTRPVTCCNTDLCNHDAASSVRVSHAALGAAAASFLLLLRPGP</t>
  </si>
  <si>
    <t>0100</t>
  </si>
  <si>
    <t>None|Vako1|Varanus_komodoensis</t>
  </si>
  <si>
    <t>Vako1</t>
  </si>
  <si>
    <t>MKVLLIFALAGSFFLQPTGSLKCYTCNNELSNKNCNTTKDCETSAKACKTDVIAVAQVINIITKECSASCESSLSNFTVGKRNISCCSTDLCNVSGAHSFRTSYGPVVLAVFTSLACLFLKGSL</t>
  </si>
  <si>
    <t>LKCYTCNNELSNKNCNTTKDCETSAKACKTDVIAVAQVINIITKECSASCESSLSNFTVGKRNISCCSTDLCNVSGAHSFRTSYGPVVLAVFTSLACLFLKGSL</t>
  </si>
  <si>
    <t>0102</t>
  </si>
  <si>
    <t>None|Vako5|Varanus_komodoensis</t>
  </si>
  <si>
    <t>Vako5</t>
  </si>
  <si>
    <t>MKASLAIVLASCLCVQRAFSLVCWSCEGAESNWGCWRWQICSNSDNYCATTYIGASLGGYSKQSISKGCVPICPASGVNIGIMAASVNCCSSFLCNISGASSVKSNQLVLAAGMLASLLYLFGPRL</t>
  </si>
  <si>
    <t>LVCWSCEGAESNWGCWRWQICSNSDNYCATTYIGASLGGYSKQSISKGCVPICPASGVNIGIMAASVNCCSSFLCNISGASSVKSNQLVLAAGMLASLLYLFGPRL</t>
  </si>
  <si>
    <t>0103</t>
  </si>
  <si>
    <t>None|Vako6|Varanus_komodoensis</t>
  </si>
  <si>
    <t>Vako6</t>
  </si>
  <si>
    <t>MKSAFVVLVAALLCAERVSSLACFSCENAESNLECLSIKSCDSKDKYCITKYFGGGMGENHKQSISKGCSQICPQAGVDLGIMAFSVKCCESTLCNTSGAISVRGSHVMLLVATVASLLCVFGAKL</t>
  </si>
  <si>
    <t>LACFSCENAESNLECLSIKSCDSKDKYCITKYFGGGMGENHKQSISKGCSQICPQAGVDLGIMAFSVKCCESTLCNTSGAISVRGSHVMLLVATVASLLCVFGAKL</t>
  </si>
  <si>
    <t>0099</t>
  </si>
  <si>
    <t>None|Vako_dn8|Varanus_komodoensis</t>
  </si>
  <si>
    <t>Vako_dn8</t>
  </si>
  <si>
    <t>LICFTCEGETSNWSCLVMKVCSKHEQRCLTIGTVSGTGMDTKVLITKTCAERCPSEEENPDRALNSLFCCERTWCNLGPPR</t>
  </si>
  <si>
    <t>0105</t>
  </si>
  <si>
    <t>None|Vako9|Varanus_komodoensis</t>
  </si>
  <si>
    <t>Vako9</t>
  </si>
  <si>
    <t>MKTLLTALLVAILCMGKVHALWCYRCENEPSNWNCIKLVKCAETDSYCSTTVTTSRQGKDTDYRLSKGCAPTCTENNMVTSLGSVSTSCCQRYGCNFSGATSVKTSSAVMVVGILASFFYIFRSGL</t>
  </si>
  <si>
    <t>LWCYRCENEPSNWNCIKLVKCAETDSYCSTTVTTSRQGKDTDYRLSKGCAPTCTENNMVTSLGSVSTSCCQRYGCNFSGATSVKTSSAVMVVGILASFFYIFRSGL</t>
  </si>
  <si>
    <t>0106</t>
  </si>
  <si>
    <t>None|Vako_dn4|Varanus_komodoensis</t>
  </si>
  <si>
    <t>Vako_dn4</t>
  </si>
  <si>
    <t>MAALRALLLLTYAVLWTKGAASLQCYTCNDSKYAGCPDIENCSETDHFCMRYTTTSKSGFRILQGCVEICPISKSAWPHLYTLTCCQENRCNSARDENCSTGLLATAIFTGLLRSLMDVDLLT</t>
  </si>
  <si>
    <t>LQCYTCNDSKYAGCPDIENCSETDHFCMRYTTTSKSGFRILQGCVEICPISKSAWPHLYTLTCCQENRCNSARDENCSTGLLATAIFTGLLRSLMDVDLLT</t>
  </si>
  <si>
    <t>0104</t>
  </si>
  <si>
    <t>None|Vako7|Varanus_komodoensis</t>
  </si>
  <si>
    <t>Vako7</t>
  </si>
  <si>
    <t>MKASAVVLLVAALCAGTALSLHCYKCQDAKSHGECKDTVKCMDLDRVCVTLEHRNPAQELLISKWCAPECPAFTSEIKVAKANFSSNCCEMDYCNSGGPSSVKTSHALVAVATLASFAYILRTGL</t>
  </si>
  <si>
    <t>LHCYKCQDAKSHGECKDTVKCMDLDRVCVTLEHRNPAQELLISKWCAPECPAFTSEIKVAKANFSSNCCEMDYCNSGGPSSVKTSHALVAVATLASFAYILRTGL</t>
  </si>
  <si>
    <t>0097</t>
  </si>
  <si>
    <t>None|Vako_dn2|Varanus_komodoensis</t>
  </si>
  <si>
    <t>Vako_dn2</t>
  </si>
  <si>
    <t>LRCFTCTKPTDLANCLTIANCSEGEGTCKTTVHSVIPFSETSLLPNLAPKSACQRSQTG</t>
  </si>
  <si>
    <t>1405</t>
  </si>
  <si>
    <t>TR|R4FIZ2|Vermicella_annulata</t>
  </si>
  <si>
    <t>Vermicella</t>
  </si>
  <si>
    <t>Vermicella annulata</t>
  </si>
  <si>
    <t>1295044</t>
  </si>
  <si>
    <t>R4FIZ2</t>
  </si>
  <si>
    <t>R4FIZ2_9SAUR</t>
  </si>
  <si>
    <t>GAHJ01000013</t>
  </si>
  <si>
    <t>MKTLLLTLVVVTIVCLDLGYTMTCYNQQSSEDQTTTTCPGGVSSCYKKTWRDHRGTIIERGCGCPDVKPGVGRTCCQADKCNN</t>
  </si>
  <si>
    <t>MTCYNQQSSEDQTTTTCPGGVSSCYKKTWRDHRGTIIERGCGCPDVKPGVGRTCCQADKCNN</t>
  </si>
  <si>
    <t>1399</t>
  </si>
  <si>
    <t>TR|R4FIZ6|Vermicella_annulata</t>
  </si>
  <si>
    <t>R4FIZ6</t>
  </si>
  <si>
    <t>R4FIZ6_9SAUR</t>
  </si>
  <si>
    <t>GAHJ01000008</t>
  </si>
  <si>
    <t>MKTLLLTLVVVTIVCLDFGYTRSCLKTPEIKSEPCPPGQNLCYTKTWCDRFCTMRGKVIELGCAATCPPAEPRKDITCCSTDNCNTVP</t>
  </si>
  <si>
    <t>CLKTPEIKSEPCPPGQNLCYTKTWCDRFCTMRGKVIELGCAATCPPAEPRKDITCCSTDNCNTVP</t>
  </si>
  <si>
    <t>1400</t>
  </si>
  <si>
    <t>TR|R4FKG3|Vermicella_annulata</t>
  </si>
  <si>
    <t>R4FKG3</t>
  </si>
  <si>
    <t>R4FKG3_9SAUR</t>
  </si>
  <si>
    <t>GAHJ01000009</t>
  </si>
  <si>
    <t>MKTLLLTLVVVTIVCLDLGDSLICYVGYNIPQICPTGEVVCFTKTWCDAHCGERGKRVELGCAATCPIVKPGIDITCCSTNNCNPFPFWPRPRPGR</t>
  </si>
  <si>
    <t>LICYVGYNIPQICPTGEVVCFTKTWCDAHCGERGKRVELGCAATCPIVKPGIDITCCSTNNCNPFPFWPRPRPGR</t>
  </si>
  <si>
    <t>1402</t>
  </si>
  <si>
    <t>TR|R4FKG7|Vermicella_annulata</t>
  </si>
  <si>
    <t>R4FKG7</t>
  </si>
  <si>
    <t>R4FKG7_9SAUR</t>
  </si>
  <si>
    <t>GAHJ01000004</t>
  </si>
  <si>
    <t>MKTLLLTLVVVTIVCLDLGYTLKCYNPKTAEGYEVCKEHETKCIGYNICLFRNHAVVVRGCGASCPTENLPVCCSTDMCNK</t>
  </si>
  <si>
    <t>LKCYNPKTAEGYEVCKEHETKCIGYNICLFRNHAVVVRGCGASCPTENLPVCCSTDMCNK</t>
  </si>
  <si>
    <t>1406</t>
  </si>
  <si>
    <t>TR|R4G2M0|Vermicella_annulata</t>
  </si>
  <si>
    <t>R4G2M0</t>
  </si>
  <si>
    <t>R4G2M0_9SAUR</t>
  </si>
  <si>
    <t>GAHJ01000006</t>
  </si>
  <si>
    <t>MKTLLLTLVVVTIVCLDLGYTLRCKKTYEDSVVCKEHETICYRYPTYIFKSKLIILKGCSASCPDKTSVLCCSTDMCNTTSG</t>
  </si>
  <si>
    <t>LRCKKTYEDSVVCKEHETICYRYPTYIFKSKLIILKGCSASCPDKTSVLCCSTDMCNTTSG</t>
  </si>
  <si>
    <t>1403</t>
  </si>
  <si>
    <t>TR|R4G2M2|Vermicella_annulata</t>
  </si>
  <si>
    <t>R4G2M2</t>
  </si>
  <si>
    <t>R4G2M2_9SAUR</t>
  </si>
  <si>
    <t>GAHJ01000001</t>
  </si>
  <si>
    <t>MKTLLLTLVVVTIVCLDLGYTLKCYKSHAVGGYEVCKEHETKCIGYNICAFRNHAIVVRGCGTSCPEGNRPVCCSTDMCNK</t>
  </si>
  <si>
    <t>LKCYKSHAVGGYEVCKEHETKCIGYNICAFRNHAIVVRGCGTSCPEGNRPVCCSTDMCNK</t>
  </si>
  <si>
    <t>1401</t>
  </si>
  <si>
    <t>TR|R4G352|Vermicella_annulata</t>
  </si>
  <si>
    <t>R4G352</t>
  </si>
  <si>
    <t>R4G352_9SAUR</t>
  </si>
  <si>
    <t>GAHJ01000010</t>
  </si>
  <si>
    <t>MKTLLLTLVVVTIVCLDFGDSLVCYLGYNTPRTCPPGQNLCYTKTWCDGHCGSRGKRIVLGCAATCPIVKPGVDISCCSTDKCNPHPKQERR</t>
  </si>
  <si>
    <t>LVCYLGYNTPRTCPPGQNLCYTKTWCDGHCGSRGKRIVLGCAATCPIVKPGVDISCCSTDKCNPHPKQERR</t>
  </si>
  <si>
    <t>1404</t>
  </si>
  <si>
    <t>TR|R4G354|Vermicella_annulata</t>
  </si>
  <si>
    <t>R4G354</t>
  </si>
  <si>
    <t>R4G354_9SAUR</t>
  </si>
  <si>
    <t>GAHJ01000005</t>
  </si>
  <si>
    <t>MKTLLLTMVVVTIVCLDLGYTLKCHKSHLDKGYVVCKEHETICFEYRACIFRNEVLYIRGCSASCPGGYKHVCCSTDLCNK</t>
  </si>
  <si>
    <t>LKCHKSHLDKGYVVCKEHETICFEYRACIFRNEVLYIRGCSASCPGGYKHVCCSTDLCNK</t>
  </si>
  <si>
    <t>1407</t>
  </si>
  <si>
    <t>TR|R4G7L9|Vermicella_annulata</t>
  </si>
  <si>
    <t>R4G7L9</t>
  </si>
  <si>
    <t>R4G7L9_9SAUR</t>
  </si>
  <si>
    <t>GAHJ01000007</t>
  </si>
  <si>
    <t>MKTLLLTLVVVTIVCLDLGYTLKCHITGSPNDYVVCKEHETVCFQKTVSPFRDRMLVLRGCSTPCPEGDNAMCCSTDMCNK</t>
  </si>
  <si>
    <t>LKCHITGSPNDYVVCKEHETVCFQKTVSPFRDRMLVLRGCSTPCPEGDNAMCCSTDMCNK</t>
  </si>
  <si>
    <t>0165</t>
  </si>
  <si>
    <t>NCBI|VIPTR_OL439441.1_1_264|Vipera_transcaucasiana</t>
  </si>
  <si>
    <t>Vipera</t>
  </si>
  <si>
    <t>Vipera transcaucasiana</t>
  </si>
  <si>
    <t>235552</t>
  </si>
  <si>
    <t>OL439441</t>
  </si>
  <si>
    <t>MKTLLLILGVVAFVYLDSGYSLTCASCPSVKCMVTPNVQCTEGSNQCFKKWTGSEGLRTKYERGCAANCSNVTGEERVMYCATDNCNN</t>
  </si>
  <si>
    <t>LTCASCPSVKCMVTPNVQCTEGSNQCFKKWTGSEGLRTKYERGCAANCSNVTGEERVMYCATDNCNN</t>
  </si>
  <si>
    <t>0166</t>
  </si>
  <si>
    <t>None|Vipera_transcaucasiana_3FTx_08|Vipera_transcaucasiana</t>
  </si>
  <si>
    <t>LICASCPSVKCMVTPNVQCTEGFNQCFKKWNGSEGLLTKYERGCAANCSNVTGEERVMYCATDNCNN</t>
  </si>
  <si>
    <t>0167</t>
  </si>
  <si>
    <t>None|Vipera_transcaucasiana_3FTx_09|Vipera_transcaucasiana</t>
  </si>
  <si>
    <t>LTCASCPSVKCVWTPNVQCTEGSNQCFKKWTGSEGLRTKYERGCAANCSNVTGEERVMYCATDNCNN</t>
  </si>
  <si>
    <t>0168</t>
  </si>
  <si>
    <t>None|Vipera_transcaucasiana_3FTx_10|Vipera_transcaucasiana</t>
  </si>
  <si>
    <t>LTCASCSRRKCRVTPNVQCTEGFNQCFKKWTGSKGLRTKYERGCAANCSNVTGEERVMYCATDNCNN</t>
  </si>
  <si>
    <t>1409</t>
  </si>
  <si>
    <t>SP|C0HKZ8|Walterinnesia_aegyptia</t>
  </si>
  <si>
    <t>Walterinnesia</t>
  </si>
  <si>
    <t>Walterinnesia aegyptia</t>
  </si>
  <si>
    <t>64182</t>
  </si>
  <si>
    <t>Actiflagelin</t>
  </si>
  <si>
    <t>C0HKZ8</t>
  </si>
  <si>
    <t>3NOJ_WALAE</t>
  </si>
  <si>
    <t>MECYKCGVSGCHLKITCSAEEKFCYKWRDKISNERWLGCAKTCTEENTWRVYNSCCTTNLCNP</t>
  </si>
  <si>
    <t>1415</t>
  </si>
  <si>
    <t>SP|C1IC47|Walterinnesia_aegyptia</t>
  </si>
  <si>
    <t>Three-finger toxin W-III</t>
  </si>
  <si>
    <t>C1IC47</t>
  </si>
  <si>
    <t>3S13_WALAE</t>
  </si>
  <si>
    <t>EU196555</t>
  </si>
  <si>
    <t>MKTLLLTLVVVTIVCLDLGHTFVCHNQQSSQPPTTTNCSGGENKCYKKQWSDHRGSITERGCGCPTVKKGIKLHCCTTEKCNN</t>
  </si>
  <si>
    <t>FVCHNQQSSQPPTTTNCSGGENKCYKKQWSDHRGSITERGCGCPTVKKGIKLHCCTTEKCNN</t>
  </si>
  <si>
    <t>1416</t>
  </si>
  <si>
    <t>SP|C1IC48|Walterinnesia_aegyptia</t>
  </si>
  <si>
    <t>Three-finger toxin W-IV</t>
  </si>
  <si>
    <t>C1IC48</t>
  </si>
  <si>
    <t>3S14_WALAE</t>
  </si>
  <si>
    <t>EU196556</t>
  </si>
  <si>
    <t>MKTLLLTLVVVTIVCLDLGHTLLCHNQQSSTSPTTTCCSGGESKCYKKRWPTHRGTITERGCGCPTVKKGIELHCCTTDQCNL</t>
  </si>
  <si>
    <t>LLCHNQQSSTSPTTTCCSGGESKCYKKRWPTHRGTITERGCGCPTVKKGIELHCCTTDQCNL</t>
  </si>
  <si>
    <t>1410</t>
  </si>
  <si>
    <t>SP|C1IC49|Walterinnesia_aegyptia</t>
  </si>
  <si>
    <t>Three finger toxin W-V</t>
  </si>
  <si>
    <t>C1IC49</t>
  </si>
  <si>
    <t>3NO25_WALAE</t>
  </si>
  <si>
    <t>MKTLLLTLVLVTIVCLDLGYTLTCLICPKKYCNQVHTCRNGENLCIKTFYEGNLLGKQFKRGCAATCPEARPREIVECCSRDKCNH</t>
  </si>
  <si>
    <t>LTCLICPKKYCNQVHTCRNGENLCIKTFYEGNLLGKQFKRGCAATCPEARPREIVECCSRDKCNH</t>
  </si>
  <si>
    <t>1412</t>
  </si>
  <si>
    <t>NCBI|WALAE_GIJO01002203.1_C450_211|Walterinnesia_aegyptia</t>
  </si>
  <si>
    <t>GIJO01002203</t>
  </si>
  <si>
    <t>TLVVVTIMCLDLGYTLTCVKERSILGVTTEDCPDGQKLCFKRWHMMAPGRYDITRGCAASCPKAENHDFIKCCSTDKCN</t>
  </si>
  <si>
    <t>1413</t>
  </si>
  <si>
    <t>NCBI|WALAE_GIJO01002391.1_C377_165|Walterinnesia_aegyptia</t>
  </si>
  <si>
    <t>GIJO01002391</t>
  </si>
  <si>
    <t>CLDLGYTLTCVKYYTIFGVTPVDCPDGQNLCFKRWHMMVPGRYDIIRGCAATCPKPENHDPIECCSTDKCN</t>
  </si>
  <si>
    <t>1414</t>
  </si>
  <si>
    <t>NCBI|WALAE_GIJO01002432.1_C415_209|Walterinnesia_aegyptia</t>
  </si>
  <si>
    <t>GIJO01002432</t>
  </si>
  <si>
    <t>VVTIVCLDLGNTLICNQKDKIVTCEPTEKFCYWKVVMYIRNHEMYLSGCTSSCSETKYSRCCTTDRCN</t>
  </si>
  <si>
    <t>1411</t>
  </si>
  <si>
    <t>NCBI|WALAE_GIJO01000037.1_C2199_1945|Walterinnesia_aegyptia</t>
  </si>
  <si>
    <t>GIJO01000037</t>
  </si>
  <si>
    <t>RLCLTDYSIFSETIEICPDGHNFCFKKFPKGTTRLPWVIRGCAATCPKAEAQVYVDCCARDKCN</t>
  </si>
  <si>
    <t>1408</t>
  </si>
  <si>
    <t>NCBI|WALAE_GIJO01002154.1_C376_188|Walterinnesia_aegyptia</t>
  </si>
  <si>
    <t>GIJO01002154</t>
  </si>
  <si>
    <t>MECYKCGVSGCHLKITCSAEEKFCYKWRDKISNERWLGCAKTCTEENTWRVYNSCCTTNLCNT</t>
  </si>
  <si>
    <t>0442</t>
  </si>
  <si>
    <t>NCBI|XENME_JZ904948.1_7_246|Xenodon_merremii</t>
  </si>
  <si>
    <t>Xenodon</t>
  </si>
  <si>
    <t>Xenodon merremii</t>
  </si>
  <si>
    <t>169861</t>
  </si>
  <si>
    <t>JZ904948</t>
  </si>
  <si>
    <t>IICYPCSAPLCLSAQNCPDSTACFKKVTGGAISRGCASNCTLPASGDTLTVCTTDRCNM</t>
  </si>
  <si>
    <t>0441</t>
  </si>
  <si>
    <t>NCBI|XENME_JZ904769.1_12_257|Xenodon_merremii</t>
  </si>
  <si>
    <t>JZ904769</t>
  </si>
  <si>
    <t>ITCNSCPSAVCNTFQVCPDSSSCYRKNSGLLGMMVTKGCATNCTLPAAGEKIIYCSEDRCN</t>
  </si>
  <si>
    <t>0443</t>
  </si>
  <si>
    <t>NCBI|XENME_JZ904898.1_10_261|Xenodon_merremii</t>
  </si>
  <si>
    <t>JZ904898</t>
  </si>
  <si>
    <t>LNCRKCDPTVCELYWTCPKGETLCFILKNKTDTMGLQAIQGCAETCPIPEPDQEVKCCKTNYCNS</t>
  </si>
  <si>
    <t>0002</t>
  </si>
  <si>
    <t>None|Xetr_2|Xenopus_tropicalis</t>
  </si>
  <si>
    <t>frog Ly6</t>
  </si>
  <si>
    <t>Anura</t>
  </si>
  <si>
    <t>Pipidae</t>
  </si>
  <si>
    <t>Xenopus</t>
  </si>
  <si>
    <t>Xenopus tropicalis</t>
  </si>
  <si>
    <t>8364</t>
  </si>
  <si>
    <t>Xetr_2</t>
  </si>
  <si>
    <t>MQCYMCLGATSNANCLTPTTCRSYDAYCQTVSSASITKYCAPSCTPGSSSFGGVTGTVSCCNTDLCNVTHWGDEDTSYSVNNCMVPRAWQVSISQYIYYSKYPSTYIQTAIYTI</t>
  </si>
  <si>
    <t>0003</t>
  </si>
  <si>
    <t>None|Xetr_3|Xenopus_tropicalis</t>
  </si>
  <si>
    <t>Xetr_3</t>
  </si>
  <si>
    <t>LKCYTCTSAPTNAECLTLTTCRSYDAYCETVVRSSSIARASGTISCCKTDLCNISGATGVKYSYPALGLPLGSLLVLLRGSAL</t>
  </si>
  <si>
    <t>0001</t>
  </si>
  <si>
    <t>None|Xetr_1|Xenopus_tropicalis</t>
  </si>
  <si>
    <t>Xetr_1</t>
  </si>
  <si>
    <t>MAALYISLLLAALCIGTAVPLRCYTCTGATNANCLTQTDCGSTNTSCATVVGSVLGQPIIIKSCTLNCTPRSSSSARGTSTISCCNTDLCNGATGVKYTYPALGLSLGFLLVLLRGSAL</t>
  </si>
  <si>
    <t>LRCYTCTGATNANCLTQTDCGSTNTSCATVVGSVLGQPIIIKSCTLNCTPRSSSSARGTSTISCCNTDLCNGATGVKYTYPALGLSLGFLLVLLRGSAL</t>
  </si>
  <si>
    <t>0004</t>
  </si>
  <si>
    <t>None|Xetr_5|Xenopus_tropicalis</t>
  </si>
  <si>
    <t>Xetr_5</t>
  </si>
  <si>
    <t>MADLRVVLVLTALCIGTAVSLTCYTCSGQSTNTNCMTATNCTASQTYCKTSVIAGGIGSLSAATITKSCESICTSVSLSAIVVSTSVSCCSTDLCNTSGAAGIKPSSIGLALSLGFVLLLLRKSSL</t>
  </si>
  <si>
    <t>LTCYTCSGQSTNTNCMTATNCTASQTYCKTSVIAGGIGSLSAATITKSCESICTSVSLSAIVVSTSVSCCSTDLCNTSGAAGIKPSSIGLALSLGFVLLLLRKSSL</t>
  </si>
  <si>
    <t>0005</t>
  </si>
  <si>
    <t>None|Xetr_6|Xenopus_tropicalis</t>
  </si>
  <si>
    <t>Xetr_6</t>
  </si>
  <si>
    <t>MSPYRYKGEYKGELGELGTHSTATPSLTMAALYGSLLLAALCIGTAVPLKCYTCTGESSNANCLNQTNCSDIDTSCQTFVASISLFGVSAKSITKSCTPSCTPGGASFAGATGTVSCCNTDLCNISGAPGVKYSYPALGLSLGFLLVLLRGSAL</t>
  </si>
  <si>
    <t>LKCYTCTGESSNANCLNQTNCSDIDTSCQTFVASISLFGVSAKSITKSCTPSCTPGGASFAGATGTVSCCNTDLCNISGAPGVKYSYPALGLSLGFLLVLLRGSAL</t>
  </si>
  <si>
    <t>0006</t>
  </si>
  <si>
    <t>None|Xetr_7|Xenopus_tropicalis</t>
  </si>
  <si>
    <t>Xetr_7</t>
  </si>
  <si>
    <t>MATLSIALIVTALCAGSALSLKCYTCTSQSTNANCKTEGSCNIYEVFCRTNVVSSTTGISITKSCATSCAPSSVETNTVACCSTDLCNLSGATGVSYSSALLALSLGFALVLVKNSLQ</t>
  </si>
  <si>
    <t>LKCYTCTSQSTNANCKTEGSCNIYEVFCRTNVVSSTTGISITKSCATSCAPSSVETNTVACCSTDLCNLSGATGVSYSSALLALSLGFALVLVKNSLQ</t>
  </si>
  <si>
    <t>0007</t>
  </si>
  <si>
    <t>None|Xetr_8|Xenopus_tropicalis</t>
  </si>
  <si>
    <t>Xetr_8</t>
  </si>
  <si>
    <t>FSCYTCIAQSRNEDCMSTTTCSASEPYCMTTVASAGIGSLKYTSITKTCSIACKASSFGTSLGSGSVSCCSTSLCNVSGASGIKYSYSALVLSLGLLLVLRRN</t>
  </si>
  <si>
    <t>0009</t>
  </si>
  <si>
    <t>None|Xetr4|Xenopus_tropicalis</t>
  </si>
  <si>
    <t>Xetr4</t>
  </si>
  <si>
    <t>MQCYTCASATSNTDCRTLTKCHSTDSYCQTVVSTVCKSVITKSCAPSCTPGINSTAGVTDTVSCCSSNLCNMNWPSGNSVCD</t>
  </si>
  <si>
    <t>0008</t>
  </si>
  <si>
    <t>None|Xetr_9|Xenopus_tropicalis</t>
  </si>
  <si>
    <t>Xetr_9</t>
  </si>
  <si>
    <t>FQCYTCKGASSDAYCLQVANCTGSTPYCGTSIVSFNFVTILDKYCAAACVTGNQSVAFFSSTESCCASDLCNNQKIGNVNYFDFNSAGATSSSLMVAIAGLLWALLALAA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</si>
</sst>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9"/>
      <color rgb="FF1F1F1F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quotePrefix="1" applyFont="1"/>
    <xf numFmtId="0" fontId="2" fillId="2" borderId="0" xfId="0" applyFont="1" applyFill="1" applyAlignment="1">
      <alignment horizontal="left"/>
    </xf>
    <xf numFmtId="0" fontId="0" fillId="0" borderId="0" xfId="0" quotePrefix="1"/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3" fillId="2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50BA5-248B-DA41-A735-A9D87DB4F16C}">
  <dimension ref="A1:BJ1892"/>
  <sheetViews>
    <sheetView tabSelected="1" workbookViewId="0">
      <selection sqref="A1:BJ1892"/>
    </sheetView>
  </sheetViews>
  <sheetFormatPr baseColWidth="10" defaultRowHeight="16" x14ac:dyDescent="0.2"/>
  <sheetData>
    <row r="1" spans="1:6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3" t="s">
        <v>33</v>
      </c>
      <c r="AI1" s="3" t="s">
        <v>34</v>
      </c>
      <c r="AJ1" s="2" t="s">
        <v>35</v>
      </c>
      <c r="AK1" s="2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5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</row>
    <row r="2" spans="1:62" x14ac:dyDescent="0.2">
      <c r="A2" s="1" t="s">
        <v>62</v>
      </c>
      <c r="B2" s="2" t="s">
        <v>63</v>
      </c>
      <c r="C2" s="2">
        <v>2</v>
      </c>
      <c r="D2" s="2">
        <v>1</v>
      </c>
      <c r="E2" s="2">
        <v>7</v>
      </c>
      <c r="F2" s="2">
        <v>5</v>
      </c>
      <c r="G2" s="2" t="s">
        <v>58</v>
      </c>
      <c r="I2" s="2" t="s">
        <v>58</v>
      </c>
      <c r="J2" s="2">
        <v>15</v>
      </c>
      <c r="K2" s="2" t="s">
        <v>64</v>
      </c>
      <c r="L2" s="2" t="s">
        <v>64</v>
      </c>
      <c r="M2" s="2" t="s">
        <v>65</v>
      </c>
      <c r="N2" s="2" t="s">
        <v>66</v>
      </c>
      <c r="O2" s="6" t="s">
        <v>67</v>
      </c>
      <c r="P2" s="2" t="s">
        <v>68</v>
      </c>
      <c r="Q2" s="2" t="s">
        <v>69</v>
      </c>
      <c r="R2" s="2" t="s">
        <v>70</v>
      </c>
      <c r="S2" s="2" t="s">
        <v>71</v>
      </c>
      <c r="T2" s="2" t="s">
        <v>72</v>
      </c>
      <c r="U2" s="2" t="s">
        <v>73</v>
      </c>
      <c r="V2" s="2" t="s">
        <v>72</v>
      </c>
      <c r="X2" s="6" t="s">
        <v>74</v>
      </c>
      <c r="AC2" s="2" t="s">
        <v>75</v>
      </c>
      <c r="AH2" s="3" t="s">
        <v>76</v>
      </c>
      <c r="AI2" s="3" t="str">
        <f t="shared" ref="AI2:AI256" si="0">LEFT(AJ2,3)</f>
        <v/>
      </c>
      <c r="AK2" s="2" t="s">
        <v>77</v>
      </c>
      <c r="AL2" s="2">
        <v>10</v>
      </c>
      <c r="AM2" s="5" t="s">
        <v>78</v>
      </c>
      <c r="AN2" s="5" t="s">
        <v>79</v>
      </c>
      <c r="AO2" s="5" t="s">
        <v>80</v>
      </c>
      <c r="AP2" s="5" t="s">
        <v>78</v>
      </c>
      <c r="AQ2" s="5" t="s">
        <v>78</v>
      </c>
      <c r="AR2" s="5" t="s">
        <v>78</v>
      </c>
      <c r="AS2" s="5" t="s">
        <v>78</v>
      </c>
      <c r="AT2" s="5" t="s">
        <v>78</v>
      </c>
      <c r="AU2" s="5" t="s">
        <v>78</v>
      </c>
      <c r="AV2" s="5" t="s">
        <v>78</v>
      </c>
      <c r="AW2" s="5" t="s">
        <v>79</v>
      </c>
      <c r="AX2" s="5" t="s">
        <v>80</v>
      </c>
      <c r="AY2" s="5" t="s">
        <v>78</v>
      </c>
      <c r="AZ2" s="5" t="s">
        <v>78</v>
      </c>
      <c r="BA2" s="5" t="s">
        <v>81</v>
      </c>
      <c r="BB2" s="5" t="s">
        <v>82</v>
      </c>
      <c r="BC2" s="2" t="b">
        <f t="shared" ref="BC2:BC256" si="1">AND(AM2="C",AN2="C",AO2="C",AP2="C",AQ2="C",AR2="C",AS2="C",AT2="C",AU2="C",AV2="C")</f>
        <v>0</v>
      </c>
      <c r="BD2" s="2" t="e">
        <f t="shared" ref="BD2:BD256" ca="1" si="2">AND(BC2,_xludf.XOR(AW2="C",AX2="C"))</f>
        <v>#NAME?</v>
      </c>
      <c r="BE2" s="3" t="b">
        <f t="shared" ref="BE2:BE256" si="3">AND(AM2="C",AN2&lt;&gt;"C",AO2&lt;&gt;"C",AP2="C",AQ2="C",AR2="C",AS2="C",AT2="C",AU2="C",AV2="C")</f>
        <v>1</v>
      </c>
      <c r="BF2" s="2" t="b">
        <f t="shared" ref="BF2:BF256" si="4">AND(BE2,AY2&lt;&gt;"C",AZ2&lt;&gt;"C")</f>
        <v>0</v>
      </c>
      <c r="BG2" s="2" t="b">
        <f t="shared" ref="BG2:BG256" si="5">AND(BE2,AY2="C",AZ2="C")</f>
        <v>1</v>
      </c>
      <c r="BH2" s="2" t="e">
        <f t="shared" ref="BH2:BH256" ca="1" si="6">IF(OR(AL2&gt;11,AL2&lt;8,AND(AL2=11,NOT(BD2)),AND(AL2=10,NOT(OR(BC2,BG2))),NOT(OR(BC2,BE2))),TRUE,FALSE)</f>
        <v>#NAME?</v>
      </c>
      <c r="BI2" s="2" t="b">
        <f t="shared" ref="BI2:BI256" si="7">IF(AND(BA2="S",K2="Elapidae",BF2),TRUE,FALSE)</f>
        <v>0</v>
      </c>
      <c r="BJ2" s="2" t="b">
        <f t="shared" ref="BJ2:BJ256" si="8">IF(AND(BB2="P",K2="Elapidae",BF2),TRUE,FALSE)</f>
        <v>0</v>
      </c>
    </row>
    <row r="3" spans="1:62" x14ac:dyDescent="0.2">
      <c r="A3" s="1" t="s">
        <v>83</v>
      </c>
      <c r="B3" s="2" t="s">
        <v>84</v>
      </c>
      <c r="C3" s="2">
        <v>1</v>
      </c>
      <c r="D3" s="2">
        <v>1</v>
      </c>
      <c r="E3" s="2">
        <v>6</v>
      </c>
      <c r="F3" s="2">
        <v>4</v>
      </c>
      <c r="G3" s="2" t="s">
        <v>57</v>
      </c>
      <c r="I3" s="2" t="s">
        <v>57</v>
      </c>
      <c r="J3" s="2">
        <v>15</v>
      </c>
      <c r="K3" s="2" t="s">
        <v>64</v>
      </c>
      <c r="L3" s="2" t="s">
        <v>64</v>
      </c>
      <c r="M3" s="2" t="s">
        <v>65</v>
      </c>
      <c r="N3" s="2" t="s">
        <v>66</v>
      </c>
      <c r="O3" s="6" t="s">
        <v>67</v>
      </c>
      <c r="P3" s="2" t="s">
        <v>68</v>
      </c>
      <c r="Q3" s="2" t="s">
        <v>69</v>
      </c>
      <c r="R3" s="2" t="s">
        <v>85</v>
      </c>
      <c r="S3" s="2" t="s">
        <v>86</v>
      </c>
      <c r="T3" s="2" t="s">
        <v>87</v>
      </c>
      <c r="U3" s="2" t="s">
        <v>88</v>
      </c>
      <c r="AH3" s="3" t="s">
        <v>76</v>
      </c>
      <c r="AI3" s="3" t="str">
        <f t="shared" si="0"/>
        <v/>
      </c>
      <c r="AK3" s="2" t="s">
        <v>89</v>
      </c>
      <c r="AL3" s="2">
        <v>9</v>
      </c>
      <c r="AM3" s="5" t="s">
        <v>78</v>
      </c>
      <c r="AN3" s="5" t="s">
        <v>90</v>
      </c>
      <c r="AO3" s="5" t="s">
        <v>91</v>
      </c>
      <c r="AP3" s="5" t="s">
        <v>78</v>
      </c>
      <c r="AQ3" s="5" t="s">
        <v>78</v>
      </c>
      <c r="AR3" s="5" t="s">
        <v>78</v>
      </c>
      <c r="AS3" s="5" t="s">
        <v>78</v>
      </c>
      <c r="AT3" s="5" t="s">
        <v>78</v>
      </c>
      <c r="AU3" s="5" t="s">
        <v>78</v>
      </c>
      <c r="AV3" s="5" t="s">
        <v>78</v>
      </c>
      <c r="AW3" s="5" t="s">
        <v>79</v>
      </c>
      <c r="AX3" s="5" t="s">
        <v>82</v>
      </c>
      <c r="AY3" s="5" t="s">
        <v>92</v>
      </c>
      <c r="AZ3" s="5" t="s">
        <v>80</v>
      </c>
      <c r="BA3" s="5" t="s">
        <v>81</v>
      </c>
      <c r="BB3" s="5" t="s">
        <v>93</v>
      </c>
      <c r="BC3" s="2" t="b">
        <f t="shared" si="1"/>
        <v>0</v>
      </c>
      <c r="BD3" s="2" t="e">
        <f t="shared" ca="1" si="2"/>
        <v>#NAME?</v>
      </c>
      <c r="BE3" s="3" t="b">
        <f t="shared" si="3"/>
        <v>1</v>
      </c>
      <c r="BF3" s="2" t="b">
        <f t="shared" si="4"/>
        <v>1</v>
      </c>
      <c r="BG3" s="2" t="b">
        <f t="shared" si="5"/>
        <v>0</v>
      </c>
      <c r="BH3" s="2" t="e">
        <f t="shared" ca="1" si="6"/>
        <v>#NAME?</v>
      </c>
      <c r="BI3" s="2" t="b">
        <f t="shared" si="7"/>
        <v>0</v>
      </c>
      <c r="BJ3" s="2" t="b">
        <f t="shared" si="8"/>
        <v>0</v>
      </c>
    </row>
    <row r="4" spans="1:62" x14ac:dyDescent="0.2">
      <c r="A4" s="1" t="s">
        <v>94</v>
      </c>
      <c r="B4" s="2" t="s">
        <v>95</v>
      </c>
      <c r="C4" s="2">
        <v>2</v>
      </c>
      <c r="D4" s="2">
        <v>1</v>
      </c>
      <c r="E4" s="2">
        <v>7</v>
      </c>
      <c r="F4" s="2">
        <v>5</v>
      </c>
      <c r="G4" s="2" t="s">
        <v>58</v>
      </c>
      <c r="I4" s="2" t="s">
        <v>58</v>
      </c>
      <c r="J4" s="2">
        <v>15</v>
      </c>
      <c r="K4" s="2" t="s">
        <v>64</v>
      </c>
      <c r="L4" s="2" t="s">
        <v>64</v>
      </c>
      <c r="M4" s="2" t="s">
        <v>65</v>
      </c>
      <c r="N4" s="2" t="s">
        <v>66</v>
      </c>
      <c r="O4" s="6" t="s">
        <v>67</v>
      </c>
      <c r="P4" s="2" t="s">
        <v>68</v>
      </c>
      <c r="Q4" s="2" t="s">
        <v>69</v>
      </c>
      <c r="R4" s="2" t="s">
        <v>96</v>
      </c>
      <c r="S4" s="2" t="s">
        <v>71</v>
      </c>
      <c r="T4" s="2" t="s">
        <v>97</v>
      </c>
      <c r="U4" s="2" t="s">
        <v>98</v>
      </c>
      <c r="AH4" s="3" t="s">
        <v>76</v>
      </c>
      <c r="AI4" s="3" t="str">
        <f t="shared" si="0"/>
        <v/>
      </c>
      <c r="AK4" s="2" t="s">
        <v>99</v>
      </c>
      <c r="AL4" s="2">
        <v>10</v>
      </c>
      <c r="AM4" s="5" t="s">
        <v>78</v>
      </c>
      <c r="AN4" s="5" t="s">
        <v>79</v>
      </c>
      <c r="AO4" s="5" t="s">
        <v>80</v>
      </c>
      <c r="AP4" s="5" t="s">
        <v>78</v>
      </c>
      <c r="AQ4" s="5" t="s">
        <v>78</v>
      </c>
      <c r="AR4" s="5" t="s">
        <v>78</v>
      </c>
      <c r="AS4" s="5" t="s">
        <v>78</v>
      </c>
      <c r="AT4" s="5" t="s">
        <v>78</v>
      </c>
      <c r="AU4" s="5" t="s">
        <v>78</v>
      </c>
      <c r="AV4" s="5" t="s">
        <v>78</v>
      </c>
      <c r="AW4" s="5" t="s">
        <v>79</v>
      </c>
      <c r="AX4" s="5" t="s">
        <v>80</v>
      </c>
      <c r="AY4" s="5" t="s">
        <v>78</v>
      </c>
      <c r="AZ4" s="5" t="s">
        <v>78</v>
      </c>
      <c r="BA4" s="5" t="s">
        <v>81</v>
      </c>
      <c r="BB4" s="5" t="s">
        <v>93</v>
      </c>
      <c r="BC4" s="2" t="b">
        <f t="shared" si="1"/>
        <v>0</v>
      </c>
      <c r="BD4" s="2" t="e">
        <f t="shared" ca="1" si="2"/>
        <v>#NAME?</v>
      </c>
      <c r="BE4" s="3" t="b">
        <f t="shared" si="3"/>
        <v>1</v>
      </c>
      <c r="BF4" s="2" t="b">
        <f t="shared" si="4"/>
        <v>0</v>
      </c>
      <c r="BG4" s="2" t="b">
        <f t="shared" si="5"/>
        <v>1</v>
      </c>
      <c r="BH4" s="2" t="e">
        <f t="shared" ca="1" si="6"/>
        <v>#NAME?</v>
      </c>
      <c r="BI4" s="2" t="b">
        <f t="shared" si="7"/>
        <v>0</v>
      </c>
      <c r="BJ4" s="2" t="b">
        <f t="shared" si="8"/>
        <v>0</v>
      </c>
    </row>
    <row r="5" spans="1:62" x14ac:dyDescent="0.2">
      <c r="A5" s="1" t="s">
        <v>100</v>
      </c>
      <c r="B5" s="2" t="s">
        <v>101</v>
      </c>
      <c r="C5" s="2">
        <v>2</v>
      </c>
      <c r="D5" s="2">
        <v>1</v>
      </c>
      <c r="E5" s="2">
        <v>7</v>
      </c>
      <c r="F5" s="2">
        <v>5</v>
      </c>
      <c r="G5" s="2" t="s">
        <v>58</v>
      </c>
      <c r="I5" s="2" t="s">
        <v>58</v>
      </c>
      <c r="J5" s="2">
        <v>15</v>
      </c>
      <c r="K5" s="2" t="s">
        <v>64</v>
      </c>
      <c r="L5" s="2" t="s">
        <v>64</v>
      </c>
      <c r="M5" s="2" t="s">
        <v>65</v>
      </c>
      <c r="N5" s="2" t="s">
        <v>66</v>
      </c>
      <c r="O5" s="6" t="s">
        <v>67</v>
      </c>
      <c r="P5" s="2" t="s">
        <v>68</v>
      </c>
      <c r="Q5" s="2" t="s">
        <v>69</v>
      </c>
      <c r="R5" s="2" t="s">
        <v>102</v>
      </c>
      <c r="S5" s="2" t="s">
        <v>71</v>
      </c>
      <c r="T5" s="2" t="s">
        <v>103</v>
      </c>
      <c r="U5" s="2" t="s">
        <v>104</v>
      </c>
      <c r="V5" s="2" t="s">
        <v>103</v>
      </c>
      <c r="X5" s="6" t="s">
        <v>105</v>
      </c>
      <c r="AC5" s="2" t="s">
        <v>106</v>
      </c>
      <c r="AH5" s="3" t="s">
        <v>76</v>
      </c>
      <c r="AI5" s="3" t="str">
        <f t="shared" si="0"/>
        <v/>
      </c>
      <c r="AK5" s="2" t="s">
        <v>107</v>
      </c>
      <c r="AL5" s="2">
        <v>10</v>
      </c>
      <c r="AM5" s="5" t="s">
        <v>78</v>
      </c>
      <c r="AN5" s="5" t="s">
        <v>108</v>
      </c>
      <c r="AO5" s="5" t="s">
        <v>80</v>
      </c>
      <c r="AP5" s="5" t="s">
        <v>78</v>
      </c>
      <c r="AQ5" s="5" t="s">
        <v>78</v>
      </c>
      <c r="AR5" s="5" t="s">
        <v>78</v>
      </c>
      <c r="AS5" s="5" t="s">
        <v>78</v>
      </c>
      <c r="AT5" s="5" t="s">
        <v>78</v>
      </c>
      <c r="AU5" s="5" t="s">
        <v>78</v>
      </c>
      <c r="AV5" s="5" t="s">
        <v>78</v>
      </c>
      <c r="AW5" s="5" t="s">
        <v>79</v>
      </c>
      <c r="AX5" s="5" t="s">
        <v>80</v>
      </c>
      <c r="AY5" s="5" t="s">
        <v>78</v>
      </c>
      <c r="AZ5" s="5" t="s">
        <v>78</v>
      </c>
      <c r="BA5" s="5" t="s">
        <v>81</v>
      </c>
      <c r="BB5" s="5" t="s">
        <v>109</v>
      </c>
      <c r="BC5" s="2" t="b">
        <f t="shared" si="1"/>
        <v>0</v>
      </c>
      <c r="BD5" s="2" t="e">
        <f t="shared" ca="1" si="2"/>
        <v>#NAME?</v>
      </c>
      <c r="BE5" s="3" t="b">
        <f t="shared" si="3"/>
        <v>1</v>
      </c>
      <c r="BF5" s="2" t="b">
        <f t="shared" si="4"/>
        <v>0</v>
      </c>
      <c r="BG5" s="2" t="b">
        <f t="shared" si="5"/>
        <v>1</v>
      </c>
      <c r="BH5" s="2" t="e">
        <f t="shared" ca="1" si="6"/>
        <v>#NAME?</v>
      </c>
      <c r="BI5" s="2" t="b">
        <f t="shared" si="7"/>
        <v>0</v>
      </c>
      <c r="BJ5" s="2" t="b">
        <f t="shared" si="8"/>
        <v>0</v>
      </c>
    </row>
    <row r="6" spans="1:62" x14ac:dyDescent="0.2">
      <c r="A6" s="1" t="s">
        <v>110</v>
      </c>
      <c r="B6" s="2" t="s">
        <v>111</v>
      </c>
      <c r="C6" s="2">
        <v>2</v>
      </c>
      <c r="D6" s="2">
        <v>1</v>
      </c>
      <c r="E6" s="2">
        <v>7</v>
      </c>
      <c r="F6" s="2">
        <v>5</v>
      </c>
      <c r="G6" s="2" t="s">
        <v>58</v>
      </c>
      <c r="I6" s="2" t="s">
        <v>58</v>
      </c>
      <c r="J6" s="2">
        <v>15</v>
      </c>
      <c r="K6" s="2" t="s">
        <v>64</v>
      </c>
      <c r="L6" s="2" t="s">
        <v>64</v>
      </c>
      <c r="M6" s="2" t="s">
        <v>65</v>
      </c>
      <c r="N6" s="2" t="s">
        <v>112</v>
      </c>
      <c r="O6" s="6" t="s">
        <v>113</v>
      </c>
      <c r="P6" s="2" t="s">
        <v>114</v>
      </c>
      <c r="Q6" s="2" t="s">
        <v>115</v>
      </c>
      <c r="T6" s="2" t="s">
        <v>116</v>
      </c>
      <c r="U6" s="2" t="s">
        <v>117</v>
      </c>
      <c r="V6" s="2" t="s">
        <v>118</v>
      </c>
      <c r="X6" s="6" t="s">
        <v>119</v>
      </c>
      <c r="AC6" s="2" t="s">
        <v>120</v>
      </c>
      <c r="AH6" s="3" t="s">
        <v>76</v>
      </c>
      <c r="AI6" s="3" t="str">
        <f t="shared" si="0"/>
        <v>MKT</v>
      </c>
      <c r="AJ6" s="2" t="s">
        <v>121</v>
      </c>
      <c r="AK6" s="2" t="s">
        <v>122</v>
      </c>
      <c r="AL6" s="2">
        <v>10</v>
      </c>
      <c r="AM6" s="5" t="s">
        <v>78</v>
      </c>
      <c r="AN6" s="5" t="s">
        <v>79</v>
      </c>
      <c r="AO6" s="5" t="s">
        <v>80</v>
      </c>
      <c r="AP6" s="5" t="s">
        <v>78</v>
      </c>
      <c r="AQ6" s="5" t="s">
        <v>78</v>
      </c>
      <c r="AR6" s="5" t="s">
        <v>78</v>
      </c>
      <c r="AS6" s="5" t="s">
        <v>78</v>
      </c>
      <c r="AT6" s="5" t="s">
        <v>78</v>
      </c>
      <c r="AU6" s="5" t="s">
        <v>78</v>
      </c>
      <c r="AV6" s="5" t="s">
        <v>78</v>
      </c>
      <c r="AW6" s="5" t="s">
        <v>79</v>
      </c>
      <c r="AX6" s="5" t="s">
        <v>80</v>
      </c>
      <c r="AY6" s="5" t="s">
        <v>78</v>
      </c>
      <c r="AZ6" s="5" t="s">
        <v>78</v>
      </c>
      <c r="BA6" s="5" t="s">
        <v>81</v>
      </c>
      <c r="BB6" s="5" t="s">
        <v>91</v>
      </c>
      <c r="BC6" s="2" t="b">
        <f t="shared" si="1"/>
        <v>0</v>
      </c>
      <c r="BD6" s="2" t="e">
        <f t="shared" ca="1" si="2"/>
        <v>#NAME?</v>
      </c>
      <c r="BE6" s="3" t="b">
        <f t="shared" si="3"/>
        <v>1</v>
      </c>
      <c r="BF6" s="2" t="b">
        <f t="shared" si="4"/>
        <v>0</v>
      </c>
      <c r="BG6" s="2" t="b">
        <f t="shared" si="5"/>
        <v>1</v>
      </c>
      <c r="BH6" s="2" t="e">
        <f t="shared" ca="1" si="6"/>
        <v>#NAME?</v>
      </c>
      <c r="BI6" s="2" t="b">
        <f t="shared" si="7"/>
        <v>0</v>
      </c>
      <c r="BJ6" s="2" t="b">
        <f t="shared" si="8"/>
        <v>0</v>
      </c>
    </row>
    <row r="7" spans="1:62" x14ac:dyDescent="0.2">
      <c r="A7" s="1" t="s">
        <v>123</v>
      </c>
      <c r="B7" s="2" t="s">
        <v>124</v>
      </c>
      <c r="C7" s="2">
        <v>2</v>
      </c>
      <c r="D7" s="2">
        <v>1</v>
      </c>
      <c r="E7" s="2">
        <v>7</v>
      </c>
      <c r="F7" s="2">
        <v>5</v>
      </c>
      <c r="G7" s="2" t="s">
        <v>58</v>
      </c>
      <c r="I7" s="2" t="s">
        <v>58</v>
      </c>
      <c r="J7" s="2">
        <v>15</v>
      </c>
      <c r="K7" s="2" t="s">
        <v>64</v>
      </c>
      <c r="L7" s="2" t="s">
        <v>64</v>
      </c>
      <c r="M7" s="2" t="s">
        <v>65</v>
      </c>
      <c r="N7" s="2" t="s">
        <v>112</v>
      </c>
      <c r="O7" s="6" t="s">
        <v>113</v>
      </c>
      <c r="P7" s="2" t="s">
        <v>114</v>
      </c>
      <c r="Q7" s="2" t="s">
        <v>115</v>
      </c>
      <c r="T7" s="2" t="s">
        <v>125</v>
      </c>
      <c r="U7" s="2" t="s">
        <v>126</v>
      </c>
      <c r="V7" s="2" t="s">
        <v>127</v>
      </c>
      <c r="X7" s="6" t="s">
        <v>128</v>
      </c>
      <c r="AC7" s="2" t="s">
        <v>129</v>
      </c>
      <c r="AH7" s="3" t="s">
        <v>76</v>
      </c>
      <c r="AI7" s="3" t="str">
        <f t="shared" si="0"/>
        <v>MKT</v>
      </c>
      <c r="AJ7" s="2" t="s">
        <v>130</v>
      </c>
      <c r="AK7" s="2" t="s">
        <v>131</v>
      </c>
      <c r="AL7" s="2">
        <v>10</v>
      </c>
      <c r="AM7" s="5" t="s">
        <v>78</v>
      </c>
      <c r="AN7" s="5" t="s">
        <v>109</v>
      </c>
      <c r="AO7" s="5" t="s">
        <v>80</v>
      </c>
      <c r="AP7" s="5" t="s">
        <v>78</v>
      </c>
      <c r="AQ7" s="5" t="s">
        <v>78</v>
      </c>
      <c r="AR7" s="5" t="s">
        <v>78</v>
      </c>
      <c r="AS7" s="5" t="s">
        <v>78</v>
      </c>
      <c r="AT7" s="5" t="s">
        <v>78</v>
      </c>
      <c r="AU7" s="5" t="s">
        <v>78</v>
      </c>
      <c r="AV7" s="5" t="s">
        <v>78</v>
      </c>
      <c r="AW7" s="5" t="s">
        <v>79</v>
      </c>
      <c r="AX7" s="5" t="s">
        <v>132</v>
      </c>
      <c r="AY7" s="5" t="s">
        <v>78</v>
      </c>
      <c r="AZ7" s="5" t="s">
        <v>78</v>
      </c>
      <c r="BA7" s="5" t="s">
        <v>81</v>
      </c>
      <c r="BB7" s="5" t="s">
        <v>82</v>
      </c>
      <c r="BC7" s="2" t="b">
        <f t="shared" si="1"/>
        <v>0</v>
      </c>
      <c r="BD7" s="2" t="e">
        <f t="shared" ca="1" si="2"/>
        <v>#NAME?</v>
      </c>
      <c r="BE7" s="3" t="b">
        <f t="shared" si="3"/>
        <v>1</v>
      </c>
      <c r="BF7" s="2" t="b">
        <f t="shared" si="4"/>
        <v>0</v>
      </c>
      <c r="BG7" s="2" t="b">
        <f t="shared" si="5"/>
        <v>1</v>
      </c>
      <c r="BH7" s="2" t="e">
        <f t="shared" ca="1" si="6"/>
        <v>#NAME?</v>
      </c>
      <c r="BI7" s="2" t="b">
        <f t="shared" si="7"/>
        <v>0</v>
      </c>
      <c r="BJ7" s="2" t="b">
        <f t="shared" si="8"/>
        <v>0</v>
      </c>
    </row>
    <row r="8" spans="1:62" x14ac:dyDescent="0.2">
      <c r="A8" s="1" t="s">
        <v>133</v>
      </c>
      <c r="B8" s="2" t="s">
        <v>134</v>
      </c>
      <c r="C8" s="2">
        <v>1</v>
      </c>
      <c r="D8" s="2">
        <v>1</v>
      </c>
      <c r="E8" s="2">
        <v>6</v>
      </c>
      <c r="F8" s="2">
        <v>4</v>
      </c>
      <c r="G8" s="2" t="s">
        <v>57</v>
      </c>
      <c r="I8" s="2" t="s">
        <v>57</v>
      </c>
      <c r="J8" s="2">
        <v>15</v>
      </c>
      <c r="K8" s="2" t="s">
        <v>64</v>
      </c>
      <c r="L8" s="2" t="s">
        <v>64</v>
      </c>
      <c r="M8" s="2" t="s">
        <v>65</v>
      </c>
      <c r="N8" s="2" t="s">
        <v>112</v>
      </c>
      <c r="O8" s="6" t="s">
        <v>113</v>
      </c>
      <c r="P8" s="2" t="s">
        <v>135</v>
      </c>
      <c r="Q8" s="2" t="s">
        <v>115</v>
      </c>
      <c r="T8" s="2" t="s">
        <v>136</v>
      </c>
      <c r="U8" s="2" t="s">
        <v>137</v>
      </c>
      <c r="V8" s="2" t="s">
        <v>138</v>
      </c>
      <c r="AH8" s="3" t="s">
        <v>76</v>
      </c>
      <c r="AI8" s="3" t="str">
        <f t="shared" si="0"/>
        <v>MKT</v>
      </c>
      <c r="AJ8" s="2" t="s">
        <v>139</v>
      </c>
      <c r="AK8" s="2" t="s">
        <v>140</v>
      </c>
      <c r="AL8" s="2">
        <v>9</v>
      </c>
      <c r="AM8" s="5" t="s">
        <v>78</v>
      </c>
      <c r="AN8" s="5" t="s">
        <v>90</v>
      </c>
      <c r="AO8" s="5" t="s">
        <v>91</v>
      </c>
      <c r="AP8" s="5" t="s">
        <v>78</v>
      </c>
      <c r="AQ8" s="5" t="s">
        <v>78</v>
      </c>
      <c r="AR8" s="5" t="s">
        <v>78</v>
      </c>
      <c r="AS8" s="5" t="s">
        <v>78</v>
      </c>
      <c r="AT8" s="5" t="s">
        <v>78</v>
      </c>
      <c r="AU8" s="5" t="s">
        <v>78</v>
      </c>
      <c r="AV8" s="5" t="s">
        <v>78</v>
      </c>
      <c r="AW8" s="5" t="s">
        <v>79</v>
      </c>
      <c r="AX8" s="5" t="s">
        <v>82</v>
      </c>
      <c r="AY8" s="5" t="s">
        <v>92</v>
      </c>
      <c r="AZ8" s="5" t="s">
        <v>80</v>
      </c>
      <c r="BA8" s="5" t="s">
        <v>81</v>
      </c>
      <c r="BB8" s="5" t="s">
        <v>93</v>
      </c>
      <c r="BC8" s="2" t="b">
        <f t="shared" si="1"/>
        <v>0</v>
      </c>
      <c r="BD8" s="2" t="e">
        <f t="shared" ca="1" si="2"/>
        <v>#NAME?</v>
      </c>
      <c r="BE8" s="3" t="b">
        <f t="shared" si="3"/>
        <v>1</v>
      </c>
      <c r="BF8" s="2" t="b">
        <f t="shared" si="4"/>
        <v>1</v>
      </c>
      <c r="BG8" s="2" t="b">
        <f t="shared" si="5"/>
        <v>0</v>
      </c>
      <c r="BH8" s="2" t="e">
        <f t="shared" ca="1" si="6"/>
        <v>#NAME?</v>
      </c>
      <c r="BI8" s="2" t="b">
        <f t="shared" si="7"/>
        <v>0</v>
      </c>
      <c r="BJ8" s="2" t="b">
        <f t="shared" si="8"/>
        <v>0</v>
      </c>
    </row>
    <row r="9" spans="1:62" x14ac:dyDescent="0.2">
      <c r="A9" s="1" t="s">
        <v>141</v>
      </c>
      <c r="B9" s="2" t="s">
        <v>142</v>
      </c>
      <c r="C9" s="2">
        <v>2</v>
      </c>
      <c r="D9" s="2">
        <v>1</v>
      </c>
      <c r="E9" s="2">
        <v>7</v>
      </c>
      <c r="F9" s="2">
        <v>5</v>
      </c>
      <c r="G9" s="2" t="s">
        <v>58</v>
      </c>
      <c r="I9" s="2" t="s">
        <v>58</v>
      </c>
      <c r="J9" s="2">
        <v>15</v>
      </c>
      <c r="K9" s="2" t="s">
        <v>64</v>
      </c>
      <c r="L9" s="2" t="s">
        <v>64</v>
      </c>
      <c r="M9" s="2" t="s">
        <v>65</v>
      </c>
      <c r="N9" s="2" t="s">
        <v>112</v>
      </c>
      <c r="O9" s="6" t="s">
        <v>113</v>
      </c>
      <c r="P9" s="2" t="s">
        <v>114</v>
      </c>
      <c r="Q9" s="2" t="s">
        <v>115</v>
      </c>
      <c r="T9" s="2" t="s">
        <v>143</v>
      </c>
      <c r="U9" s="2" t="s">
        <v>144</v>
      </c>
      <c r="V9" s="2" t="s">
        <v>145</v>
      </c>
      <c r="X9" s="6" t="s">
        <v>146</v>
      </c>
      <c r="AC9" s="2" t="s">
        <v>147</v>
      </c>
      <c r="AH9" s="3" t="s">
        <v>76</v>
      </c>
      <c r="AI9" s="3" t="str">
        <f t="shared" si="0"/>
        <v>MKT</v>
      </c>
      <c r="AJ9" s="2" t="s">
        <v>148</v>
      </c>
      <c r="AK9" s="2" t="s">
        <v>149</v>
      </c>
      <c r="AL9" s="2">
        <v>10</v>
      </c>
      <c r="AM9" s="5" t="s">
        <v>78</v>
      </c>
      <c r="AN9" s="5" t="s">
        <v>79</v>
      </c>
      <c r="AO9" s="5" t="s">
        <v>80</v>
      </c>
      <c r="AP9" s="5" t="s">
        <v>78</v>
      </c>
      <c r="AQ9" s="5" t="s">
        <v>78</v>
      </c>
      <c r="AR9" s="5" t="s">
        <v>78</v>
      </c>
      <c r="AS9" s="5" t="s">
        <v>78</v>
      </c>
      <c r="AT9" s="5" t="s">
        <v>78</v>
      </c>
      <c r="AU9" s="5" t="s">
        <v>78</v>
      </c>
      <c r="AV9" s="5" t="s">
        <v>78</v>
      </c>
      <c r="AW9" s="5" t="s">
        <v>79</v>
      </c>
      <c r="AX9" s="5" t="s">
        <v>80</v>
      </c>
      <c r="AY9" s="5" t="s">
        <v>78</v>
      </c>
      <c r="AZ9" s="5" t="s">
        <v>78</v>
      </c>
      <c r="BA9" s="5" t="s">
        <v>81</v>
      </c>
      <c r="BB9" s="5" t="s">
        <v>82</v>
      </c>
      <c r="BC9" s="2" t="b">
        <f t="shared" si="1"/>
        <v>0</v>
      </c>
      <c r="BD9" s="2" t="e">
        <f t="shared" ca="1" si="2"/>
        <v>#NAME?</v>
      </c>
      <c r="BE9" s="3" t="b">
        <f t="shared" si="3"/>
        <v>1</v>
      </c>
      <c r="BF9" s="2" t="b">
        <f t="shared" si="4"/>
        <v>0</v>
      </c>
      <c r="BG9" s="2" t="b">
        <f t="shared" si="5"/>
        <v>1</v>
      </c>
      <c r="BH9" s="2" t="e">
        <f t="shared" ca="1" si="6"/>
        <v>#NAME?</v>
      </c>
      <c r="BI9" s="2" t="b">
        <f t="shared" si="7"/>
        <v>0</v>
      </c>
      <c r="BJ9" s="2" t="b">
        <f t="shared" si="8"/>
        <v>0</v>
      </c>
    </row>
    <row r="10" spans="1:62" x14ac:dyDescent="0.2">
      <c r="A10" s="1" t="s">
        <v>150</v>
      </c>
      <c r="B10" s="2" t="s">
        <v>151</v>
      </c>
      <c r="C10" s="2">
        <v>2</v>
      </c>
      <c r="D10" s="2">
        <v>1</v>
      </c>
      <c r="E10" s="2">
        <v>7</v>
      </c>
      <c r="F10" s="2">
        <v>5</v>
      </c>
      <c r="G10" s="2" t="s">
        <v>58</v>
      </c>
      <c r="I10" s="2" t="s">
        <v>58</v>
      </c>
      <c r="J10" s="2">
        <v>15</v>
      </c>
      <c r="K10" s="2" t="s">
        <v>64</v>
      </c>
      <c r="L10" s="2" t="s">
        <v>64</v>
      </c>
      <c r="M10" s="2" t="s">
        <v>65</v>
      </c>
      <c r="N10" s="2" t="s">
        <v>112</v>
      </c>
      <c r="O10" s="6" t="s">
        <v>113</v>
      </c>
      <c r="P10" s="2" t="s">
        <v>114</v>
      </c>
      <c r="Q10" s="2" t="s">
        <v>115</v>
      </c>
      <c r="T10" s="2" t="s">
        <v>152</v>
      </c>
      <c r="U10" s="2" t="s">
        <v>153</v>
      </c>
      <c r="V10" s="2" t="s">
        <v>154</v>
      </c>
      <c r="X10" s="6" t="s">
        <v>155</v>
      </c>
      <c r="AC10" s="2" t="s">
        <v>75</v>
      </c>
      <c r="AH10" s="3" t="s">
        <v>76</v>
      </c>
      <c r="AI10" s="3" t="str">
        <f t="shared" si="0"/>
        <v>MKT</v>
      </c>
      <c r="AJ10" s="2" t="s">
        <v>156</v>
      </c>
      <c r="AK10" s="2" t="s">
        <v>157</v>
      </c>
      <c r="AL10" s="2">
        <v>10</v>
      </c>
      <c r="AM10" s="5" t="s">
        <v>78</v>
      </c>
      <c r="AN10" s="5" t="s">
        <v>79</v>
      </c>
      <c r="AO10" s="5" t="s">
        <v>80</v>
      </c>
      <c r="AP10" s="5" t="s">
        <v>78</v>
      </c>
      <c r="AQ10" s="5" t="s">
        <v>78</v>
      </c>
      <c r="AR10" s="5" t="s">
        <v>78</v>
      </c>
      <c r="AS10" s="5" t="s">
        <v>78</v>
      </c>
      <c r="AT10" s="5" t="s">
        <v>78</v>
      </c>
      <c r="AU10" s="5" t="s">
        <v>78</v>
      </c>
      <c r="AV10" s="5" t="s">
        <v>78</v>
      </c>
      <c r="AW10" s="5" t="s">
        <v>79</v>
      </c>
      <c r="AX10" s="5" t="s">
        <v>80</v>
      </c>
      <c r="AY10" s="5" t="s">
        <v>78</v>
      </c>
      <c r="AZ10" s="5" t="s">
        <v>78</v>
      </c>
      <c r="BA10" s="5" t="s">
        <v>81</v>
      </c>
      <c r="BB10" s="5" t="s">
        <v>82</v>
      </c>
      <c r="BC10" s="2" t="b">
        <f t="shared" si="1"/>
        <v>0</v>
      </c>
      <c r="BD10" s="2" t="e">
        <f t="shared" ca="1" si="2"/>
        <v>#NAME?</v>
      </c>
      <c r="BE10" s="3" t="b">
        <f t="shared" si="3"/>
        <v>1</v>
      </c>
      <c r="BF10" s="2" t="b">
        <f t="shared" si="4"/>
        <v>0</v>
      </c>
      <c r="BG10" s="2" t="b">
        <f t="shared" si="5"/>
        <v>1</v>
      </c>
      <c r="BH10" s="2" t="e">
        <f t="shared" ca="1" si="6"/>
        <v>#NAME?</v>
      </c>
      <c r="BI10" s="2" t="b">
        <f t="shared" si="7"/>
        <v>0</v>
      </c>
      <c r="BJ10" s="2" t="b">
        <f t="shared" si="8"/>
        <v>0</v>
      </c>
    </row>
    <row r="11" spans="1:62" x14ac:dyDescent="0.2">
      <c r="A11" s="1" t="s">
        <v>158</v>
      </c>
      <c r="B11" s="2" t="s">
        <v>159</v>
      </c>
      <c r="C11" s="2">
        <v>1</v>
      </c>
      <c r="D11" s="2">
        <v>1</v>
      </c>
      <c r="E11" s="2">
        <v>6</v>
      </c>
      <c r="F11" s="2">
        <v>4</v>
      </c>
      <c r="G11" s="2" t="s">
        <v>57</v>
      </c>
      <c r="I11" s="2" t="s">
        <v>57</v>
      </c>
      <c r="J11" s="2">
        <v>15</v>
      </c>
      <c r="K11" s="2" t="s">
        <v>64</v>
      </c>
      <c r="L11" s="2" t="s">
        <v>64</v>
      </c>
      <c r="M11" s="2" t="s">
        <v>65</v>
      </c>
      <c r="N11" s="2" t="s">
        <v>112</v>
      </c>
      <c r="O11" s="6" t="s">
        <v>113</v>
      </c>
      <c r="P11" s="2" t="s">
        <v>135</v>
      </c>
      <c r="Q11" s="2" t="s">
        <v>115</v>
      </c>
      <c r="T11" s="2" t="s">
        <v>160</v>
      </c>
      <c r="U11" s="2" t="s">
        <v>161</v>
      </c>
      <c r="V11" s="2" t="s">
        <v>162</v>
      </c>
      <c r="AH11" s="3" t="s">
        <v>76</v>
      </c>
      <c r="AI11" s="3" t="str">
        <f t="shared" si="0"/>
        <v>MKT</v>
      </c>
      <c r="AJ11" s="2" t="s">
        <v>163</v>
      </c>
      <c r="AK11" s="2" t="s">
        <v>164</v>
      </c>
      <c r="AL11" s="2">
        <v>8</v>
      </c>
      <c r="AM11" s="5" t="s">
        <v>78</v>
      </c>
      <c r="AN11" s="5" t="s">
        <v>93</v>
      </c>
      <c r="AO11" s="5" t="s">
        <v>81</v>
      </c>
      <c r="AP11" s="5" t="s">
        <v>78</v>
      </c>
      <c r="AQ11" s="5" t="s">
        <v>78</v>
      </c>
      <c r="AR11" s="5" t="s">
        <v>78</v>
      </c>
      <c r="AS11" s="5" t="s">
        <v>78</v>
      </c>
      <c r="AT11" s="5" t="s">
        <v>78</v>
      </c>
      <c r="AU11" s="5" t="s">
        <v>78</v>
      </c>
      <c r="AV11" s="5" t="s">
        <v>78</v>
      </c>
      <c r="AW11" s="5" t="s">
        <v>80</v>
      </c>
      <c r="AX11" s="5" t="s">
        <v>165</v>
      </c>
      <c r="AY11" s="5" t="s">
        <v>108</v>
      </c>
      <c r="AZ11" s="5" t="s">
        <v>80</v>
      </c>
      <c r="BA11" s="5" t="s">
        <v>166</v>
      </c>
      <c r="BB11" s="5" t="s">
        <v>92</v>
      </c>
      <c r="BC11" s="2" t="b">
        <f t="shared" si="1"/>
        <v>0</v>
      </c>
      <c r="BD11" s="2" t="e">
        <f t="shared" ca="1" si="2"/>
        <v>#NAME?</v>
      </c>
      <c r="BE11" s="3" t="b">
        <f t="shared" si="3"/>
        <v>1</v>
      </c>
      <c r="BF11" s="2" t="b">
        <f t="shared" si="4"/>
        <v>1</v>
      </c>
      <c r="BG11" s="2" t="b">
        <f t="shared" si="5"/>
        <v>0</v>
      </c>
      <c r="BH11" s="2" t="e">
        <f t="shared" ca="1" si="6"/>
        <v>#NAME?</v>
      </c>
      <c r="BI11" s="2" t="b">
        <f t="shared" si="7"/>
        <v>0</v>
      </c>
      <c r="BJ11" s="2" t="b">
        <f t="shared" si="8"/>
        <v>0</v>
      </c>
    </row>
    <row r="12" spans="1:62" x14ac:dyDescent="0.2">
      <c r="A12" s="1" t="s">
        <v>167</v>
      </c>
      <c r="B12" s="2" t="s">
        <v>168</v>
      </c>
      <c r="C12" s="2">
        <v>2</v>
      </c>
      <c r="D12" s="2">
        <v>1</v>
      </c>
      <c r="E12" s="2">
        <v>7</v>
      </c>
      <c r="F12" s="2">
        <v>5</v>
      </c>
      <c r="G12" s="2" t="s">
        <v>58</v>
      </c>
      <c r="I12" s="2" t="s">
        <v>58</v>
      </c>
      <c r="J12" s="2">
        <v>15</v>
      </c>
      <c r="K12" s="2" t="s">
        <v>64</v>
      </c>
      <c r="L12" s="2" t="s">
        <v>64</v>
      </c>
      <c r="M12" s="2" t="s">
        <v>65</v>
      </c>
      <c r="N12" s="2" t="s">
        <v>112</v>
      </c>
      <c r="O12" s="6" t="s">
        <v>113</v>
      </c>
      <c r="P12" s="2" t="s">
        <v>114</v>
      </c>
      <c r="Q12" s="2" t="s">
        <v>115</v>
      </c>
      <c r="T12" s="2" t="s">
        <v>169</v>
      </c>
      <c r="U12" s="2" t="s">
        <v>170</v>
      </c>
      <c r="V12" s="2" t="s">
        <v>171</v>
      </c>
      <c r="X12" s="6" t="s">
        <v>172</v>
      </c>
      <c r="AC12" s="2" t="s">
        <v>129</v>
      </c>
      <c r="AH12" s="3" t="s">
        <v>76</v>
      </c>
      <c r="AI12" s="3" t="str">
        <f t="shared" si="0"/>
        <v>MKT</v>
      </c>
      <c r="AJ12" s="2" t="s">
        <v>173</v>
      </c>
      <c r="AK12" s="2" t="s">
        <v>174</v>
      </c>
      <c r="AL12" s="2">
        <v>10</v>
      </c>
      <c r="AM12" s="5" t="s">
        <v>78</v>
      </c>
      <c r="AN12" s="5" t="s">
        <v>109</v>
      </c>
      <c r="AO12" s="5" t="s">
        <v>80</v>
      </c>
      <c r="AP12" s="5" t="s">
        <v>78</v>
      </c>
      <c r="AQ12" s="5" t="s">
        <v>78</v>
      </c>
      <c r="AR12" s="5" t="s">
        <v>78</v>
      </c>
      <c r="AS12" s="5" t="s">
        <v>78</v>
      </c>
      <c r="AT12" s="5" t="s">
        <v>78</v>
      </c>
      <c r="AU12" s="5" t="s">
        <v>78</v>
      </c>
      <c r="AV12" s="5" t="s">
        <v>78</v>
      </c>
      <c r="AW12" s="5" t="s">
        <v>79</v>
      </c>
      <c r="AX12" s="5" t="s">
        <v>132</v>
      </c>
      <c r="AY12" s="5" t="s">
        <v>78</v>
      </c>
      <c r="AZ12" s="5" t="s">
        <v>78</v>
      </c>
      <c r="BA12" s="5" t="s">
        <v>81</v>
      </c>
      <c r="BB12" s="5" t="s">
        <v>82</v>
      </c>
      <c r="BC12" s="2" t="b">
        <f t="shared" si="1"/>
        <v>0</v>
      </c>
      <c r="BD12" s="2" t="e">
        <f t="shared" ca="1" si="2"/>
        <v>#NAME?</v>
      </c>
      <c r="BE12" s="3" t="b">
        <f t="shared" si="3"/>
        <v>1</v>
      </c>
      <c r="BF12" s="2" t="b">
        <f t="shared" si="4"/>
        <v>0</v>
      </c>
      <c r="BG12" s="2" t="b">
        <f t="shared" si="5"/>
        <v>1</v>
      </c>
      <c r="BH12" s="2" t="e">
        <f t="shared" ca="1" si="6"/>
        <v>#NAME?</v>
      </c>
      <c r="BI12" s="2" t="b">
        <f t="shared" si="7"/>
        <v>0</v>
      </c>
      <c r="BJ12" s="2" t="b">
        <f t="shared" si="8"/>
        <v>0</v>
      </c>
    </row>
    <row r="13" spans="1:62" x14ac:dyDescent="0.2">
      <c r="A13" s="1" t="s">
        <v>175</v>
      </c>
      <c r="B13" s="2" t="s">
        <v>176</v>
      </c>
      <c r="C13" s="2">
        <v>2</v>
      </c>
      <c r="D13" s="2">
        <v>1</v>
      </c>
      <c r="E13" s="2">
        <v>7</v>
      </c>
      <c r="F13" s="2">
        <v>5</v>
      </c>
      <c r="G13" s="2" t="s">
        <v>58</v>
      </c>
      <c r="I13" s="2" t="s">
        <v>58</v>
      </c>
      <c r="J13" s="2">
        <v>15</v>
      </c>
      <c r="K13" s="2" t="s">
        <v>64</v>
      </c>
      <c r="L13" s="2" t="s">
        <v>64</v>
      </c>
      <c r="M13" s="2" t="s">
        <v>65</v>
      </c>
      <c r="N13" s="2" t="s">
        <v>112</v>
      </c>
      <c r="O13" s="6" t="s">
        <v>113</v>
      </c>
      <c r="P13" s="2" t="s">
        <v>114</v>
      </c>
      <c r="Q13" s="2" t="s">
        <v>115</v>
      </c>
      <c r="T13" s="2" t="s">
        <v>177</v>
      </c>
      <c r="U13" s="2" t="s">
        <v>178</v>
      </c>
      <c r="V13" s="2" t="s">
        <v>179</v>
      </c>
      <c r="X13" s="6" t="s">
        <v>180</v>
      </c>
      <c r="AC13" s="2" t="s">
        <v>147</v>
      </c>
      <c r="AH13" s="3" t="s">
        <v>76</v>
      </c>
      <c r="AI13" s="3" t="str">
        <f t="shared" si="0"/>
        <v>MKT</v>
      </c>
      <c r="AJ13" s="2" t="s">
        <v>181</v>
      </c>
      <c r="AK13" s="2" t="s">
        <v>182</v>
      </c>
      <c r="AL13" s="2">
        <v>10</v>
      </c>
      <c r="AM13" s="5" t="s">
        <v>78</v>
      </c>
      <c r="AN13" s="5" t="s">
        <v>79</v>
      </c>
      <c r="AO13" s="5" t="s">
        <v>80</v>
      </c>
      <c r="AP13" s="5" t="s">
        <v>78</v>
      </c>
      <c r="AQ13" s="5" t="s">
        <v>78</v>
      </c>
      <c r="AR13" s="5" t="s">
        <v>78</v>
      </c>
      <c r="AS13" s="5" t="s">
        <v>78</v>
      </c>
      <c r="AT13" s="5" t="s">
        <v>78</v>
      </c>
      <c r="AU13" s="5" t="s">
        <v>78</v>
      </c>
      <c r="AV13" s="5" t="s">
        <v>78</v>
      </c>
      <c r="AW13" s="5" t="s">
        <v>79</v>
      </c>
      <c r="AX13" s="5" t="s">
        <v>80</v>
      </c>
      <c r="AY13" s="5" t="s">
        <v>78</v>
      </c>
      <c r="AZ13" s="5" t="s">
        <v>78</v>
      </c>
      <c r="BA13" s="5" t="s">
        <v>81</v>
      </c>
      <c r="BB13" s="5" t="s">
        <v>79</v>
      </c>
      <c r="BC13" s="2" t="b">
        <f t="shared" si="1"/>
        <v>0</v>
      </c>
      <c r="BD13" s="2" t="e">
        <f t="shared" ca="1" si="2"/>
        <v>#NAME?</v>
      </c>
      <c r="BE13" s="3" t="b">
        <f t="shared" si="3"/>
        <v>1</v>
      </c>
      <c r="BF13" s="2" t="b">
        <f t="shared" si="4"/>
        <v>0</v>
      </c>
      <c r="BG13" s="2" t="b">
        <f t="shared" si="5"/>
        <v>1</v>
      </c>
      <c r="BH13" s="2" t="e">
        <f t="shared" ca="1" si="6"/>
        <v>#NAME?</v>
      </c>
      <c r="BI13" s="2" t="b">
        <f t="shared" si="7"/>
        <v>0</v>
      </c>
      <c r="BJ13" s="2" t="b">
        <f t="shared" si="8"/>
        <v>0</v>
      </c>
    </row>
    <row r="14" spans="1:62" x14ac:dyDescent="0.2">
      <c r="A14" s="1" t="s">
        <v>183</v>
      </c>
      <c r="B14" s="2" t="s">
        <v>184</v>
      </c>
      <c r="C14" s="2">
        <v>2</v>
      </c>
      <c r="D14" s="2">
        <v>1</v>
      </c>
      <c r="E14" s="2">
        <v>7</v>
      </c>
      <c r="F14" s="2">
        <v>5</v>
      </c>
      <c r="G14" s="2" t="s">
        <v>58</v>
      </c>
      <c r="I14" s="2" t="s">
        <v>58</v>
      </c>
      <c r="J14" s="2">
        <v>15</v>
      </c>
      <c r="K14" s="2" t="s">
        <v>64</v>
      </c>
      <c r="L14" s="2" t="s">
        <v>64</v>
      </c>
      <c r="M14" s="2" t="s">
        <v>65</v>
      </c>
      <c r="N14" s="2" t="s">
        <v>112</v>
      </c>
      <c r="O14" s="6" t="s">
        <v>113</v>
      </c>
      <c r="P14" s="2" t="s">
        <v>114</v>
      </c>
      <c r="Q14" s="2" t="s">
        <v>115</v>
      </c>
      <c r="T14" s="2" t="s">
        <v>185</v>
      </c>
      <c r="U14" s="2" t="s">
        <v>186</v>
      </c>
      <c r="V14" s="2" t="s">
        <v>187</v>
      </c>
      <c r="X14" s="6" t="s">
        <v>188</v>
      </c>
      <c r="AC14" s="2" t="s">
        <v>75</v>
      </c>
      <c r="AH14" s="3" t="s">
        <v>76</v>
      </c>
      <c r="AI14" s="3" t="str">
        <f t="shared" si="0"/>
        <v>MKT</v>
      </c>
      <c r="AJ14" s="2" t="s">
        <v>189</v>
      </c>
      <c r="AK14" s="2" t="s">
        <v>190</v>
      </c>
      <c r="AL14" s="2">
        <v>10</v>
      </c>
      <c r="AM14" s="5" t="s">
        <v>78</v>
      </c>
      <c r="AN14" s="5" t="s">
        <v>79</v>
      </c>
      <c r="AO14" s="5" t="s">
        <v>80</v>
      </c>
      <c r="AP14" s="5" t="s">
        <v>78</v>
      </c>
      <c r="AQ14" s="5" t="s">
        <v>78</v>
      </c>
      <c r="AR14" s="5" t="s">
        <v>78</v>
      </c>
      <c r="AS14" s="5" t="s">
        <v>78</v>
      </c>
      <c r="AT14" s="5" t="s">
        <v>78</v>
      </c>
      <c r="AU14" s="5" t="s">
        <v>78</v>
      </c>
      <c r="AV14" s="5" t="s">
        <v>78</v>
      </c>
      <c r="AW14" s="5" t="s">
        <v>79</v>
      </c>
      <c r="AX14" s="5" t="s">
        <v>80</v>
      </c>
      <c r="AY14" s="5" t="s">
        <v>78</v>
      </c>
      <c r="AZ14" s="5" t="s">
        <v>78</v>
      </c>
      <c r="BA14" s="5" t="s">
        <v>81</v>
      </c>
      <c r="BB14" s="5" t="s">
        <v>82</v>
      </c>
      <c r="BC14" s="2" t="b">
        <f t="shared" si="1"/>
        <v>0</v>
      </c>
      <c r="BD14" s="2" t="e">
        <f t="shared" ca="1" si="2"/>
        <v>#NAME?</v>
      </c>
      <c r="BE14" s="3" t="b">
        <f t="shared" si="3"/>
        <v>1</v>
      </c>
      <c r="BF14" s="2" t="b">
        <f t="shared" si="4"/>
        <v>0</v>
      </c>
      <c r="BG14" s="2" t="b">
        <f t="shared" si="5"/>
        <v>1</v>
      </c>
      <c r="BH14" s="2" t="e">
        <f t="shared" ca="1" si="6"/>
        <v>#NAME?</v>
      </c>
      <c r="BI14" s="2" t="b">
        <f t="shared" si="7"/>
        <v>0</v>
      </c>
      <c r="BJ14" s="2" t="b">
        <f t="shared" si="8"/>
        <v>0</v>
      </c>
    </row>
    <row r="15" spans="1:62" x14ac:dyDescent="0.2">
      <c r="A15" s="1" t="s">
        <v>191</v>
      </c>
      <c r="B15" s="2" t="s">
        <v>192</v>
      </c>
      <c r="C15" s="2">
        <v>0</v>
      </c>
      <c r="D15" s="2">
        <v>1</v>
      </c>
      <c r="E15" s="2">
        <v>5</v>
      </c>
      <c r="F15" s="2">
        <v>3</v>
      </c>
      <c r="G15" s="2" t="s">
        <v>59</v>
      </c>
      <c r="H15" s="2" t="s">
        <v>193</v>
      </c>
      <c r="I15" s="2" t="s">
        <v>59</v>
      </c>
      <c r="J15" s="2">
        <v>14</v>
      </c>
      <c r="K15" s="2" t="s">
        <v>194</v>
      </c>
      <c r="L15" s="2" t="s">
        <v>194</v>
      </c>
      <c r="M15" s="2" t="s">
        <v>195</v>
      </c>
      <c r="N15" s="2" t="s">
        <v>196</v>
      </c>
      <c r="O15" s="6" t="s">
        <v>197</v>
      </c>
      <c r="P15" s="2" t="s">
        <v>68</v>
      </c>
      <c r="Q15" s="2" t="s">
        <v>115</v>
      </c>
      <c r="T15" s="2" t="s">
        <v>198</v>
      </c>
      <c r="U15" s="2" t="s">
        <v>199</v>
      </c>
      <c r="AH15" s="3" t="s">
        <v>76</v>
      </c>
      <c r="AI15" s="3" t="str">
        <f t="shared" si="0"/>
        <v>MKT</v>
      </c>
      <c r="AJ15" s="2" t="s">
        <v>200</v>
      </c>
      <c r="AK15" s="2" t="s">
        <v>201</v>
      </c>
      <c r="AL15" s="2">
        <v>8</v>
      </c>
      <c r="AM15" s="5" t="s">
        <v>78</v>
      </c>
      <c r="AN15" s="5" t="s">
        <v>78</v>
      </c>
      <c r="AO15" s="5" t="s">
        <v>78</v>
      </c>
      <c r="AP15" s="5" t="s">
        <v>78</v>
      </c>
      <c r="AQ15" s="5" t="s">
        <v>78</v>
      </c>
      <c r="AR15" s="5" t="s">
        <v>78</v>
      </c>
      <c r="AS15" s="5" t="s">
        <v>132</v>
      </c>
      <c r="AT15" s="5" t="s">
        <v>132</v>
      </c>
      <c r="AU15" s="5" t="s">
        <v>78</v>
      </c>
      <c r="AV15" s="5" t="s">
        <v>78</v>
      </c>
      <c r="AW15" s="5" t="s">
        <v>79</v>
      </c>
      <c r="AX15" s="5" t="s">
        <v>202</v>
      </c>
      <c r="AY15" s="5" t="s">
        <v>108</v>
      </c>
      <c r="AZ15" s="5" t="s">
        <v>80</v>
      </c>
      <c r="BA15" s="5" t="s">
        <v>203</v>
      </c>
      <c r="BB15" s="5" t="s">
        <v>204</v>
      </c>
      <c r="BC15" s="2" t="b">
        <f t="shared" si="1"/>
        <v>0</v>
      </c>
      <c r="BD15" s="2" t="e">
        <f t="shared" ca="1" si="2"/>
        <v>#NAME?</v>
      </c>
      <c r="BE15" s="3" t="b">
        <f t="shared" si="3"/>
        <v>0</v>
      </c>
      <c r="BF15" s="2" t="b">
        <f t="shared" si="4"/>
        <v>0</v>
      </c>
      <c r="BG15" s="2" t="b">
        <f t="shared" si="5"/>
        <v>0</v>
      </c>
      <c r="BH15" s="2" t="e">
        <f t="shared" ca="1" si="6"/>
        <v>#NAME?</v>
      </c>
      <c r="BI15" s="2" t="b">
        <f t="shared" si="7"/>
        <v>0</v>
      </c>
      <c r="BJ15" s="2" t="b">
        <f t="shared" si="8"/>
        <v>0</v>
      </c>
    </row>
    <row r="16" spans="1:62" x14ac:dyDescent="0.2">
      <c r="A16" s="1" t="s">
        <v>205</v>
      </c>
      <c r="B16" s="2" t="s">
        <v>206</v>
      </c>
      <c r="C16" s="2">
        <v>1</v>
      </c>
      <c r="D16" s="2">
        <v>1</v>
      </c>
      <c r="E16" s="2">
        <v>5</v>
      </c>
      <c r="F16" s="2">
        <v>3</v>
      </c>
      <c r="G16" s="2" t="s">
        <v>207</v>
      </c>
      <c r="I16" s="2" t="s">
        <v>207</v>
      </c>
      <c r="J16" s="2">
        <v>14</v>
      </c>
      <c r="K16" s="2" t="s">
        <v>194</v>
      </c>
      <c r="L16" s="2" t="s">
        <v>194</v>
      </c>
      <c r="M16" s="2" t="s">
        <v>195</v>
      </c>
      <c r="N16" s="2" t="s">
        <v>196</v>
      </c>
      <c r="O16" s="6" t="s">
        <v>197</v>
      </c>
      <c r="P16" s="2" t="s">
        <v>68</v>
      </c>
      <c r="Q16" s="2" t="s">
        <v>115</v>
      </c>
      <c r="T16" s="2" t="s">
        <v>208</v>
      </c>
      <c r="U16" s="2" t="s">
        <v>209</v>
      </c>
      <c r="V16" s="2" t="s">
        <v>210</v>
      </c>
      <c r="AH16" s="3" t="s">
        <v>76</v>
      </c>
      <c r="AI16" s="3" t="str">
        <f t="shared" si="0"/>
        <v>MKT</v>
      </c>
      <c r="AJ16" s="2" t="s">
        <v>211</v>
      </c>
      <c r="AK16" s="2" t="s">
        <v>212</v>
      </c>
      <c r="AL16" s="2">
        <v>10</v>
      </c>
      <c r="AM16" s="5" t="s">
        <v>78</v>
      </c>
      <c r="AN16" s="5" t="s">
        <v>78</v>
      </c>
      <c r="AO16" s="5" t="s">
        <v>78</v>
      </c>
      <c r="AP16" s="5" t="s">
        <v>78</v>
      </c>
      <c r="AQ16" s="5" t="s">
        <v>78</v>
      </c>
      <c r="AR16" s="5" t="s">
        <v>78</v>
      </c>
      <c r="AS16" s="5" t="s">
        <v>78</v>
      </c>
      <c r="AT16" s="5" t="s">
        <v>78</v>
      </c>
      <c r="AU16" s="5" t="s">
        <v>78</v>
      </c>
      <c r="AV16" s="5" t="s">
        <v>78</v>
      </c>
      <c r="AW16" s="5" t="s">
        <v>79</v>
      </c>
      <c r="AX16" s="5" t="s">
        <v>132</v>
      </c>
      <c r="AY16" s="5" t="s">
        <v>132</v>
      </c>
      <c r="AZ16" s="5" t="s">
        <v>80</v>
      </c>
      <c r="BA16" s="5" t="s">
        <v>81</v>
      </c>
      <c r="BB16" s="5" t="s">
        <v>80</v>
      </c>
      <c r="BC16" s="2" t="b">
        <f t="shared" si="1"/>
        <v>1</v>
      </c>
      <c r="BD16" s="2" t="e">
        <f t="shared" ca="1" si="2"/>
        <v>#NAME?</v>
      </c>
      <c r="BE16" s="3" t="b">
        <f t="shared" si="3"/>
        <v>0</v>
      </c>
      <c r="BF16" s="2" t="b">
        <f t="shared" si="4"/>
        <v>0</v>
      </c>
      <c r="BG16" s="2" t="b">
        <f t="shared" si="5"/>
        <v>0</v>
      </c>
      <c r="BH16" s="2" t="e">
        <f t="shared" ca="1" si="6"/>
        <v>#NAME?</v>
      </c>
      <c r="BI16" s="2" t="b">
        <f t="shared" si="7"/>
        <v>0</v>
      </c>
      <c r="BJ16" s="2" t="b">
        <f t="shared" si="8"/>
        <v>0</v>
      </c>
    </row>
    <row r="17" spans="1:62" x14ac:dyDescent="0.2">
      <c r="A17" s="1" t="s">
        <v>213</v>
      </c>
      <c r="B17" s="2" t="s">
        <v>214</v>
      </c>
      <c r="C17" s="2">
        <v>1</v>
      </c>
      <c r="D17" s="2">
        <v>1</v>
      </c>
      <c r="E17" s="2">
        <v>5</v>
      </c>
      <c r="F17" s="2">
        <v>3</v>
      </c>
      <c r="G17" s="2" t="s">
        <v>59</v>
      </c>
      <c r="H17" s="2" t="s">
        <v>193</v>
      </c>
      <c r="I17" s="2" t="s">
        <v>59</v>
      </c>
      <c r="J17" s="2">
        <v>14</v>
      </c>
      <c r="K17" s="2" t="s">
        <v>194</v>
      </c>
      <c r="L17" s="2" t="s">
        <v>194</v>
      </c>
      <c r="M17" s="2" t="s">
        <v>195</v>
      </c>
      <c r="N17" s="2" t="s">
        <v>196</v>
      </c>
      <c r="O17" s="6" t="s">
        <v>197</v>
      </c>
      <c r="P17" s="2" t="s">
        <v>68</v>
      </c>
      <c r="Q17" s="2" t="s">
        <v>115</v>
      </c>
      <c r="T17" s="2" t="s">
        <v>215</v>
      </c>
      <c r="U17" s="2" t="s">
        <v>216</v>
      </c>
      <c r="AH17" s="3" t="s">
        <v>76</v>
      </c>
      <c r="AI17" s="3" t="str">
        <f t="shared" si="0"/>
        <v/>
      </c>
      <c r="AK17" s="2" t="s">
        <v>217</v>
      </c>
      <c r="AL17" s="2">
        <v>9</v>
      </c>
      <c r="AM17" s="5" t="s">
        <v>78</v>
      </c>
      <c r="AN17" s="5" t="s">
        <v>78</v>
      </c>
      <c r="AO17" s="5" t="s">
        <v>78</v>
      </c>
      <c r="AP17" s="5" t="s">
        <v>78</v>
      </c>
      <c r="AQ17" s="5" t="s">
        <v>78</v>
      </c>
      <c r="AR17" s="5" t="s">
        <v>78</v>
      </c>
      <c r="AS17" s="5" t="s">
        <v>78</v>
      </c>
      <c r="AT17" s="5" t="s">
        <v>132</v>
      </c>
      <c r="AU17" s="5" t="s">
        <v>78</v>
      </c>
      <c r="AV17" s="5" t="s">
        <v>78</v>
      </c>
      <c r="AW17" s="5" t="s">
        <v>79</v>
      </c>
      <c r="AX17" s="5" t="s">
        <v>202</v>
      </c>
      <c r="AY17" s="5" t="s">
        <v>90</v>
      </c>
      <c r="AZ17" s="5" t="s">
        <v>80</v>
      </c>
      <c r="BA17" s="5" t="s">
        <v>79</v>
      </c>
      <c r="BB17" s="5" t="s">
        <v>204</v>
      </c>
      <c r="BC17" s="2" t="b">
        <f t="shared" si="1"/>
        <v>0</v>
      </c>
      <c r="BD17" s="2" t="e">
        <f t="shared" ca="1" si="2"/>
        <v>#NAME?</v>
      </c>
      <c r="BE17" s="3" t="b">
        <f t="shared" si="3"/>
        <v>0</v>
      </c>
      <c r="BF17" s="2" t="b">
        <f t="shared" si="4"/>
        <v>0</v>
      </c>
      <c r="BG17" s="2" t="b">
        <f t="shared" si="5"/>
        <v>0</v>
      </c>
      <c r="BH17" s="2" t="e">
        <f t="shared" ca="1" si="6"/>
        <v>#NAME?</v>
      </c>
      <c r="BI17" s="2" t="b">
        <f t="shared" si="7"/>
        <v>0</v>
      </c>
      <c r="BJ17" s="2" t="b">
        <f t="shared" si="8"/>
        <v>0</v>
      </c>
    </row>
    <row r="18" spans="1:62" x14ac:dyDescent="0.2">
      <c r="A18" s="1" t="s">
        <v>218</v>
      </c>
      <c r="B18" s="2" t="s">
        <v>219</v>
      </c>
      <c r="C18" s="2">
        <v>1</v>
      </c>
      <c r="D18" s="2">
        <v>1</v>
      </c>
      <c r="E18" s="2">
        <v>5</v>
      </c>
      <c r="F18" s="2">
        <v>3</v>
      </c>
      <c r="G18" s="2" t="s">
        <v>59</v>
      </c>
      <c r="H18" s="2" t="s">
        <v>193</v>
      </c>
      <c r="I18" s="2" t="s">
        <v>59</v>
      </c>
      <c r="J18" s="2">
        <v>14</v>
      </c>
      <c r="K18" s="2" t="s">
        <v>194</v>
      </c>
      <c r="L18" s="2" t="s">
        <v>194</v>
      </c>
      <c r="M18" s="2" t="s">
        <v>195</v>
      </c>
      <c r="N18" s="2" t="s">
        <v>196</v>
      </c>
      <c r="O18" s="6" t="s">
        <v>197</v>
      </c>
      <c r="P18" s="2" t="s">
        <v>68</v>
      </c>
      <c r="Q18" s="2" t="s">
        <v>115</v>
      </c>
      <c r="T18" s="2" t="s">
        <v>220</v>
      </c>
      <c r="U18" s="2" t="s">
        <v>221</v>
      </c>
      <c r="AH18" s="3" t="s">
        <v>76</v>
      </c>
      <c r="AI18" s="3" t="str">
        <f t="shared" si="0"/>
        <v/>
      </c>
      <c r="AK18" s="2" t="s">
        <v>222</v>
      </c>
      <c r="AL18" s="2">
        <v>9</v>
      </c>
      <c r="AM18" s="5" t="s">
        <v>78</v>
      </c>
      <c r="AN18" s="5" t="s">
        <v>78</v>
      </c>
      <c r="AO18" s="5" t="s">
        <v>78</v>
      </c>
      <c r="AP18" s="5" t="s">
        <v>78</v>
      </c>
      <c r="AQ18" s="5" t="s">
        <v>78</v>
      </c>
      <c r="AR18" s="5" t="s">
        <v>78</v>
      </c>
      <c r="AS18" s="5" t="s">
        <v>78</v>
      </c>
      <c r="AT18" s="5" t="s">
        <v>132</v>
      </c>
      <c r="AU18" s="5" t="s">
        <v>78</v>
      </c>
      <c r="AV18" s="5" t="s">
        <v>78</v>
      </c>
      <c r="AW18" s="5" t="s">
        <v>79</v>
      </c>
      <c r="AX18" s="5" t="s">
        <v>202</v>
      </c>
      <c r="AY18" s="5" t="s">
        <v>108</v>
      </c>
      <c r="AZ18" s="5" t="s">
        <v>80</v>
      </c>
      <c r="BA18" s="5" t="s">
        <v>203</v>
      </c>
      <c r="BB18" s="5" t="s">
        <v>204</v>
      </c>
      <c r="BC18" s="2" t="b">
        <f t="shared" si="1"/>
        <v>0</v>
      </c>
      <c r="BD18" s="2" t="e">
        <f t="shared" ca="1" si="2"/>
        <v>#NAME?</v>
      </c>
      <c r="BE18" s="3" t="b">
        <f t="shared" si="3"/>
        <v>0</v>
      </c>
      <c r="BF18" s="2" t="b">
        <f t="shared" si="4"/>
        <v>0</v>
      </c>
      <c r="BG18" s="2" t="b">
        <f t="shared" si="5"/>
        <v>0</v>
      </c>
      <c r="BH18" s="2" t="e">
        <f t="shared" ca="1" si="6"/>
        <v>#NAME?</v>
      </c>
      <c r="BI18" s="2" t="b">
        <f t="shared" si="7"/>
        <v>0</v>
      </c>
      <c r="BJ18" s="2" t="b">
        <f t="shared" si="8"/>
        <v>0</v>
      </c>
    </row>
    <row r="19" spans="1:62" x14ac:dyDescent="0.2">
      <c r="A19" s="1" t="s">
        <v>223</v>
      </c>
      <c r="B19" s="2" t="s">
        <v>224</v>
      </c>
      <c r="C19" s="2">
        <v>15</v>
      </c>
      <c r="D19" s="2">
        <v>1</v>
      </c>
      <c r="E19" s="2">
        <v>5</v>
      </c>
      <c r="F19" s="2">
        <v>3</v>
      </c>
      <c r="G19" s="2" t="s">
        <v>59</v>
      </c>
      <c r="I19" s="2" t="s">
        <v>207</v>
      </c>
      <c r="J19" s="2">
        <v>14</v>
      </c>
      <c r="K19" s="2" t="s">
        <v>194</v>
      </c>
      <c r="L19" s="2" t="s">
        <v>194</v>
      </c>
      <c r="M19" s="2" t="s">
        <v>195</v>
      </c>
      <c r="N19" s="2" t="s">
        <v>196</v>
      </c>
      <c r="O19" s="6" t="s">
        <v>197</v>
      </c>
      <c r="P19" s="2" t="s">
        <v>68</v>
      </c>
      <c r="Q19" s="2" t="s">
        <v>115</v>
      </c>
      <c r="T19" s="2" t="s">
        <v>225</v>
      </c>
      <c r="U19" s="2" t="s">
        <v>226</v>
      </c>
      <c r="AH19" s="3" t="s">
        <v>76</v>
      </c>
      <c r="AI19" s="3" t="str">
        <f t="shared" si="0"/>
        <v/>
      </c>
      <c r="AK19" s="2" t="s">
        <v>227</v>
      </c>
      <c r="AL19" s="2">
        <v>11</v>
      </c>
      <c r="AM19" s="5" t="s">
        <v>78</v>
      </c>
      <c r="AN19" s="5" t="s">
        <v>78</v>
      </c>
      <c r="AO19" s="5" t="s">
        <v>78</v>
      </c>
      <c r="AP19" s="5" t="s">
        <v>78</v>
      </c>
      <c r="AQ19" s="5" t="s">
        <v>78</v>
      </c>
      <c r="AR19" s="5" t="s">
        <v>78</v>
      </c>
      <c r="AS19" s="5" t="s">
        <v>78</v>
      </c>
      <c r="AT19" s="5" t="s">
        <v>78</v>
      </c>
      <c r="AU19" s="5" t="s">
        <v>78</v>
      </c>
      <c r="AV19" s="5" t="s">
        <v>78</v>
      </c>
      <c r="AW19" s="5" t="s">
        <v>79</v>
      </c>
      <c r="AX19" s="5" t="s">
        <v>132</v>
      </c>
      <c r="AY19" s="5" t="s">
        <v>132</v>
      </c>
      <c r="AZ19" s="5" t="s">
        <v>80</v>
      </c>
      <c r="BA19" s="5" t="s">
        <v>202</v>
      </c>
      <c r="BB19" s="5" t="s">
        <v>80</v>
      </c>
      <c r="BC19" s="2" t="b">
        <f t="shared" si="1"/>
        <v>1</v>
      </c>
      <c r="BD19" s="2" t="e">
        <f t="shared" ca="1" si="2"/>
        <v>#NAME?</v>
      </c>
      <c r="BE19" s="3" t="b">
        <f t="shared" si="3"/>
        <v>0</v>
      </c>
      <c r="BF19" s="2" t="b">
        <f t="shared" si="4"/>
        <v>0</v>
      </c>
      <c r="BG19" s="2" t="b">
        <f t="shared" si="5"/>
        <v>0</v>
      </c>
      <c r="BH19" s="2" t="e">
        <f t="shared" ca="1" si="6"/>
        <v>#NAME?</v>
      </c>
      <c r="BI19" s="2" t="b">
        <f t="shared" si="7"/>
        <v>0</v>
      </c>
      <c r="BJ19" s="2" t="b">
        <f t="shared" si="8"/>
        <v>0</v>
      </c>
    </row>
    <row r="20" spans="1:62" x14ac:dyDescent="0.2">
      <c r="A20" s="1" t="s">
        <v>228</v>
      </c>
      <c r="B20" s="2" t="s">
        <v>229</v>
      </c>
      <c r="C20" s="2">
        <v>15</v>
      </c>
      <c r="D20" s="2">
        <v>1</v>
      </c>
      <c r="E20" s="2">
        <v>5</v>
      </c>
      <c r="F20" s="2">
        <v>3</v>
      </c>
      <c r="G20" s="2" t="s">
        <v>59</v>
      </c>
      <c r="I20" s="2" t="s">
        <v>207</v>
      </c>
      <c r="J20" s="2">
        <v>14</v>
      </c>
      <c r="K20" s="2" t="s">
        <v>194</v>
      </c>
      <c r="L20" s="2" t="s">
        <v>194</v>
      </c>
      <c r="M20" s="2" t="s">
        <v>195</v>
      </c>
      <c r="N20" s="2" t="s">
        <v>196</v>
      </c>
      <c r="O20" s="6" t="s">
        <v>197</v>
      </c>
      <c r="P20" s="2" t="s">
        <v>68</v>
      </c>
      <c r="Q20" s="2" t="s">
        <v>115</v>
      </c>
      <c r="T20" s="2" t="s">
        <v>230</v>
      </c>
      <c r="U20" s="2" t="s">
        <v>231</v>
      </c>
      <c r="AH20" s="3" t="s">
        <v>76</v>
      </c>
      <c r="AI20" s="3" t="str">
        <f t="shared" si="0"/>
        <v/>
      </c>
      <c r="AK20" s="2" t="s">
        <v>232</v>
      </c>
      <c r="AL20" s="2">
        <v>11</v>
      </c>
      <c r="AM20" s="5" t="s">
        <v>78</v>
      </c>
      <c r="AN20" s="5" t="s">
        <v>78</v>
      </c>
      <c r="AO20" s="5" t="s">
        <v>78</v>
      </c>
      <c r="AP20" s="5" t="s">
        <v>78</v>
      </c>
      <c r="AQ20" s="5" t="s">
        <v>78</v>
      </c>
      <c r="AR20" s="5" t="s">
        <v>78</v>
      </c>
      <c r="AS20" s="5" t="s">
        <v>78</v>
      </c>
      <c r="AT20" s="5" t="s">
        <v>78</v>
      </c>
      <c r="AU20" s="5" t="s">
        <v>78</v>
      </c>
      <c r="AV20" s="5" t="s">
        <v>78</v>
      </c>
      <c r="AW20" s="5" t="s">
        <v>79</v>
      </c>
      <c r="AX20" s="5" t="s">
        <v>233</v>
      </c>
      <c r="AY20" s="5" t="s">
        <v>132</v>
      </c>
      <c r="AZ20" s="5" t="s">
        <v>80</v>
      </c>
      <c r="BA20" s="5" t="s">
        <v>81</v>
      </c>
      <c r="BB20" s="5" t="s">
        <v>80</v>
      </c>
      <c r="BC20" s="2" t="b">
        <f t="shared" si="1"/>
        <v>1</v>
      </c>
      <c r="BD20" s="2" t="e">
        <f t="shared" ca="1" si="2"/>
        <v>#NAME?</v>
      </c>
      <c r="BE20" s="3" t="b">
        <f t="shared" si="3"/>
        <v>0</v>
      </c>
      <c r="BF20" s="2" t="b">
        <f t="shared" si="4"/>
        <v>0</v>
      </c>
      <c r="BG20" s="2" t="b">
        <f t="shared" si="5"/>
        <v>0</v>
      </c>
      <c r="BH20" s="2" t="e">
        <f t="shared" ca="1" si="6"/>
        <v>#NAME?</v>
      </c>
      <c r="BI20" s="2" t="b">
        <f t="shared" si="7"/>
        <v>0</v>
      </c>
      <c r="BJ20" s="2" t="b">
        <f t="shared" si="8"/>
        <v>0</v>
      </c>
    </row>
    <row r="21" spans="1:62" x14ac:dyDescent="0.2">
      <c r="A21" s="1" t="s">
        <v>234</v>
      </c>
      <c r="B21" s="2" t="s">
        <v>235</v>
      </c>
      <c r="C21" s="2">
        <v>15</v>
      </c>
      <c r="D21" s="2">
        <v>1</v>
      </c>
      <c r="E21" s="2">
        <v>5</v>
      </c>
      <c r="F21" s="2">
        <v>3</v>
      </c>
      <c r="G21" s="2" t="s">
        <v>207</v>
      </c>
      <c r="I21" s="2" t="s">
        <v>207</v>
      </c>
      <c r="J21" s="2">
        <v>14</v>
      </c>
      <c r="K21" s="2" t="s">
        <v>194</v>
      </c>
      <c r="L21" s="2" t="s">
        <v>194</v>
      </c>
      <c r="M21" s="2" t="s">
        <v>195</v>
      </c>
      <c r="N21" s="2" t="s">
        <v>196</v>
      </c>
      <c r="O21" s="6" t="s">
        <v>197</v>
      </c>
      <c r="P21" s="2" t="s">
        <v>68</v>
      </c>
      <c r="Q21" s="2" t="s">
        <v>115</v>
      </c>
      <c r="T21" s="2" t="s">
        <v>236</v>
      </c>
      <c r="U21" s="2" t="s">
        <v>237</v>
      </c>
      <c r="AH21" s="3" t="s">
        <v>76</v>
      </c>
      <c r="AI21" s="3" t="str">
        <f t="shared" si="0"/>
        <v/>
      </c>
      <c r="AK21" s="2" t="s">
        <v>238</v>
      </c>
      <c r="AL21" s="2">
        <v>10</v>
      </c>
      <c r="AM21" s="5" t="s">
        <v>78</v>
      </c>
      <c r="AN21" s="5" t="s">
        <v>78</v>
      </c>
      <c r="AO21" s="5" t="s">
        <v>78</v>
      </c>
      <c r="AP21" s="5" t="s">
        <v>78</v>
      </c>
      <c r="AQ21" s="5" t="s">
        <v>78</v>
      </c>
      <c r="AR21" s="5" t="s">
        <v>78</v>
      </c>
      <c r="AS21" s="5" t="s">
        <v>78</v>
      </c>
      <c r="AT21" s="5" t="s">
        <v>78</v>
      </c>
      <c r="AU21" s="5" t="s">
        <v>78</v>
      </c>
      <c r="AV21" s="5" t="s">
        <v>78</v>
      </c>
      <c r="AW21" s="5" t="s">
        <v>79</v>
      </c>
      <c r="AX21" s="5" t="s">
        <v>233</v>
      </c>
      <c r="AY21" s="5" t="s">
        <v>132</v>
      </c>
      <c r="AZ21" s="5" t="s">
        <v>80</v>
      </c>
      <c r="BA21" s="5" t="s">
        <v>81</v>
      </c>
      <c r="BB21" s="5" t="s">
        <v>80</v>
      </c>
      <c r="BC21" s="2" t="b">
        <f t="shared" si="1"/>
        <v>1</v>
      </c>
      <c r="BD21" s="2" t="e">
        <f t="shared" ca="1" si="2"/>
        <v>#NAME?</v>
      </c>
      <c r="BE21" s="3" t="b">
        <f t="shared" si="3"/>
        <v>0</v>
      </c>
      <c r="BF21" s="2" t="b">
        <f t="shared" si="4"/>
        <v>0</v>
      </c>
      <c r="BG21" s="2" t="b">
        <f t="shared" si="5"/>
        <v>0</v>
      </c>
      <c r="BH21" s="2" t="e">
        <f t="shared" ca="1" si="6"/>
        <v>#NAME?</v>
      </c>
      <c r="BI21" s="2" t="b">
        <f t="shared" si="7"/>
        <v>0</v>
      </c>
      <c r="BJ21" s="2" t="b">
        <f t="shared" si="8"/>
        <v>0</v>
      </c>
    </row>
    <row r="22" spans="1:62" x14ac:dyDescent="0.2">
      <c r="A22" s="1" t="s">
        <v>239</v>
      </c>
      <c r="B22" s="2" t="s">
        <v>240</v>
      </c>
      <c r="C22" s="2">
        <v>15</v>
      </c>
      <c r="D22" s="2">
        <v>1</v>
      </c>
      <c r="E22" s="2">
        <v>5</v>
      </c>
      <c r="F22" s="2">
        <v>3</v>
      </c>
      <c r="G22" s="2" t="s">
        <v>59</v>
      </c>
      <c r="I22" s="2" t="s">
        <v>207</v>
      </c>
      <c r="J22" s="2">
        <v>14</v>
      </c>
      <c r="K22" s="2" t="s">
        <v>194</v>
      </c>
      <c r="L22" s="2" t="s">
        <v>194</v>
      </c>
      <c r="M22" s="2" t="s">
        <v>195</v>
      </c>
      <c r="N22" s="2" t="s">
        <v>196</v>
      </c>
      <c r="O22" s="6" t="s">
        <v>197</v>
      </c>
      <c r="P22" s="2" t="s">
        <v>68</v>
      </c>
      <c r="Q22" s="2" t="s">
        <v>115</v>
      </c>
      <c r="T22" s="2" t="s">
        <v>241</v>
      </c>
      <c r="U22" s="2" t="s">
        <v>242</v>
      </c>
      <c r="AH22" s="3" t="s">
        <v>76</v>
      </c>
      <c r="AI22" s="3" t="str">
        <f t="shared" si="0"/>
        <v/>
      </c>
      <c r="AK22" s="2" t="s">
        <v>243</v>
      </c>
      <c r="AL22" s="2">
        <v>11</v>
      </c>
      <c r="AM22" s="5" t="s">
        <v>78</v>
      </c>
      <c r="AN22" s="5" t="s">
        <v>78</v>
      </c>
      <c r="AO22" s="5" t="s">
        <v>78</v>
      </c>
      <c r="AP22" s="5" t="s">
        <v>78</v>
      </c>
      <c r="AQ22" s="5" t="s">
        <v>78</v>
      </c>
      <c r="AR22" s="5" t="s">
        <v>78</v>
      </c>
      <c r="AS22" s="5" t="s">
        <v>78</v>
      </c>
      <c r="AT22" s="5" t="s">
        <v>78</v>
      </c>
      <c r="AU22" s="5" t="s">
        <v>78</v>
      </c>
      <c r="AV22" s="5" t="s">
        <v>78</v>
      </c>
      <c r="AW22" s="5" t="s">
        <v>79</v>
      </c>
      <c r="AX22" s="5" t="s">
        <v>233</v>
      </c>
      <c r="AY22" s="5" t="s">
        <v>132</v>
      </c>
      <c r="AZ22" s="5" t="s">
        <v>80</v>
      </c>
      <c r="BA22" s="5" t="s">
        <v>202</v>
      </c>
      <c r="BB22" s="5" t="s">
        <v>80</v>
      </c>
      <c r="BC22" s="2" t="b">
        <f t="shared" si="1"/>
        <v>1</v>
      </c>
      <c r="BD22" s="2" t="e">
        <f t="shared" ca="1" si="2"/>
        <v>#NAME?</v>
      </c>
      <c r="BE22" s="3" t="b">
        <f t="shared" si="3"/>
        <v>0</v>
      </c>
      <c r="BF22" s="2" t="b">
        <f t="shared" si="4"/>
        <v>0</v>
      </c>
      <c r="BG22" s="2" t="b">
        <f t="shared" si="5"/>
        <v>0</v>
      </c>
      <c r="BH22" s="2" t="e">
        <f t="shared" ca="1" si="6"/>
        <v>#NAME?</v>
      </c>
      <c r="BI22" s="2" t="b">
        <f t="shared" si="7"/>
        <v>0</v>
      </c>
      <c r="BJ22" s="2" t="b">
        <f t="shared" si="8"/>
        <v>0</v>
      </c>
    </row>
    <row r="23" spans="1:62" x14ac:dyDescent="0.2">
      <c r="A23" s="1" t="s">
        <v>244</v>
      </c>
      <c r="B23" s="2" t="s">
        <v>245</v>
      </c>
      <c r="C23" s="2">
        <v>15</v>
      </c>
      <c r="D23" s="2">
        <v>1</v>
      </c>
      <c r="E23" s="2">
        <v>5</v>
      </c>
      <c r="F23" s="2">
        <v>3</v>
      </c>
      <c r="G23" s="2" t="s">
        <v>59</v>
      </c>
      <c r="I23" s="2" t="s">
        <v>207</v>
      </c>
      <c r="J23" s="2">
        <v>14</v>
      </c>
      <c r="K23" s="2" t="s">
        <v>194</v>
      </c>
      <c r="L23" s="2" t="s">
        <v>194</v>
      </c>
      <c r="M23" s="2" t="s">
        <v>195</v>
      </c>
      <c r="N23" s="2" t="s">
        <v>196</v>
      </c>
      <c r="O23" s="6" t="s">
        <v>197</v>
      </c>
      <c r="P23" s="2" t="s">
        <v>68</v>
      </c>
      <c r="Q23" s="2" t="s">
        <v>115</v>
      </c>
      <c r="T23" s="2" t="s">
        <v>246</v>
      </c>
      <c r="U23" s="2" t="s">
        <v>247</v>
      </c>
      <c r="AH23" s="3" t="s">
        <v>76</v>
      </c>
      <c r="AI23" s="3" t="str">
        <f t="shared" si="0"/>
        <v/>
      </c>
      <c r="AK23" s="2" t="s">
        <v>248</v>
      </c>
      <c r="AL23" s="2">
        <v>11</v>
      </c>
      <c r="AM23" s="5" t="s">
        <v>78</v>
      </c>
      <c r="AN23" s="5" t="s">
        <v>78</v>
      </c>
      <c r="AO23" s="5" t="s">
        <v>78</v>
      </c>
      <c r="AP23" s="5" t="s">
        <v>78</v>
      </c>
      <c r="AQ23" s="5" t="s">
        <v>78</v>
      </c>
      <c r="AR23" s="5" t="s">
        <v>78</v>
      </c>
      <c r="AS23" s="5" t="s">
        <v>78</v>
      </c>
      <c r="AT23" s="5" t="s">
        <v>78</v>
      </c>
      <c r="AU23" s="5" t="s">
        <v>78</v>
      </c>
      <c r="AV23" s="5" t="s">
        <v>78</v>
      </c>
      <c r="AW23" s="5" t="s">
        <v>79</v>
      </c>
      <c r="AX23" s="5" t="s">
        <v>233</v>
      </c>
      <c r="AY23" s="5" t="s">
        <v>132</v>
      </c>
      <c r="AZ23" s="5" t="s">
        <v>80</v>
      </c>
      <c r="BA23" s="5" t="s">
        <v>202</v>
      </c>
      <c r="BB23" s="5" t="s">
        <v>80</v>
      </c>
      <c r="BC23" s="2" t="b">
        <f t="shared" si="1"/>
        <v>1</v>
      </c>
      <c r="BD23" s="2" t="e">
        <f t="shared" ca="1" si="2"/>
        <v>#NAME?</v>
      </c>
      <c r="BE23" s="3" t="b">
        <f t="shared" si="3"/>
        <v>0</v>
      </c>
      <c r="BF23" s="2" t="b">
        <f t="shared" si="4"/>
        <v>0</v>
      </c>
      <c r="BG23" s="2" t="b">
        <f t="shared" si="5"/>
        <v>0</v>
      </c>
      <c r="BH23" s="2" t="e">
        <f t="shared" ca="1" si="6"/>
        <v>#NAME?</v>
      </c>
      <c r="BI23" s="2" t="b">
        <f t="shared" si="7"/>
        <v>0</v>
      </c>
      <c r="BJ23" s="2" t="b">
        <f t="shared" si="8"/>
        <v>0</v>
      </c>
    </row>
    <row r="24" spans="1:62" x14ac:dyDescent="0.2">
      <c r="A24" s="1" t="s">
        <v>249</v>
      </c>
      <c r="B24" s="2" t="s">
        <v>250</v>
      </c>
      <c r="C24" s="2">
        <v>1</v>
      </c>
      <c r="D24" s="2">
        <v>1</v>
      </c>
      <c r="E24" s="2">
        <v>6</v>
      </c>
      <c r="F24" s="2">
        <v>4</v>
      </c>
      <c r="G24" s="2" t="s">
        <v>57</v>
      </c>
      <c r="I24" s="2" t="s">
        <v>57</v>
      </c>
      <c r="J24" s="2">
        <v>15</v>
      </c>
      <c r="K24" s="2" t="s">
        <v>64</v>
      </c>
      <c r="L24" s="2" t="s">
        <v>64</v>
      </c>
      <c r="M24" s="2" t="s">
        <v>251</v>
      </c>
      <c r="N24" s="2" t="s">
        <v>252</v>
      </c>
      <c r="O24" s="6" t="s">
        <v>253</v>
      </c>
      <c r="P24" s="2" t="s">
        <v>68</v>
      </c>
      <c r="Q24" s="2" t="s">
        <v>69</v>
      </c>
      <c r="R24" s="2" t="s">
        <v>254</v>
      </c>
      <c r="S24" s="2" t="s">
        <v>86</v>
      </c>
      <c r="T24" s="2" t="s">
        <v>255</v>
      </c>
      <c r="U24" s="2" t="s">
        <v>256</v>
      </c>
      <c r="AH24" s="3" t="s">
        <v>76</v>
      </c>
      <c r="AI24" s="3" t="str">
        <f t="shared" si="0"/>
        <v/>
      </c>
      <c r="AK24" s="2" t="s">
        <v>257</v>
      </c>
      <c r="AL24" s="2">
        <v>9</v>
      </c>
      <c r="AM24" s="5" t="s">
        <v>78</v>
      </c>
      <c r="AN24" s="5" t="s">
        <v>90</v>
      </c>
      <c r="AO24" s="5" t="s">
        <v>91</v>
      </c>
      <c r="AP24" s="5" t="s">
        <v>78</v>
      </c>
      <c r="AQ24" s="5" t="s">
        <v>78</v>
      </c>
      <c r="AR24" s="5" t="s">
        <v>78</v>
      </c>
      <c r="AS24" s="5" t="s">
        <v>78</v>
      </c>
      <c r="AT24" s="5" t="s">
        <v>78</v>
      </c>
      <c r="AU24" s="5" t="s">
        <v>78</v>
      </c>
      <c r="AV24" s="5" t="s">
        <v>78</v>
      </c>
      <c r="AW24" s="5" t="s">
        <v>79</v>
      </c>
      <c r="AX24" s="5" t="s">
        <v>82</v>
      </c>
      <c r="AY24" s="5" t="s">
        <v>108</v>
      </c>
      <c r="AZ24" s="5" t="s">
        <v>80</v>
      </c>
      <c r="BA24" s="5" t="s">
        <v>81</v>
      </c>
      <c r="BB24" s="5" t="s">
        <v>93</v>
      </c>
      <c r="BC24" s="2" t="b">
        <f t="shared" si="1"/>
        <v>0</v>
      </c>
      <c r="BD24" s="2" t="e">
        <f t="shared" ca="1" si="2"/>
        <v>#NAME?</v>
      </c>
      <c r="BE24" s="3" t="b">
        <f t="shared" si="3"/>
        <v>1</v>
      </c>
      <c r="BF24" s="2" t="b">
        <f t="shared" si="4"/>
        <v>1</v>
      </c>
      <c r="BG24" s="2" t="b">
        <f t="shared" si="5"/>
        <v>0</v>
      </c>
      <c r="BH24" s="2" t="e">
        <f t="shared" ca="1" si="6"/>
        <v>#NAME?</v>
      </c>
      <c r="BI24" s="2" t="b">
        <f t="shared" si="7"/>
        <v>0</v>
      </c>
      <c r="BJ24" s="2" t="b">
        <f t="shared" si="8"/>
        <v>0</v>
      </c>
    </row>
    <row r="25" spans="1:62" x14ac:dyDescent="0.2">
      <c r="A25" s="1" t="s">
        <v>258</v>
      </c>
      <c r="B25" s="2" t="s">
        <v>259</v>
      </c>
      <c r="C25" s="2">
        <v>1</v>
      </c>
      <c r="D25" s="2">
        <v>1</v>
      </c>
      <c r="E25" s="2">
        <v>6</v>
      </c>
      <c r="F25" s="2">
        <v>4</v>
      </c>
      <c r="G25" s="2" t="s">
        <v>57</v>
      </c>
      <c r="I25" s="2" t="s">
        <v>57</v>
      </c>
      <c r="J25" s="2">
        <v>15</v>
      </c>
      <c r="K25" s="2" t="s">
        <v>64</v>
      </c>
      <c r="L25" s="2" t="s">
        <v>64</v>
      </c>
      <c r="M25" s="2" t="s">
        <v>251</v>
      </c>
      <c r="N25" s="2" t="s">
        <v>252</v>
      </c>
      <c r="O25" s="6" t="s">
        <v>253</v>
      </c>
      <c r="P25" s="2" t="s">
        <v>68</v>
      </c>
      <c r="Q25" s="2" t="s">
        <v>69</v>
      </c>
      <c r="R25" s="2" t="s">
        <v>260</v>
      </c>
      <c r="S25" s="2" t="s">
        <v>86</v>
      </c>
      <c r="T25" s="2" t="s">
        <v>261</v>
      </c>
      <c r="U25" s="2" t="s">
        <v>262</v>
      </c>
      <c r="AH25" s="3" t="s">
        <v>76</v>
      </c>
      <c r="AI25" s="3" t="str">
        <f t="shared" si="0"/>
        <v>MKT</v>
      </c>
      <c r="AJ25" s="2" t="s">
        <v>263</v>
      </c>
      <c r="AK25" s="2" t="s">
        <v>264</v>
      </c>
      <c r="AL25" s="2">
        <v>9</v>
      </c>
      <c r="AM25" s="5" t="s">
        <v>78</v>
      </c>
      <c r="AN25" s="5" t="s">
        <v>90</v>
      </c>
      <c r="AO25" s="5" t="s">
        <v>91</v>
      </c>
      <c r="AP25" s="5" t="s">
        <v>78</v>
      </c>
      <c r="AQ25" s="5" t="s">
        <v>78</v>
      </c>
      <c r="AR25" s="5" t="s">
        <v>78</v>
      </c>
      <c r="AS25" s="5" t="s">
        <v>78</v>
      </c>
      <c r="AT25" s="5" t="s">
        <v>78</v>
      </c>
      <c r="AU25" s="5" t="s">
        <v>78</v>
      </c>
      <c r="AV25" s="5" t="s">
        <v>78</v>
      </c>
      <c r="AW25" s="5" t="s">
        <v>79</v>
      </c>
      <c r="AX25" s="5" t="s">
        <v>82</v>
      </c>
      <c r="AY25" s="5" t="s">
        <v>92</v>
      </c>
      <c r="AZ25" s="5" t="s">
        <v>80</v>
      </c>
      <c r="BA25" s="5" t="s">
        <v>81</v>
      </c>
      <c r="BB25" s="5" t="s">
        <v>93</v>
      </c>
      <c r="BC25" s="2" t="b">
        <f t="shared" si="1"/>
        <v>0</v>
      </c>
      <c r="BD25" s="2" t="e">
        <f t="shared" ca="1" si="2"/>
        <v>#NAME?</v>
      </c>
      <c r="BE25" s="3" t="b">
        <f t="shared" si="3"/>
        <v>1</v>
      </c>
      <c r="BF25" s="2" t="b">
        <f t="shared" si="4"/>
        <v>1</v>
      </c>
      <c r="BG25" s="2" t="b">
        <f t="shared" si="5"/>
        <v>0</v>
      </c>
      <c r="BH25" s="2" t="e">
        <f t="shared" ca="1" si="6"/>
        <v>#NAME?</v>
      </c>
      <c r="BI25" s="2" t="b">
        <f t="shared" si="7"/>
        <v>0</v>
      </c>
      <c r="BJ25" s="2" t="b">
        <f t="shared" si="8"/>
        <v>0</v>
      </c>
    </row>
    <row r="26" spans="1:62" x14ac:dyDescent="0.2">
      <c r="A26" s="1" t="s">
        <v>265</v>
      </c>
      <c r="B26" s="2" t="s">
        <v>266</v>
      </c>
      <c r="C26" s="2">
        <v>1</v>
      </c>
      <c r="D26" s="2">
        <v>1</v>
      </c>
      <c r="E26" s="2">
        <v>6</v>
      </c>
      <c r="F26" s="2">
        <v>4</v>
      </c>
      <c r="G26" s="2" t="s">
        <v>57</v>
      </c>
      <c r="I26" s="2" t="s">
        <v>57</v>
      </c>
      <c r="J26" s="2">
        <v>15</v>
      </c>
      <c r="K26" s="2" t="s">
        <v>64</v>
      </c>
      <c r="L26" s="2" t="s">
        <v>64</v>
      </c>
      <c r="M26" s="2" t="s">
        <v>251</v>
      </c>
      <c r="N26" s="2" t="s">
        <v>252</v>
      </c>
      <c r="O26" s="6" t="s">
        <v>253</v>
      </c>
      <c r="P26" s="2" t="s">
        <v>68</v>
      </c>
      <c r="Q26" s="2" t="s">
        <v>69</v>
      </c>
      <c r="R26" s="2" t="s">
        <v>267</v>
      </c>
      <c r="S26" s="2" t="s">
        <v>86</v>
      </c>
      <c r="T26" s="2" t="s">
        <v>268</v>
      </c>
      <c r="U26" s="2" t="s">
        <v>269</v>
      </c>
      <c r="V26" s="2" t="s">
        <v>270</v>
      </c>
      <c r="AH26" s="3" t="s">
        <v>76</v>
      </c>
      <c r="AI26" s="3" t="str">
        <f t="shared" si="0"/>
        <v>MKT</v>
      </c>
      <c r="AJ26" s="2" t="s">
        <v>271</v>
      </c>
      <c r="AK26" s="2" t="s">
        <v>272</v>
      </c>
      <c r="AL26" s="2">
        <v>9</v>
      </c>
      <c r="AM26" s="5" t="s">
        <v>78</v>
      </c>
      <c r="AN26" s="5" t="s">
        <v>90</v>
      </c>
      <c r="AO26" s="5" t="s">
        <v>91</v>
      </c>
      <c r="AP26" s="5" t="s">
        <v>78</v>
      </c>
      <c r="AQ26" s="5" t="s">
        <v>78</v>
      </c>
      <c r="AR26" s="5" t="s">
        <v>78</v>
      </c>
      <c r="AS26" s="5" t="s">
        <v>78</v>
      </c>
      <c r="AT26" s="5" t="s">
        <v>78</v>
      </c>
      <c r="AU26" s="5" t="s">
        <v>78</v>
      </c>
      <c r="AV26" s="5" t="s">
        <v>78</v>
      </c>
      <c r="AW26" s="5" t="s">
        <v>79</v>
      </c>
      <c r="AX26" s="5" t="s">
        <v>82</v>
      </c>
      <c r="AY26" s="5" t="s">
        <v>108</v>
      </c>
      <c r="AZ26" s="5" t="s">
        <v>80</v>
      </c>
      <c r="BA26" s="5" t="s">
        <v>81</v>
      </c>
      <c r="BB26" s="5" t="s">
        <v>93</v>
      </c>
      <c r="BC26" s="2" t="b">
        <f t="shared" si="1"/>
        <v>0</v>
      </c>
      <c r="BD26" s="2" t="e">
        <f t="shared" ca="1" si="2"/>
        <v>#NAME?</v>
      </c>
      <c r="BE26" s="3" t="b">
        <f t="shared" si="3"/>
        <v>1</v>
      </c>
      <c r="BF26" s="2" t="b">
        <f t="shared" si="4"/>
        <v>1</v>
      </c>
      <c r="BG26" s="2" t="b">
        <f t="shared" si="5"/>
        <v>0</v>
      </c>
      <c r="BH26" s="2" t="e">
        <f t="shared" ca="1" si="6"/>
        <v>#NAME?</v>
      </c>
      <c r="BI26" s="2" t="b">
        <f t="shared" si="7"/>
        <v>0</v>
      </c>
      <c r="BJ26" s="2" t="b">
        <f t="shared" si="8"/>
        <v>0</v>
      </c>
    </row>
    <row r="27" spans="1:62" x14ac:dyDescent="0.2">
      <c r="A27" s="1" t="s">
        <v>273</v>
      </c>
      <c r="B27" s="2" t="s">
        <v>274</v>
      </c>
      <c r="C27" s="2">
        <v>1</v>
      </c>
      <c r="D27" s="2">
        <v>1</v>
      </c>
      <c r="E27" s="2">
        <v>6</v>
      </c>
      <c r="F27" s="2">
        <v>4</v>
      </c>
      <c r="G27" s="2" t="s">
        <v>57</v>
      </c>
      <c r="I27" s="2" t="s">
        <v>57</v>
      </c>
      <c r="J27" s="2">
        <v>15</v>
      </c>
      <c r="K27" s="2" t="s">
        <v>64</v>
      </c>
      <c r="L27" s="2" t="s">
        <v>64</v>
      </c>
      <c r="M27" s="2" t="s">
        <v>251</v>
      </c>
      <c r="N27" s="2" t="s">
        <v>252</v>
      </c>
      <c r="O27" s="6" t="s">
        <v>253</v>
      </c>
      <c r="P27" s="2" t="s">
        <v>68</v>
      </c>
      <c r="Q27" s="2" t="s">
        <v>69</v>
      </c>
      <c r="R27" s="2" t="s">
        <v>275</v>
      </c>
      <c r="S27" s="2" t="s">
        <v>86</v>
      </c>
      <c r="T27" s="2" t="s">
        <v>276</v>
      </c>
      <c r="U27" s="2" t="s">
        <v>277</v>
      </c>
      <c r="AH27" s="3" t="s">
        <v>76</v>
      </c>
      <c r="AI27" s="3" t="str">
        <f t="shared" si="0"/>
        <v/>
      </c>
      <c r="AK27" s="2" t="s">
        <v>278</v>
      </c>
      <c r="AL27" s="2">
        <v>9</v>
      </c>
      <c r="AM27" s="5" t="s">
        <v>78</v>
      </c>
      <c r="AN27" s="5" t="s">
        <v>90</v>
      </c>
      <c r="AO27" s="5" t="s">
        <v>91</v>
      </c>
      <c r="AP27" s="5" t="s">
        <v>78</v>
      </c>
      <c r="AQ27" s="5" t="s">
        <v>78</v>
      </c>
      <c r="AR27" s="5" t="s">
        <v>78</v>
      </c>
      <c r="AS27" s="5" t="s">
        <v>78</v>
      </c>
      <c r="AT27" s="5" t="s">
        <v>78</v>
      </c>
      <c r="AU27" s="5" t="s">
        <v>78</v>
      </c>
      <c r="AV27" s="5" t="s">
        <v>78</v>
      </c>
      <c r="AW27" s="5" t="s">
        <v>79</v>
      </c>
      <c r="AX27" s="5" t="s">
        <v>82</v>
      </c>
      <c r="AY27" s="5" t="s">
        <v>90</v>
      </c>
      <c r="AZ27" s="5" t="s">
        <v>80</v>
      </c>
      <c r="BA27" s="5" t="s">
        <v>81</v>
      </c>
      <c r="BB27" s="5" t="s">
        <v>93</v>
      </c>
      <c r="BC27" s="2" t="b">
        <f t="shared" si="1"/>
        <v>0</v>
      </c>
      <c r="BD27" s="2" t="e">
        <f t="shared" ca="1" si="2"/>
        <v>#NAME?</v>
      </c>
      <c r="BE27" s="3" t="b">
        <f t="shared" si="3"/>
        <v>1</v>
      </c>
      <c r="BF27" s="2" t="b">
        <f t="shared" si="4"/>
        <v>1</v>
      </c>
      <c r="BG27" s="2" t="b">
        <f t="shared" si="5"/>
        <v>0</v>
      </c>
      <c r="BH27" s="2" t="e">
        <f t="shared" ca="1" si="6"/>
        <v>#NAME?</v>
      </c>
      <c r="BI27" s="2" t="b">
        <f t="shared" si="7"/>
        <v>0</v>
      </c>
      <c r="BJ27" s="2" t="b">
        <f t="shared" si="8"/>
        <v>0</v>
      </c>
    </row>
    <row r="28" spans="1:62" x14ac:dyDescent="0.2">
      <c r="A28" s="1" t="s">
        <v>279</v>
      </c>
      <c r="B28" s="2" t="s">
        <v>280</v>
      </c>
      <c r="C28" s="2">
        <v>11</v>
      </c>
      <c r="D28" s="2">
        <v>5</v>
      </c>
      <c r="E28" s="2">
        <v>4</v>
      </c>
      <c r="F28" s="2">
        <v>1</v>
      </c>
      <c r="G28" s="2" t="s">
        <v>281</v>
      </c>
      <c r="H28" s="2" t="s">
        <v>282</v>
      </c>
      <c r="I28" s="2" t="s">
        <v>281</v>
      </c>
      <c r="J28" s="2">
        <v>6</v>
      </c>
      <c r="K28" s="2" t="s">
        <v>283</v>
      </c>
      <c r="L28" s="2" t="s">
        <v>284</v>
      </c>
      <c r="M28" s="2" t="s">
        <v>285</v>
      </c>
      <c r="N28" s="2" t="s">
        <v>286</v>
      </c>
      <c r="O28" s="6" t="s">
        <v>287</v>
      </c>
      <c r="P28" s="2" t="s">
        <v>68</v>
      </c>
      <c r="Y28" s="2" t="s">
        <v>288</v>
      </c>
      <c r="AH28" s="3" t="s">
        <v>76</v>
      </c>
      <c r="AI28" s="3" t="str">
        <f t="shared" si="0"/>
        <v>MRT</v>
      </c>
      <c r="AJ28" s="2" t="s">
        <v>289</v>
      </c>
      <c r="AK28" s="2" t="s">
        <v>290</v>
      </c>
      <c r="AL28" s="2">
        <v>10</v>
      </c>
      <c r="AM28" s="5" t="s">
        <v>78</v>
      </c>
      <c r="AN28" s="5" t="s">
        <v>78</v>
      </c>
      <c r="AO28" s="5" t="s">
        <v>78</v>
      </c>
      <c r="AP28" s="5" t="s">
        <v>78</v>
      </c>
      <c r="AQ28" s="5" t="s">
        <v>78</v>
      </c>
      <c r="AR28" s="5" t="s">
        <v>78</v>
      </c>
      <c r="AS28" s="5" t="s">
        <v>78</v>
      </c>
      <c r="AT28" s="5" t="s">
        <v>78</v>
      </c>
      <c r="AU28" s="5" t="s">
        <v>78</v>
      </c>
      <c r="AV28" s="5" t="s">
        <v>78</v>
      </c>
      <c r="AW28" s="5" t="s">
        <v>79</v>
      </c>
      <c r="AX28" s="5" t="s">
        <v>203</v>
      </c>
      <c r="AY28" s="5" t="s">
        <v>233</v>
      </c>
      <c r="AZ28" s="5" t="s">
        <v>166</v>
      </c>
      <c r="BA28" s="5" t="s">
        <v>291</v>
      </c>
      <c r="BB28" s="5" t="s">
        <v>80</v>
      </c>
      <c r="BC28" s="2" t="b">
        <f t="shared" si="1"/>
        <v>1</v>
      </c>
      <c r="BD28" s="2" t="e">
        <f t="shared" ca="1" si="2"/>
        <v>#NAME?</v>
      </c>
      <c r="BE28" s="3" t="b">
        <f t="shared" si="3"/>
        <v>0</v>
      </c>
      <c r="BF28" s="2" t="b">
        <f t="shared" si="4"/>
        <v>0</v>
      </c>
      <c r="BG28" s="2" t="b">
        <f t="shared" si="5"/>
        <v>0</v>
      </c>
      <c r="BH28" s="2" t="e">
        <f t="shared" ca="1" si="6"/>
        <v>#NAME?</v>
      </c>
      <c r="BI28" s="2" t="b">
        <f t="shared" si="7"/>
        <v>0</v>
      </c>
      <c r="BJ28" s="2" t="b">
        <f t="shared" si="8"/>
        <v>0</v>
      </c>
    </row>
    <row r="29" spans="1:62" x14ac:dyDescent="0.2">
      <c r="A29" s="1" t="s">
        <v>292</v>
      </c>
      <c r="B29" s="2" t="s">
        <v>293</v>
      </c>
      <c r="C29" s="2">
        <v>10</v>
      </c>
      <c r="D29" s="2">
        <v>4</v>
      </c>
      <c r="E29" s="2">
        <v>2</v>
      </c>
      <c r="F29" s="2">
        <v>1</v>
      </c>
      <c r="G29" s="2" t="s">
        <v>281</v>
      </c>
      <c r="H29" s="2" t="s">
        <v>294</v>
      </c>
      <c r="I29" s="2" t="s">
        <v>281</v>
      </c>
      <c r="J29" s="2">
        <v>6</v>
      </c>
      <c r="K29" s="2" t="s">
        <v>283</v>
      </c>
      <c r="L29" s="2" t="s">
        <v>284</v>
      </c>
      <c r="M29" s="2" t="s">
        <v>285</v>
      </c>
      <c r="N29" s="2" t="s">
        <v>286</v>
      </c>
      <c r="O29" s="6" t="s">
        <v>287</v>
      </c>
      <c r="P29" s="2" t="s">
        <v>68</v>
      </c>
      <c r="Y29" s="2" t="s">
        <v>295</v>
      </c>
      <c r="AH29" s="3" t="s">
        <v>296</v>
      </c>
      <c r="AI29" s="3" t="str">
        <f t="shared" si="0"/>
        <v>MKA</v>
      </c>
      <c r="AJ29" s="2" t="s">
        <v>297</v>
      </c>
      <c r="AK29" s="2" t="s">
        <v>298</v>
      </c>
      <c r="AL29" s="2">
        <v>12</v>
      </c>
      <c r="AM29" s="5" t="s">
        <v>78</v>
      </c>
      <c r="AN29" s="5" t="s">
        <v>78</v>
      </c>
      <c r="AO29" s="5" t="s">
        <v>78</v>
      </c>
      <c r="AP29" s="5" t="s">
        <v>78</v>
      </c>
      <c r="AQ29" s="5" t="s">
        <v>78</v>
      </c>
      <c r="AR29" s="5" t="s">
        <v>78</v>
      </c>
      <c r="AS29" s="5" t="s">
        <v>78</v>
      </c>
      <c r="AT29" s="5" t="s">
        <v>78</v>
      </c>
      <c r="AU29" s="5" t="s">
        <v>78</v>
      </c>
      <c r="AV29" s="5" t="s">
        <v>78</v>
      </c>
      <c r="AW29" s="5" t="s">
        <v>79</v>
      </c>
      <c r="AX29" s="5" t="s">
        <v>203</v>
      </c>
      <c r="AY29" s="5" t="s">
        <v>80</v>
      </c>
      <c r="AZ29" s="5" t="s">
        <v>80</v>
      </c>
      <c r="BA29" s="5" t="s">
        <v>80</v>
      </c>
      <c r="BB29" s="5" t="s">
        <v>80</v>
      </c>
      <c r="BC29" s="2" t="b">
        <f t="shared" si="1"/>
        <v>1</v>
      </c>
      <c r="BD29" s="2" t="e">
        <f t="shared" ca="1" si="2"/>
        <v>#NAME?</v>
      </c>
      <c r="BE29" s="3" t="b">
        <f t="shared" si="3"/>
        <v>0</v>
      </c>
      <c r="BF29" s="2" t="b">
        <f t="shared" si="4"/>
        <v>0</v>
      </c>
      <c r="BG29" s="2" t="b">
        <f t="shared" si="5"/>
        <v>0</v>
      </c>
      <c r="BH29" s="2" t="e">
        <f t="shared" ca="1" si="6"/>
        <v>#NAME?</v>
      </c>
      <c r="BI29" s="2" t="b">
        <f t="shared" si="7"/>
        <v>0</v>
      </c>
      <c r="BJ29" s="2" t="b">
        <f t="shared" si="8"/>
        <v>0</v>
      </c>
    </row>
    <row r="30" spans="1:62" x14ac:dyDescent="0.2">
      <c r="A30" s="1" t="s">
        <v>299</v>
      </c>
      <c r="B30" s="2" t="s">
        <v>300</v>
      </c>
      <c r="C30" s="2">
        <v>10</v>
      </c>
      <c r="D30" s="2">
        <v>4</v>
      </c>
      <c r="E30" s="2">
        <v>2</v>
      </c>
      <c r="F30" s="2">
        <v>1</v>
      </c>
      <c r="G30" s="2" t="s">
        <v>281</v>
      </c>
      <c r="H30" s="2" t="s">
        <v>301</v>
      </c>
      <c r="I30" s="2" t="s">
        <v>281</v>
      </c>
      <c r="J30" s="2">
        <v>6</v>
      </c>
      <c r="K30" s="2" t="s">
        <v>283</v>
      </c>
      <c r="L30" s="2" t="s">
        <v>284</v>
      </c>
      <c r="M30" s="2" t="s">
        <v>285</v>
      </c>
      <c r="N30" s="2" t="s">
        <v>286</v>
      </c>
      <c r="O30" s="6" t="s">
        <v>287</v>
      </c>
      <c r="P30" s="2" t="s">
        <v>68</v>
      </c>
      <c r="Y30" s="2" t="s">
        <v>302</v>
      </c>
      <c r="AH30" s="3" t="s">
        <v>296</v>
      </c>
      <c r="AI30" s="3" t="str">
        <f t="shared" si="0"/>
        <v>MRD</v>
      </c>
      <c r="AJ30" s="2" t="s">
        <v>303</v>
      </c>
      <c r="AK30" s="2" t="s">
        <v>304</v>
      </c>
      <c r="AL30" s="2">
        <v>11</v>
      </c>
      <c r="AM30" s="5" t="s">
        <v>78</v>
      </c>
      <c r="AN30" s="5" t="s">
        <v>78</v>
      </c>
      <c r="AO30" s="5" t="s">
        <v>78</v>
      </c>
      <c r="AP30" s="5" t="s">
        <v>78</v>
      </c>
      <c r="AQ30" s="5" t="s">
        <v>78</v>
      </c>
      <c r="AR30" s="5" t="s">
        <v>78</v>
      </c>
      <c r="AS30" s="5" t="s">
        <v>78</v>
      </c>
      <c r="AT30" s="5" t="s">
        <v>78</v>
      </c>
      <c r="AU30" s="5" t="s">
        <v>78</v>
      </c>
      <c r="AV30" s="5" t="s">
        <v>78</v>
      </c>
      <c r="AW30" s="5" t="s">
        <v>166</v>
      </c>
      <c r="AX30" s="5" t="s">
        <v>109</v>
      </c>
      <c r="AY30" s="5" t="s">
        <v>82</v>
      </c>
      <c r="AZ30" s="5" t="s">
        <v>80</v>
      </c>
      <c r="BA30" s="5" t="s">
        <v>92</v>
      </c>
      <c r="BB30" s="5" t="s">
        <v>80</v>
      </c>
      <c r="BC30" s="2" t="b">
        <f t="shared" si="1"/>
        <v>1</v>
      </c>
      <c r="BD30" s="2" t="e">
        <f t="shared" ca="1" si="2"/>
        <v>#NAME?</v>
      </c>
      <c r="BE30" s="3" t="b">
        <f t="shared" si="3"/>
        <v>0</v>
      </c>
      <c r="BF30" s="2" t="b">
        <f t="shared" si="4"/>
        <v>0</v>
      </c>
      <c r="BG30" s="2" t="b">
        <f t="shared" si="5"/>
        <v>0</v>
      </c>
      <c r="BH30" s="2" t="e">
        <f t="shared" ca="1" si="6"/>
        <v>#NAME?</v>
      </c>
      <c r="BI30" s="2" t="b">
        <f t="shared" si="7"/>
        <v>0</v>
      </c>
      <c r="BJ30" s="2" t="b">
        <f t="shared" si="8"/>
        <v>0</v>
      </c>
    </row>
    <row r="31" spans="1:62" x14ac:dyDescent="0.2">
      <c r="A31" s="1" t="s">
        <v>305</v>
      </c>
      <c r="B31" s="2" t="s">
        <v>306</v>
      </c>
      <c r="C31" s="2">
        <v>10</v>
      </c>
      <c r="D31" s="2">
        <v>4</v>
      </c>
      <c r="E31" s="2">
        <v>2</v>
      </c>
      <c r="F31" s="2">
        <v>1</v>
      </c>
      <c r="G31" s="2" t="s">
        <v>281</v>
      </c>
      <c r="H31" s="2" t="s">
        <v>307</v>
      </c>
      <c r="I31" s="2" t="s">
        <v>281</v>
      </c>
      <c r="J31" s="2">
        <v>6</v>
      </c>
      <c r="K31" s="2" t="s">
        <v>283</v>
      </c>
      <c r="L31" s="2" t="s">
        <v>284</v>
      </c>
      <c r="M31" s="2" t="s">
        <v>285</v>
      </c>
      <c r="N31" s="2" t="s">
        <v>286</v>
      </c>
      <c r="O31" s="6" t="s">
        <v>287</v>
      </c>
      <c r="P31" s="2" t="s">
        <v>68</v>
      </c>
      <c r="Y31" s="2" t="s">
        <v>308</v>
      </c>
      <c r="AH31" s="3" t="s">
        <v>296</v>
      </c>
      <c r="AI31" s="3" t="str">
        <f t="shared" si="0"/>
        <v>MKV</v>
      </c>
      <c r="AJ31" s="2" t="s">
        <v>309</v>
      </c>
      <c r="AK31" s="2" t="s">
        <v>310</v>
      </c>
      <c r="AL31" s="2">
        <v>11</v>
      </c>
      <c r="AM31" s="5" t="s">
        <v>78</v>
      </c>
      <c r="AN31" s="5" t="s">
        <v>78</v>
      </c>
      <c r="AO31" s="5" t="s">
        <v>78</v>
      </c>
      <c r="AP31" s="5" t="s">
        <v>78</v>
      </c>
      <c r="AQ31" s="5" t="s">
        <v>78</v>
      </c>
      <c r="AR31" s="5" t="s">
        <v>78</v>
      </c>
      <c r="AS31" s="5" t="s">
        <v>78</v>
      </c>
      <c r="AT31" s="5" t="s">
        <v>78</v>
      </c>
      <c r="AU31" s="5" t="s">
        <v>78</v>
      </c>
      <c r="AV31" s="5" t="s">
        <v>78</v>
      </c>
      <c r="AW31" s="5" t="s">
        <v>79</v>
      </c>
      <c r="AX31" s="5" t="s">
        <v>203</v>
      </c>
      <c r="AY31" s="5" t="s">
        <v>166</v>
      </c>
      <c r="AZ31" s="5" t="s">
        <v>79</v>
      </c>
      <c r="BA31" s="5" t="s">
        <v>91</v>
      </c>
      <c r="BB31" s="5" t="s">
        <v>80</v>
      </c>
      <c r="BC31" s="2" t="b">
        <f t="shared" si="1"/>
        <v>1</v>
      </c>
      <c r="BD31" s="2" t="e">
        <f t="shared" ca="1" si="2"/>
        <v>#NAME?</v>
      </c>
      <c r="BE31" s="3" t="b">
        <f t="shared" si="3"/>
        <v>0</v>
      </c>
      <c r="BF31" s="2" t="b">
        <f t="shared" si="4"/>
        <v>0</v>
      </c>
      <c r="BG31" s="2" t="b">
        <f t="shared" si="5"/>
        <v>0</v>
      </c>
      <c r="BH31" s="2" t="e">
        <f t="shared" ca="1" si="6"/>
        <v>#NAME?</v>
      </c>
      <c r="BI31" s="2" t="b">
        <f t="shared" si="7"/>
        <v>0</v>
      </c>
      <c r="BJ31" s="2" t="b">
        <f t="shared" si="8"/>
        <v>0</v>
      </c>
    </row>
    <row r="32" spans="1:62" x14ac:dyDescent="0.2">
      <c r="A32" s="1" t="s">
        <v>311</v>
      </c>
      <c r="B32" s="2" t="s">
        <v>312</v>
      </c>
      <c r="C32" s="2">
        <v>10</v>
      </c>
      <c r="D32" s="2">
        <v>4</v>
      </c>
      <c r="E32" s="2">
        <v>2</v>
      </c>
      <c r="F32" s="2">
        <v>1</v>
      </c>
      <c r="G32" s="2" t="s">
        <v>281</v>
      </c>
      <c r="H32" s="7" t="s">
        <v>313</v>
      </c>
      <c r="I32" s="2" t="s">
        <v>281</v>
      </c>
      <c r="J32" s="2">
        <v>6</v>
      </c>
      <c r="K32" s="2" t="s">
        <v>283</v>
      </c>
      <c r="L32" s="2" t="s">
        <v>284</v>
      </c>
      <c r="M32" s="2" t="s">
        <v>285</v>
      </c>
      <c r="N32" s="2" t="s">
        <v>286</v>
      </c>
      <c r="O32" s="6" t="s">
        <v>287</v>
      </c>
      <c r="P32" s="2" t="s">
        <v>68</v>
      </c>
      <c r="Y32" s="2" t="s">
        <v>314</v>
      </c>
      <c r="AH32" s="3" t="s">
        <v>296</v>
      </c>
      <c r="AI32" s="3" t="str">
        <f t="shared" si="0"/>
        <v>MKA</v>
      </c>
      <c r="AJ32" s="2" t="s">
        <v>315</v>
      </c>
      <c r="AK32" s="2" t="s">
        <v>316</v>
      </c>
      <c r="AL32" s="2">
        <v>10</v>
      </c>
      <c r="AM32" s="5" t="s">
        <v>78</v>
      </c>
      <c r="AN32" s="5" t="s">
        <v>78</v>
      </c>
      <c r="AO32" s="5" t="s">
        <v>78</v>
      </c>
      <c r="AP32" s="5" t="s">
        <v>78</v>
      </c>
      <c r="AQ32" s="5" t="s">
        <v>78</v>
      </c>
      <c r="AR32" s="5" t="s">
        <v>78</v>
      </c>
      <c r="AS32" s="5" t="s">
        <v>78</v>
      </c>
      <c r="AT32" s="5" t="s">
        <v>78</v>
      </c>
      <c r="AU32" s="5" t="s">
        <v>78</v>
      </c>
      <c r="AV32" s="5" t="s">
        <v>78</v>
      </c>
      <c r="AW32" s="5" t="s">
        <v>79</v>
      </c>
      <c r="AX32" s="5" t="s">
        <v>203</v>
      </c>
      <c r="AY32" s="5" t="s">
        <v>82</v>
      </c>
      <c r="AZ32" s="5" t="s">
        <v>80</v>
      </c>
      <c r="BA32" s="5" t="s">
        <v>233</v>
      </c>
      <c r="BB32" s="5" t="s">
        <v>80</v>
      </c>
      <c r="BC32" s="2" t="b">
        <f t="shared" si="1"/>
        <v>1</v>
      </c>
      <c r="BD32" s="2" t="e">
        <f t="shared" ca="1" si="2"/>
        <v>#NAME?</v>
      </c>
      <c r="BE32" s="3" t="b">
        <f t="shared" si="3"/>
        <v>0</v>
      </c>
      <c r="BF32" s="2" t="b">
        <f t="shared" si="4"/>
        <v>0</v>
      </c>
      <c r="BG32" s="2" t="b">
        <f t="shared" si="5"/>
        <v>0</v>
      </c>
      <c r="BH32" s="2" t="e">
        <f t="shared" ca="1" si="6"/>
        <v>#NAME?</v>
      </c>
      <c r="BI32" s="2" t="b">
        <f t="shared" si="7"/>
        <v>0</v>
      </c>
      <c r="BJ32" s="2" t="b">
        <f t="shared" si="8"/>
        <v>0</v>
      </c>
    </row>
    <row r="33" spans="1:62" x14ac:dyDescent="0.2">
      <c r="A33" s="1" t="s">
        <v>317</v>
      </c>
      <c r="B33" s="2" t="s">
        <v>318</v>
      </c>
      <c r="C33" s="2">
        <v>10</v>
      </c>
      <c r="D33" s="2">
        <v>4</v>
      </c>
      <c r="E33" s="2">
        <v>2</v>
      </c>
      <c r="F33" s="2">
        <v>1</v>
      </c>
      <c r="G33" s="2" t="s">
        <v>281</v>
      </c>
      <c r="H33" s="7" t="s">
        <v>319</v>
      </c>
      <c r="I33" s="2" t="s">
        <v>281</v>
      </c>
      <c r="J33" s="2">
        <v>6</v>
      </c>
      <c r="K33" s="2" t="s">
        <v>283</v>
      </c>
      <c r="L33" s="2" t="s">
        <v>284</v>
      </c>
      <c r="M33" s="2" t="s">
        <v>285</v>
      </c>
      <c r="N33" s="2" t="s">
        <v>286</v>
      </c>
      <c r="O33" s="6" t="s">
        <v>287</v>
      </c>
      <c r="P33" s="2" t="s">
        <v>68</v>
      </c>
      <c r="Y33" s="2" t="s">
        <v>320</v>
      </c>
      <c r="AH33" s="3" t="s">
        <v>296</v>
      </c>
      <c r="AI33" s="3" t="str">
        <f t="shared" si="0"/>
        <v>MKL</v>
      </c>
      <c r="AJ33" s="2" t="s">
        <v>321</v>
      </c>
      <c r="AK33" s="2" t="s">
        <v>322</v>
      </c>
      <c r="AL33" s="2">
        <v>10</v>
      </c>
      <c r="AM33" s="5" t="s">
        <v>78</v>
      </c>
      <c r="AN33" s="5" t="s">
        <v>78</v>
      </c>
      <c r="AO33" s="5" t="s">
        <v>78</v>
      </c>
      <c r="AP33" s="5" t="s">
        <v>78</v>
      </c>
      <c r="AQ33" s="5" t="s">
        <v>78</v>
      </c>
      <c r="AR33" s="5" t="s">
        <v>78</v>
      </c>
      <c r="AS33" s="5" t="s">
        <v>78</v>
      </c>
      <c r="AT33" s="5" t="s">
        <v>78</v>
      </c>
      <c r="AU33" s="5" t="s">
        <v>78</v>
      </c>
      <c r="AV33" s="5" t="s">
        <v>78</v>
      </c>
      <c r="AW33" s="5" t="s">
        <v>79</v>
      </c>
      <c r="AX33" s="5" t="s">
        <v>203</v>
      </c>
      <c r="AY33" s="5" t="s">
        <v>109</v>
      </c>
      <c r="AZ33" s="5" t="s">
        <v>80</v>
      </c>
      <c r="BA33" s="5" t="s">
        <v>166</v>
      </c>
      <c r="BB33" s="5" t="s">
        <v>80</v>
      </c>
      <c r="BC33" s="2" t="b">
        <f t="shared" si="1"/>
        <v>1</v>
      </c>
      <c r="BD33" s="2" t="e">
        <f t="shared" ca="1" si="2"/>
        <v>#NAME?</v>
      </c>
      <c r="BE33" s="3" t="b">
        <f t="shared" si="3"/>
        <v>0</v>
      </c>
      <c r="BF33" s="2" t="b">
        <f t="shared" si="4"/>
        <v>0</v>
      </c>
      <c r="BG33" s="2" t="b">
        <f t="shared" si="5"/>
        <v>0</v>
      </c>
      <c r="BH33" s="2" t="e">
        <f t="shared" ca="1" si="6"/>
        <v>#NAME?</v>
      </c>
      <c r="BI33" s="2" t="b">
        <f t="shared" si="7"/>
        <v>0</v>
      </c>
      <c r="BJ33" s="2" t="b">
        <f t="shared" si="8"/>
        <v>0</v>
      </c>
    </row>
    <row r="34" spans="1:62" x14ac:dyDescent="0.2">
      <c r="A34" s="1" t="s">
        <v>323</v>
      </c>
      <c r="B34" s="2" t="s">
        <v>324</v>
      </c>
      <c r="C34" s="2">
        <v>10</v>
      </c>
      <c r="D34" s="2">
        <v>4</v>
      </c>
      <c r="E34" s="2">
        <v>2</v>
      </c>
      <c r="F34" s="2">
        <v>1</v>
      </c>
      <c r="G34" s="2" t="s">
        <v>281</v>
      </c>
      <c r="H34" s="7" t="s">
        <v>319</v>
      </c>
      <c r="I34" s="2" t="s">
        <v>281</v>
      </c>
      <c r="J34" s="2">
        <v>6</v>
      </c>
      <c r="K34" s="2" t="s">
        <v>283</v>
      </c>
      <c r="L34" s="2" t="s">
        <v>284</v>
      </c>
      <c r="M34" s="2" t="s">
        <v>285</v>
      </c>
      <c r="N34" s="2" t="s">
        <v>286</v>
      </c>
      <c r="O34" s="6" t="s">
        <v>287</v>
      </c>
      <c r="P34" s="2" t="s">
        <v>68</v>
      </c>
      <c r="Y34" s="2" t="s">
        <v>325</v>
      </c>
      <c r="AH34" s="3" t="s">
        <v>296</v>
      </c>
      <c r="AI34" s="3" t="str">
        <f t="shared" si="0"/>
        <v>MMK</v>
      </c>
      <c r="AJ34" s="2" t="s">
        <v>326</v>
      </c>
      <c r="AK34" s="2" t="s">
        <v>327</v>
      </c>
      <c r="AL34" s="2">
        <v>11</v>
      </c>
      <c r="AM34" s="5" t="s">
        <v>78</v>
      </c>
      <c r="AN34" s="5" t="s">
        <v>78</v>
      </c>
      <c r="AO34" s="5" t="s">
        <v>78</v>
      </c>
      <c r="AP34" s="5" t="s">
        <v>78</v>
      </c>
      <c r="AQ34" s="5" t="s">
        <v>78</v>
      </c>
      <c r="AR34" s="5" t="s">
        <v>78</v>
      </c>
      <c r="AS34" s="5" t="s">
        <v>78</v>
      </c>
      <c r="AT34" s="5" t="s">
        <v>78</v>
      </c>
      <c r="AU34" s="5" t="s">
        <v>78</v>
      </c>
      <c r="AV34" s="5" t="s">
        <v>78</v>
      </c>
      <c r="AW34" s="5" t="s">
        <v>92</v>
      </c>
      <c r="AX34" s="5" t="s">
        <v>203</v>
      </c>
      <c r="AY34" s="5" t="s">
        <v>82</v>
      </c>
      <c r="AZ34" s="5" t="s">
        <v>80</v>
      </c>
      <c r="BA34" s="5" t="s">
        <v>79</v>
      </c>
      <c r="BB34" s="5" t="s">
        <v>80</v>
      </c>
      <c r="BC34" s="2" t="b">
        <f t="shared" si="1"/>
        <v>1</v>
      </c>
      <c r="BD34" s="2" t="e">
        <f t="shared" ca="1" si="2"/>
        <v>#NAME?</v>
      </c>
      <c r="BE34" s="3" t="b">
        <f t="shared" si="3"/>
        <v>0</v>
      </c>
      <c r="BF34" s="2" t="b">
        <f t="shared" si="4"/>
        <v>0</v>
      </c>
      <c r="BG34" s="2" t="b">
        <f t="shared" si="5"/>
        <v>0</v>
      </c>
      <c r="BH34" s="2" t="e">
        <f t="shared" ca="1" si="6"/>
        <v>#NAME?</v>
      </c>
      <c r="BI34" s="2" t="b">
        <f t="shared" si="7"/>
        <v>0</v>
      </c>
      <c r="BJ34" s="2" t="b">
        <f t="shared" si="8"/>
        <v>0</v>
      </c>
    </row>
    <row r="35" spans="1:62" x14ac:dyDescent="0.2">
      <c r="A35" s="1" t="s">
        <v>328</v>
      </c>
      <c r="B35" s="2" t="s">
        <v>329</v>
      </c>
      <c r="C35" s="2">
        <v>10</v>
      </c>
      <c r="D35" s="2">
        <v>4</v>
      </c>
      <c r="E35" s="2">
        <v>2</v>
      </c>
      <c r="F35" s="2">
        <v>1</v>
      </c>
      <c r="G35" s="2" t="s">
        <v>281</v>
      </c>
      <c r="H35" s="7" t="s">
        <v>330</v>
      </c>
      <c r="I35" s="2" t="s">
        <v>281</v>
      </c>
      <c r="J35" s="2">
        <v>6</v>
      </c>
      <c r="K35" s="2" t="s">
        <v>283</v>
      </c>
      <c r="L35" s="2" t="s">
        <v>284</v>
      </c>
      <c r="M35" s="2" t="s">
        <v>285</v>
      </c>
      <c r="N35" s="2" t="s">
        <v>286</v>
      </c>
      <c r="O35" s="6" t="s">
        <v>287</v>
      </c>
      <c r="P35" s="2" t="s">
        <v>68</v>
      </c>
      <c r="Y35" s="2" t="s">
        <v>331</v>
      </c>
      <c r="AH35" s="3" t="s">
        <v>296</v>
      </c>
      <c r="AI35" s="3" t="str">
        <f t="shared" si="0"/>
        <v>MKT</v>
      </c>
      <c r="AJ35" s="2" t="s">
        <v>332</v>
      </c>
      <c r="AK35" s="2" t="s">
        <v>333</v>
      </c>
      <c r="AL35" s="2">
        <v>10</v>
      </c>
      <c r="AM35" s="5" t="s">
        <v>78</v>
      </c>
      <c r="AN35" s="5" t="s">
        <v>78</v>
      </c>
      <c r="AO35" s="5" t="s">
        <v>78</v>
      </c>
      <c r="AP35" s="5" t="s">
        <v>78</v>
      </c>
      <c r="AQ35" s="5" t="s">
        <v>78</v>
      </c>
      <c r="AR35" s="5" t="s">
        <v>78</v>
      </c>
      <c r="AS35" s="5" t="s">
        <v>78</v>
      </c>
      <c r="AT35" s="5" t="s">
        <v>78</v>
      </c>
      <c r="AU35" s="5" t="s">
        <v>78</v>
      </c>
      <c r="AV35" s="5" t="s">
        <v>78</v>
      </c>
      <c r="AW35" s="5" t="s">
        <v>80</v>
      </c>
      <c r="AX35" s="5" t="s">
        <v>92</v>
      </c>
      <c r="AY35" s="5" t="s">
        <v>203</v>
      </c>
      <c r="AZ35" s="5" t="s">
        <v>132</v>
      </c>
      <c r="BA35" s="5" t="s">
        <v>291</v>
      </c>
      <c r="BB35" s="5" t="s">
        <v>92</v>
      </c>
      <c r="BC35" s="2" t="b">
        <f t="shared" si="1"/>
        <v>1</v>
      </c>
      <c r="BD35" s="2" t="e">
        <f t="shared" ca="1" si="2"/>
        <v>#NAME?</v>
      </c>
      <c r="BE35" s="3" t="b">
        <f t="shared" si="3"/>
        <v>0</v>
      </c>
      <c r="BF35" s="2" t="b">
        <f t="shared" si="4"/>
        <v>0</v>
      </c>
      <c r="BG35" s="2" t="b">
        <f t="shared" si="5"/>
        <v>0</v>
      </c>
      <c r="BH35" s="2" t="e">
        <f t="shared" ca="1" si="6"/>
        <v>#NAME?</v>
      </c>
      <c r="BI35" s="2" t="b">
        <f t="shared" si="7"/>
        <v>0</v>
      </c>
      <c r="BJ35" s="2" t="b">
        <f t="shared" si="8"/>
        <v>0</v>
      </c>
    </row>
    <row r="36" spans="1:62" x14ac:dyDescent="0.2">
      <c r="A36" s="1" t="s">
        <v>334</v>
      </c>
      <c r="B36" s="2" t="s">
        <v>335</v>
      </c>
      <c r="C36" s="2">
        <v>10</v>
      </c>
      <c r="D36" s="2">
        <v>4</v>
      </c>
      <c r="E36" s="2">
        <v>2</v>
      </c>
      <c r="F36" s="2">
        <v>1</v>
      </c>
      <c r="G36" s="2" t="s">
        <v>281</v>
      </c>
      <c r="H36" s="2" t="s">
        <v>336</v>
      </c>
      <c r="I36" s="2" t="s">
        <v>281</v>
      </c>
      <c r="J36" s="2">
        <v>6</v>
      </c>
      <c r="K36" s="2" t="s">
        <v>283</v>
      </c>
      <c r="L36" s="2" t="s">
        <v>284</v>
      </c>
      <c r="M36" s="2" t="s">
        <v>285</v>
      </c>
      <c r="N36" s="2" t="s">
        <v>286</v>
      </c>
      <c r="O36" s="6" t="s">
        <v>287</v>
      </c>
      <c r="P36" s="2" t="s">
        <v>68</v>
      </c>
      <c r="Y36" s="2" t="s">
        <v>337</v>
      </c>
      <c r="AH36" s="3" t="s">
        <v>296</v>
      </c>
      <c r="AI36" s="3" t="str">
        <f t="shared" si="0"/>
        <v>MKP</v>
      </c>
      <c r="AJ36" s="2" t="s">
        <v>338</v>
      </c>
      <c r="AK36" s="2" t="s">
        <v>339</v>
      </c>
      <c r="AL36" s="2">
        <v>10</v>
      </c>
      <c r="AM36" s="5" t="s">
        <v>78</v>
      </c>
      <c r="AN36" s="5" t="s">
        <v>78</v>
      </c>
      <c r="AO36" s="5" t="s">
        <v>78</v>
      </c>
      <c r="AP36" s="5" t="s">
        <v>78</v>
      </c>
      <c r="AQ36" s="5" t="s">
        <v>78</v>
      </c>
      <c r="AR36" s="5" t="s">
        <v>78</v>
      </c>
      <c r="AS36" s="5" t="s">
        <v>78</v>
      </c>
      <c r="AT36" s="5" t="s">
        <v>78</v>
      </c>
      <c r="AU36" s="5" t="s">
        <v>78</v>
      </c>
      <c r="AV36" s="5" t="s">
        <v>78</v>
      </c>
      <c r="AW36" s="5" t="s">
        <v>79</v>
      </c>
      <c r="AX36" s="5" t="s">
        <v>203</v>
      </c>
      <c r="AY36" s="5" t="s">
        <v>204</v>
      </c>
      <c r="AZ36" s="5" t="s">
        <v>80</v>
      </c>
      <c r="BA36" s="5" t="s">
        <v>203</v>
      </c>
      <c r="BB36" s="5" t="s">
        <v>91</v>
      </c>
      <c r="BC36" s="2" t="b">
        <f t="shared" si="1"/>
        <v>1</v>
      </c>
      <c r="BD36" s="2" t="e">
        <f t="shared" ca="1" si="2"/>
        <v>#NAME?</v>
      </c>
      <c r="BE36" s="3" t="b">
        <f t="shared" si="3"/>
        <v>0</v>
      </c>
      <c r="BF36" s="2" t="b">
        <f t="shared" si="4"/>
        <v>0</v>
      </c>
      <c r="BG36" s="2" t="b">
        <f t="shared" si="5"/>
        <v>0</v>
      </c>
      <c r="BH36" s="2" t="e">
        <f t="shared" ca="1" si="6"/>
        <v>#NAME?</v>
      </c>
      <c r="BI36" s="2" t="b">
        <f t="shared" si="7"/>
        <v>0</v>
      </c>
      <c r="BJ36" s="2" t="b">
        <f t="shared" si="8"/>
        <v>0</v>
      </c>
    </row>
    <row r="37" spans="1:62" x14ac:dyDescent="0.2">
      <c r="A37" s="1" t="s">
        <v>340</v>
      </c>
      <c r="B37" s="2" t="s">
        <v>341</v>
      </c>
      <c r="C37" s="2">
        <v>10</v>
      </c>
      <c r="D37" s="2">
        <v>4</v>
      </c>
      <c r="E37" s="2">
        <v>2</v>
      </c>
      <c r="F37" s="2">
        <v>1</v>
      </c>
      <c r="G37" s="2" t="s">
        <v>281</v>
      </c>
      <c r="H37" s="2" t="s">
        <v>342</v>
      </c>
      <c r="I37" s="2" t="s">
        <v>281</v>
      </c>
      <c r="J37" s="2">
        <v>6</v>
      </c>
      <c r="K37" s="2" t="s">
        <v>283</v>
      </c>
      <c r="L37" s="2" t="s">
        <v>284</v>
      </c>
      <c r="M37" s="2" t="s">
        <v>285</v>
      </c>
      <c r="N37" s="2" t="s">
        <v>286</v>
      </c>
      <c r="O37" s="6" t="s">
        <v>287</v>
      </c>
      <c r="P37" s="2" t="s">
        <v>68</v>
      </c>
      <c r="Y37" s="2" t="s">
        <v>343</v>
      </c>
      <c r="AH37" s="3" t="s">
        <v>296</v>
      </c>
      <c r="AI37" s="3" t="str">
        <f t="shared" si="0"/>
        <v>MKA</v>
      </c>
      <c r="AJ37" s="2" t="s">
        <v>344</v>
      </c>
      <c r="AK37" s="2" t="s">
        <v>345</v>
      </c>
      <c r="AL37" s="2">
        <v>11</v>
      </c>
      <c r="AM37" s="5" t="s">
        <v>78</v>
      </c>
      <c r="AN37" s="5" t="s">
        <v>78</v>
      </c>
      <c r="AO37" s="5" t="s">
        <v>78</v>
      </c>
      <c r="AP37" s="5" t="s">
        <v>78</v>
      </c>
      <c r="AQ37" s="5" t="s">
        <v>78</v>
      </c>
      <c r="AR37" s="5" t="s">
        <v>78</v>
      </c>
      <c r="AS37" s="5" t="s">
        <v>78</v>
      </c>
      <c r="AT37" s="5" t="s">
        <v>78</v>
      </c>
      <c r="AU37" s="5" t="s">
        <v>78</v>
      </c>
      <c r="AV37" s="5" t="s">
        <v>78</v>
      </c>
      <c r="AW37" s="5" t="s">
        <v>79</v>
      </c>
      <c r="AX37" s="5" t="s">
        <v>291</v>
      </c>
      <c r="AY37" s="5" t="s">
        <v>82</v>
      </c>
      <c r="AZ37" s="5" t="s">
        <v>80</v>
      </c>
      <c r="BA37" s="5" t="s">
        <v>166</v>
      </c>
      <c r="BB37" s="5" t="s">
        <v>80</v>
      </c>
      <c r="BC37" s="2" t="b">
        <f t="shared" si="1"/>
        <v>1</v>
      </c>
      <c r="BD37" s="2" t="e">
        <f t="shared" ca="1" si="2"/>
        <v>#NAME?</v>
      </c>
      <c r="BE37" s="3" t="b">
        <f t="shared" si="3"/>
        <v>0</v>
      </c>
      <c r="BF37" s="2" t="b">
        <f t="shared" si="4"/>
        <v>0</v>
      </c>
      <c r="BG37" s="2" t="b">
        <f t="shared" si="5"/>
        <v>0</v>
      </c>
      <c r="BH37" s="2" t="e">
        <f t="shared" ca="1" si="6"/>
        <v>#NAME?</v>
      </c>
      <c r="BI37" s="2" t="b">
        <f t="shared" si="7"/>
        <v>0</v>
      </c>
      <c r="BJ37" s="2" t="b">
        <f t="shared" si="8"/>
        <v>0</v>
      </c>
    </row>
    <row r="38" spans="1:62" x14ac:dyDescent="0.2">
      <c r="A38" s="1" t="s">
        <v>346</v>
      </c>
      <c r="B38" s="2" t="s">
        <v>347</v>
      </c>
      <c r="C38" s="2">
        <v>10</v>
      </c>
      <c r="D38" s="2">
        <v>4</v>
      </c>
      <c r="E38" s="2">
        <v>2</v>
      </c>
      <c r="F38" s="2">
        <v>1</v>
      </c>
      <c r="G38" s="2" t="s">
        <v>281</v>
      </c>
      <c r="H38" s="2" t="s">
        <v>301</v>
      </c>
      <c r="I38" s="2" t="s">
        <v>281</v>
      </c>
      <c r="J38" s="2">
        <v>8</v>
      </c>
      <c r="K38" s="2" t="s">
        <v>348</v>
      </c>
      <c r="L38" s="2" t="s">
        <v>349</v>
      </c>
      <c r="M38" s="2" t="s">
        <v>350</v>
      </c>
      <c r="N38" s="2" t="s">
        <v>351</v>
      </c>
      <c r="O38" s="6" t="s">
        <v>352</v>
      </c>
      <c r="P38" s="2" t="s">
        <v>68</v>
      </c>
      <c r="Y38" s="2" t="s">
        <v>353</v>
      </c>
      <c r="AH38" s="3" t="s">
        <v>296</v>
      </c>
      <c r="AI38" s="3" t="str">
        <f t="shared" si="0"/>
        <v>MEK</v>
      </c>
      <c r="AJ38" s="2" t="s">
        <v>354</v>
      </c>
      <c r="AK38" s="2" t="s">
        <v>355</v>
      </c>
      <c r="AL38" s="2">
        <v>10</v>
      </c>
      <c r="AM38" s="5" t="s">
        <v>78</v>
      </c>
      <c r="AN38" s="5" t="s">
        <v>78</v>
      </c>
      <c r="AO38" s="5" t="s">
        <v>78</v>
      </c>
      <c r="AP38" s="5" t="s">
        <v>78</v>
      </c>
      <c r="AQ38" s="5" t="s">
        <v>78</v>
      </c>
      <c r="AR38" s="5" t="s">
        <v>78</v>
      </c>
      <c r="AS38" s="5" t="s">
        <v>78</v>
      </c>
      <c r="AT38" s="5" t="s">
        <v>78</v>
      </c>
      <c r="AU38" s="5" t="s">
        <v>78</v>
      </c>
      <c r="AV38" s="5" t="s">
        <v>78</v>
      </c>
      <c r="AW38" s="5" t="s">
        <v>166</v>
      </c>
      <c r="AX38" s="5" t="s">
        <v>233</v>
      </c>
      <c r="AY38" s="5" t="s">
        <v>82</v>
      </c>
      <c r="AZ38" s="5" t="s">
        <v>80</v>
      </c>
      <c r="BA38" s="5" t="s">
        <v>165</v>
      </c>
      <c r="BB38" s="5" t="s">
        <v>80</v>
      </c>
      <c r="BC38" s="2" t="b">
        <f t="shared" si="1"/>
        <v>1</v>
      </c>
      <c r="BD38" s="2" t="e">
        <f t="shared" ca="1" si="2"/>
        <v>#NAME?</v>
      </c>
      <c r="BE38" s="3" t="b">
        <f t="shared" si="3"/>
        <v>0</v>
      </c>
      <c r="BF38" s="2" t="b">
        <f t="shared" si="4"/>
        <v>0</v>
      </c>
      <c r="BG38" s="2" t="b">
        <f t="shared" si="5"/>
        <v>0</v>
      </c>
      <c r="BH38" s="2" t="e">
        <f t="shared" ca="1" si="6"/>
        <v>#NAME?</v>
      </c>
      <c r="BI38" s="2" t="b">
        <f t="shared" si="7"/>
        <v>0</v>
      </c>
      <c r="BJ38" s="2" t="b">
        <f t="shared" si="8"/>
        <v>0</v>
      </c>
    </row>
    <row r="39" spans="1:62" x14ac:dyDescent="0.2">
      <c r="A39" s="1" t="s">
        <v>356</v>
      </c>
      <c r="B39" s="2" t="s">
        <v>357</v>
      </c>
      <c r="C39" s="2">
        <v>10</v>
      </c>
      <c r="D39" s="2">
        <v>4</v>
      </c>
      <c r="E39" s="2">
        <v>2</v>
      </c>
      <c r="F39" s="2">
        <v>1</v>
      </c>
      <c r="G39" s="2" t="s">
        <v>281</v>
      </c>
      <c r="H39" s="2" t="s">
        <v>307</v>
      </c>
      <c r="I39" s="2" t="s">
        <v>281</v>
      </c>
      <c r="J39" s="2">
        <v>8</v>
      </c>
      <c r="K39" s="2" t="s">
        <v>348</v>
      </c>
      <c r="L39" s="2" t="s">
        <v>349</v>
      </c>
      <c r="M39" s="2" t="s">
        <v>350</v>
      </c>
      <c r="N39" s="2" t="s">
        <v>351</v>
      </c>
      <c r="O39" s="6" t="s">
        <v>352</v>
      </c>
      <c r="P39" s="2" t="s">
        <v>68</v>
      </c>
      <c r="Y39" s="2" t="s">
        <v>358</v>
      </c>
      <c r="AH39" s="3" t="s">
        <v>296</v>
      </c>
      <c r="AI39" s="3" t="str">
        <f t="shared" si="0"/>
        <v>MKV</v>
      </c>
      <c r="AJ39" s="2" t="s">
        <v>359</v>
      </c>
      <c r="AK39" s="2" t="s">
        <v>360</v>
      </c>
      <c r="AL39" s="2">
        <v>10</v>
      </c>
      <c r="AM39" s="5" t="s">
        <v>78</v>
      </c>
      <c r="AN39" s="5" t="s">
        <v>78</v>
      </c>
      <c r="AO39" s="5" t="s">
        <v>78</v>
      </c>
      <c r="AP39" s="5" t="s">
        <v>78</v>
      </c>
      <c r="AQ39" s="5" t="s">
        <v>78</v>
      </c>
      <c r="AR39" s="5" t="s">
        <v>78</v>
      </c>
      <c r="AS39" s="5" t="s">
        <v>78</v>
      </c>
      <c r="AT39" s="5" t="s">
        <v>78</v>
      </c>
      <c r="AU39" s="5" t="s">
        <v>78</v>
      </c>
      <c r="AV39" s="5" t="s">
        <v>78</v>
      </c>
      <c r="AW39" s="5" t="s">
        <v>79</v>
      </c>
      <c r="AX39" s="5" t="s">
        <v>203</v>
      </c>
      <c r="AY39" s="5" t="s">
        <v>79</v>
      </c>
      <c r="AZ39" s="5" t="s">
        <v>80</v>
      </c>
      <c r="BA39" s="5" t="s">
        <v>166</v>
      </c>
      <c r="BB39" s="5" t="s">
        <v>80</v>
      </c>
      <c r="BC39" s="2" t="b">
        <f t="shared" si="1"/>
        <v>1</v>
      </c>
      <c r="BD39" s="2" t="e">
        <f t="shared" ca="1" si="2"/>
        <v>#NAME?</v>
      </c>
      <c r="BE39" s="3" t="b">
        <f t="shared" si="3"/>
        <v>0</v>
      </c>
      <c r="BF39" s="2" t="b">
        <f t="shared" si="4"/>
        <v>0</v>
      </c>
      <c r="BG39" s="2" t="b">
        <f t="shared" si="5"/>
        <v>0</v>
      </c>
      <c r="BH39" s="2" t="e">
        <f t="shared" ca="1" si="6"/>
        <v>#NAME?</v>
      </c>
      <c r="BI39" s="2" t="b">
        <f t="shared" si="7"/>
        <v>0</v>
      </c>
      <c r="BJ39" s="2" t="b">
        <f t="shared" si="8"/>
        <v>0</v>
      </c>
    </row>
    <row r="40" spans="1:62" x14ac:dyDescent="0.2">
      <c r="A40" s="1" t="s">
        <v>361</v>
      </c>
      <c r="B40" s="2" t="s">
        <v>362</v>
      </c>
      <c r="C40" s="2">
        <v>10</v>
      </c>
      <c r="D40" s="2">
        <v>4</v>
      </c>
      <c r="E40" s="2">
        <v>2</v>
      </c>
      <c r="F40" s="2">
        <v>1</v>
      </c>
      <c r="G40" s="2" t="s">
        <v>281</v>
      </c>
      <c r="H40" s="7" t="s">
        <v>313</v>
      </c>
      <c r="I40" s="2" t="s">
        <v>281</v>
      </c>
      <c r="J40" s="2">
        <v>8</v>
      </c>
      <c r="K40" s="2" t="s">
        <v>348</v>
      </c>
      <c r="L40" s="2" t="s">
        <v>349</v>
      </c>
      <c r="M40" s="2" t="s">
        <v>350</v>
      </c>
      <c r="N40" s="2" t="s">
        <v>351</v>
      </c>
      <c r="O40" s="6" t="s">
        <v>352</v>
      </c>
      <c r="P40" s="2" t="s">
        <v>68</v>
      </c>
      <c r="Y40" s="2" t="s">
        <v>363</v>
      </c>
      <c r="AH40" s="3" t="s">
        <v>296</v>
      </c>
      <c r="AI40" s="3" t="str">
        <f t="shared" si="0"/>
        <v>MKA</v>
      </c>
      <c r="AJ40" s="2" t="s">
        <v>364</v>
      </c>
      <c r="AK40" s="2" t="s">
        <v>365</v>
      </c>
      <c r="AL40" s="2">
        <v>10</v>
      </c>
      <c r="AM40" s="5" t="s">
        <v>78</v>
      </c>
      <c r="AN40" s="5" t="s">
        <v>78</v>
      </c>
      <c r="AO40" s="5" t="s">
        <v>78</v>
      </c>
      <c r="AP40" s="5" t="s">
        <v>78</v>
      </c>
      <c r="AQ40" s="5" t="s">
        <v>78</v>
      </c>
      <c r="AR40" s="5" t="s">
        <v>78</v>
      </c>
      <c r="AS40" s="5" t="s">
        <v>78</v>
      </c>
      <c r="AT40" s="5" t="s">
        <v>78</v>
      </c>
      <c r="AU40" s="5" t="s">
        <v>78</v>
      </c>
      <c r="AV40" s="5" t="s">
        <v>78</v>
      </c>
      <c r="AW40" s="5" t="s">
        <v>79</v>
      </c>
      <c r="AX40" s="5" t="s">
        <v>203</v>
      </c>
      <c r="AY40" s="5" t="s">
        <v>79</v>
      </c>
      <c r="AZ40" s="5" t="s">
        <v>80</v>
      </c>
      <c r="BA40" s="5" t="s">
        <v>79</v>
      </c>
      <c r="BB40" s="5" t="s">
        <v>80</v>
      </c>
      <c r="BC40" s="2" t="b">
        <f t="shared" si="1"/>
        <v>1</v>
      </c>
      <c r="BD40" s="2" t="e">
        <f t="shared" ca="1" si="2"/>
        <v>#NAME?</v>
      </c>
      <c r="BE40" s="3" t="b">
        <f t="shared" si="3"/>
        <v>0</v>
      </c>
      <c r="BF40" s="2" t="b">
        <f t="shared" si="4"/>
        <v>0</v>
      </c>
      <c r="BG40" s="2" t="b">
        <f t="shared" si="5"/>
        <v>0</v>
      </c>
      <c r="BH40" s="2" t="e">
        <f t="shared" ca="1" si="6"/>
        <v>#NAME?</v>
      </c>
      <c r="BI40" s="2" t="b">
        <f t="shared" si="7"/>
        <v>0</v>
      </c>
      <c r="BJ40" s="2" t="b">
        <f t="shared" si="8"/>
        <v>0</v>
      </c>
    </row>
    <row r="41" spans="1:62" x14ac:dyDescent="0.2">
      <c r="A41" s="1" t="s">
        <v>366</v>
      </c>
      <c r="B41" s="2" t="s">
        <v>367</v>
      </c>
      <c r="C41" s="2">
        <v>10</v>
      </c>
      <c r="D41" s="2">
        <v>4</v>
      </c>
      <c r="E41" s="2">
        <v>2</v>
      </c>
      <c r="F41" s="2">
        <v>1</v>
      </c>
      <c r="G41" s="2" t="s">
        <v>281</v>
      </c>
      <c r="H41" s="7" t="s">
        <v>368</v>
      </c>
      <c r="I41" s="2" t="s">
        <v>281</v>
      </c>
      <c r="J41" s="2">
        <v>8</v>
      </c>
      <c r="K41" s="2" t="s">
        <v>348</v>
      </c>
      <c r="L41" s="2" t="s">
        <v>349</v>
      </c>
      <c r="M41" s="2" t="s">
        <v>350</v>
      </c>
      <c r="N41" s="2" t="s">
        <v>351</v>
      </c>
      <c r="O41" s="6" t="s">
        <v>352</v>
      </c>
      <c r="P41" s="2" t="s">
        <v>68</v>
      </c>
      <c r="Y41" s="2" t="s">
        <v>369</v>
      </c>
      <c r="AH41" s="3" t="s">
        <v>296</v>
      </c>
      <c r="AI41" s="3" t="str">
        <f t="shared" si="0"/>
        <v>MKA</v>
      </c>
      <c r="AJ41" s="2" t="s">
        <v>370</v>
      </c>
      <c r="AK41" s="2" t="s">
        <v>371</v>
      </c>
      <c r="AL41" s="2">
        <v>10</v>
      </c>
      <c r="AM41" s="5" t="s">
        <v>78</v>
      </c>
      <c r="AN41" s="5" t="s">
        <v>78</v>
      </c>
      <c r="AO41" s="5" t="s">
        <v>78</v>
      </c>
      <c r="AP41" s="5" t="s">
        <v>78</v>
      </c>
      <c r="AQ41" s="5" t="s">
        <v>78</v>
      </c>
      <c r="AR41" s="5" t="s">
        <v>78</v>
      </c>
      <c r="AS41" s="5" t="s">
        <v>78</v>
      </c>
      <c r="AT41" s="5" t="s">
        <v>78</v>
      </c>
      <c r="AU41" s="5" t="s">
        <v>78</v>
      </c>
      <c r="AV41" s="5" t="s">
        <v>78</v>
      </c>
      <c r="AW41" s="5" t="s">
        <v>79</v>
      </c>
      <c r="AX41" s="5" t="s">
        <v>203</v>
      </c>
      <c r="AY41" s="5" t="s">
        <v>82</v>
      </c>
      <c r="AZ41" s="5" t="s">
        <v>80</v>
      </c>
      <c r="BA41" s="5" t="s">
        <v>79</v>
      </c>
      <c r="BB41" s="5" t="s">
        <v>80</v>
      </c>
      <c r="BC41" s="2" t="b">
        <f t="shared" si="1"/>
        <v>1</v>
      </c>
      <c r="BD41" s="2" t="e">
        <f t="shared" ca="1" si="2"/>
        <v>#NAME?</v>
      </c>
      <c r="BE41" s="3" t="b">
        <f t="shared" si="3"/>
        <v>0</v>
      </c>
      <c r="BF41" s="2" t="b">
        <f t="shared" si="4"/>
        <v>0</v>
      </c>
      <c r="BG41" s="2" t="b">
        <f t="shared" si="5"/>
        <v>0</v>
      </c>
      <c r="BH41" s="2" t="e">
        <f t="shared" ca="1" si="6"/>
        <v>#NAME?</v>
      </c>
      <c r="BI41" s="2" t="b">
        <f t="shared" si="7"/>
        <v>0</v>
      </c>
      <c r="BJ41" s="2" t="b">
        <f t="shared" si="8"/>
        <v>0</v>
      </c>
    </row>
    <row r="42" spans="1:62" x14ac:dyDescent="0.2">
      <c r="A42" s="1" t="s">
        <v>372</v>
      </c>
      <c r="B42" s="2" t="s">
        <v>373</v>
      </c>
      <c r="C42" s="2">
        <v>11</v>
      </c>
      <c r="D42" s="2">
        <v>5</v>
      </c>
      <c r="E42" s="2">
        <v>4</v>
      </c>
      <c r="F42" s="2">
        <v>1</v>
      </c>
      <c r="G42" s="2" t="s">
        <v>281</v>
      </c>
      <c r="H42" s="7" t="s">
        <v>330</v>
      </c>
      <c r="I42" s="2" t="s">
        <v>281</v>
      </c>
      <c r="J42" s="2">
        <v>8</v>
      </c>
      <c r="K42" s="2" t="s">
        <v>348</v>
      </c>
      <c r="L42" s="2" t="s">
        <v>349</v>
      </c>
      <c r="M42" s="2" t="s">
        <v>350</v>
      </c>
      <c r="N42" s="2" t="s">
        <v>351</v>
      </c>
      <c r="O42" s="6" t="s">
        <v>352</v>
      </c>
      <c r="P42" s="2" t="s">
        <v>68</v>
      </c>
      <c r="Y42" s="2" t="s">
        <v>374</v>
      </c>
      <c r="AH42" s="3" t="s">
        <v>76</v>
      </c>
      <c r="AI42" s="3" t="str">
        <f t="shared" si="0"/>
        <v>MKA</v>
      </c>
      <c r="AJ42" s="2" t="s">
        <v>375</v>
      </c>
      <c r="AK42" s="2" t="s">
        <v>376</v>
      </c>
      <c r="AL42" s="2">
        <v>10</v>
      </c>
      <c r="AM42" s="5" t="s">
        <v>78</v>
      </c>
      <c r="AN42" s="5" t="s">
        <v>78</v>
      </c>
      <c r="AO42" s="5" t="s">
        <v>78</v>
      </c>
      <c r="AP42" s="5" t="s">
        <v>78</v>
      </c>
      <c r="AQ42" s="5" t="s">
        <v>78</v>
      </c>
      <c r="AR42" s="5" t="s">
        <v>78</v>
      </c>
      <c r="AS42" s="5" t="s">
        <v>78</v>
      </c>
      <c r="AT42" s="5" t="s">
        <v>78</v>
      </c>
      <c r="AU42" s="5" t="s">
        <v>78</v>
      </c>
      <c r="AV42" s="5" t="s">
        <v>78</v>
      </c>
      <c r="AW42" s="5" t="s">
        <v>79</v>
      </c>
      <c r="AX42" s="5" t="s">
        <v>203</v>
      </c>
      <c r="AY42" s="5" t="s">
        <v>166</v>
      </c>
      <c r="AZ42" s="5" t="s">
        <v>80</v>
      </c>
      <c r="BA42" s="5" t="s">
        <v>82</v>
      </c>
      <c r="BB42" s="5" t="s">
        <v>80</v>
      </c>
      <c r="BC42" s="2" t="b">
        <f t="shared" si="1"/>
        <v>1</v>
      </c>
      <c r="BD42" s="2" t="e">
        <f t="shared" ca="1" si="2"/>
        <v>#NAME?</v>
      </c>
      <c r="BE42" s="3" t="b">
        <f t="shared" si="3"/>
        <v>0</v>
      </c>
      <c r="BF42" s="2" t="b">
        <f t="shared" si="4"/>
        <v>0</v>
      </c>
      <c r="BG42" s="2" t="b">
        <f t="shared" si="5"/>
        <v>0</v>
      </c>
      <c r="BH42" s="2" t="e">
        <f t="shared" ca="1" si="6"/>
        <v>#NAME?</v>
      </c>
      <c r="BI42" s="2" t="b">
        <f t="shared" si="7"/>
        <v>0</v>
      </c>
      <c r="BJ42" s="2" t="b">
        <f t="shared" si="8"/>
        <v>0</v>
      </c>
    </row>
    <row r="43" spans="1:62" x14ac:dyDescent="0.2">
      <c r="A43" s="1" t="s">
        <v>377</v>
      </c>
      <c r="B43" s="2" t="s">
        <v>378</v>
      </c>
      <c r="C43" s="2">
        <v>10</v>
      </c>
      <c r="D43" s="2">
        <v>4</v>
      </c>
      <c r="E43" s="2">
        <v>2</v>
      </c>
      <c r="F43" s="2">
        <v>1</v>
      </c>
      <c r="G43" s="2" t="s">
        <v>281</v>
      </c>
      <c r="H43" s="7" t="s">
        <v>379</v>
      </c>
      <c r="I43" s="2" t="s">
        <v>281</v>
      </c>
      <c r="J43" s="2">
        <v>8</v>
      </c>
      <c r="K43" s="2" t="s">
        <v>348</v>
      </c>
      <c r="L43" s="2" t="s">
        <v>349</v>
      </c>
      <c r="M43" s="2" t="s">
        <v>350</v>
      </c>
      <c r="N43" s="2" t="s">
        <v>351</v>
      </c>
      <c r="O43" s="6" t="s">
        <v>352</v>
      </c>
      <c r="P43" s="2" t="s">
        <v>68</v>
      </c>
      <c r="Y43" s="2" t="s">
        <v>380</v>
      </c>
      <c r="AH43" s="3" t="s">
        <v>296</v>
      </c>
      <c r="AI43" s="3" t="str">
        <f t="shared" si="0"/>
        <v>MKT</v>
      </c>
      <c r="AJ43" s="2" t="s">
        <v>381</v>
      </c>
      <c r="AK43" s="2" t="s">
        <v>382</v>
      </c>
      <c r="AL43" s="2">
        <v>10</v>
      </c>
      <c r="AM43" s="5" t="s">
        <v>78</v>
      </c>
      <c r="AN43" s="5" t="s">
        <v>78</v>
      </c>
      <c r="AO43" s="5" t="s">
        <v>78</v>
      </c>
      <c r="AP43" s="5" t="s">
        <v>78</v>
      </c>
      <c r="AQ43" s="5" t="s">
        <v>78</v>
      </c>
      <c r="AR43" s="5" t="s">
        <v>78</v>
      </c>
      <c r="AS43" s="5" t="s">
        <v>78</v>
      </c>
      <c r="AT43" s="5" t="s">
        <v>78</v>
      </c>
      <c r="AU43" s="5" t="s">
        <v>78</v>
      </c>
      <c r="AV43" s="5" t="s">
        <v>78</v>
      </c>
      <c r="AW43" s="5" t="s">
        <v>79</v>
      </c>
      <c r="AX43" s="5" t="s">
        <v>203</v>
      </c>
      <c r="AY43" s="5" t="s">
        <v>109</v>
      </c>
      <c r="AZ43" s="5" t="s">
        <v>80</v>
      </c>
      <c r="BA43" s="5" t="s">
        <v>109</v>
      </c>
      <c r="BB43" s="5" t="s">
        <v>80</v>
      </c>
      <c r="BC43" s="2" t="b">
        <f t="shared" si="1"/>
        <v>1</v>
      </c>
      <c r="BD43" s="2" t="e">
        <f t="shared" ca="1" si="2"/>
        <v>#NAME?</v>
      </c>
      <c r="BE43" s="3" t="b">
        <f t="shared" si="3"/>
        <v>0</v>
      </c>
      <c r="BF43" s="2" t="b">
        <f t="shared" si="4"/>
        <v>0</v>
      </c>
      <c r="BG43" s="2" t="b">
        <f t="shared" si="5"/>
        <v>0</v>
      </c>
      <c r="BH43" s="2" t="e">
        <f t="shared" ca="1" si="6"/>
        <v>#NAME?</v>
      </c>
      <c r="BI43" s="2" t="b">
        <f t="shared" si="7"/>
        <v>0</v>
      </c>
      <c r="BJ43" s="2" t="b">
        <f t="shared" si="8"/>
        <v>0</v>
      </c>
    </row>
    <row r="44" spans="1:62" x14ac:dyDescent="0.2">
      <c r="A44" s="1" t="s">
        <v>383</v>
      </c>
      <c r="B44" s="2" t="s">
        <v>384</v>
      </c>
      <c r="C44" s="2">
        <v>11</v>
      </c>
      <c r="D44" s="2">
        <v>5</v>
      </c>
      <c r="E44" s="2">
        <v>4</v>
      </c>
      <c r="F44" s="2">
        <v>1</v>
      </c>
      <c r="G44" s="2" t="s">
        <v>281</v>
      </c>
      <c r="H44" s="7" t="s">
        <v>379</v>
      </c>
      <c r="I44" s="2" t="s">
        <v>281</v>
      </c>
      <c r="J44" s="2">
        <v>8</v>
      </c>
      <c r="K44" s="2" t="s">
        <v>348</v>
      </c>
      <c r="L44" s="2" t="s">
        <v>349</v>
      </c>
      <c r="M44" s="2" t="s">
        <v>350</v>
      </c>
      <c r="N44" s="2" t="s">
        <v>351</v>
      </c>
      <c r="O44" s="6" t="s">
        <v>352</v>
      </c>
      <c r="P44" s="2" t="s">
        <v>68</v>
      </c>
      <c r="Y44" s="2" t="s">
        <v>385</v>
      </c>
      <c r="AH44" s="3" t="s">
        <v>76</v>
      </c>
      <c r="AI44" s="3" t="str">
        <f t="shared" si="0"/>
        <v>MMK</v>
      </c>
      <c r="AJ44" s="2" t="s">
        <v>386</v>
      </c>
      <c r="AK44" s="2" t="s">
        <v>387</v>
      </c>
      <c r="AL44" s="2">
        <v>10</v>
      </c>
      <c r="AM44" s="5" t="s">
        <v>78</v>
      </c>
      <c r="AN44" s="5" t="s">
        <v>78</v>
      </c>
      <c r="AO44" s="5" t="s">
        <v>78</v>
      </c>
      <c r="AP44" s="5" t="s">
        <v>78</v>
      </c>
      <c r="AQ44" s="5" t="s">
        <v>78</v>
      </c>
      <c r="AR44" s="5" t="s">
        <v>78</v>
      </c>
      <c r="AS44" s="5" t="s">
        <v>78</v>
      </c>
      <c r="AT44" s="5" t="s">
        <v>78</v>
      </c>
      <c r="AU44" s="5" t="s">
        <v>78</v>
      </c>
      <c r="AV44" s="5" t="s">
        <v>78</v>
      </c>
      <c r="AW44" s="5" t="s">
        <v>79</v>
      </c>
      <c r="AX44" s="5" t="s">
        <v>203</v>
      </c>
      <c r="AY44" s="5" t="s">
        <v>233</v>
      </c>
      <c r="AZ44" s="5" t="s">
        <v>80</v>
      </c>
      <c r="BA44" s="5" t="s">
        <v>233</v>
      </c>
      <c r="BB44" s="5" t="s">
        <v>80</v>
      </c>
      <c r="BC44" s="2" t="b">
        <f t="shared" si="1"/>
        <v>1</v>
      </c>
      <c r="BD44" s="2" t="e">
        <f t="shared" ca="1" si="2"/>
        <v>#NAME?</v>
      </c>
      <c r="BE44" s="3" t="b">
        <f t="shared" si="3"/>
        <v>0</v>
      </c>
      <c r="BF44" s="2" t="b">
        <f t="shared" si="4"/>
        <v>0</v>
      </c>
      <c r="BG44" s="2" t="b">
        <f t="shared" si="5"/>
        <v>0</v>
      </c>
      <c r="BH44" s="2" t="e">
        <f t="shared" ca="1" si="6"/>
        <v>#NAME?</v>
      </c>
      <c r="BI44" s="2" t="b">
        <f t="shared" si="7"/>
        <v>0</v>
      </c>
      <c r="BJ44" s="2" t="b">
        <f t="shared" si="8"/>
        <v>0</v>
      </c>
    </row>
    <row r="45" spans="1:62" x14ac:dyDescent="0.2">
      <c r="A45" s="1" t="s">
        <v>388</v>
      </c>
      <c r="B45" s="2" t="s">
        <v>389</v>
      </c>
      <c r="C45" s="2">
        <v>0</v>
      </c>
      <c r="D45" s="2">
        <v>0</v>
      </c>
      <c r="E45" s="2">
        <v>2</v>
      </c>
      <c r="F45" s="2">
        <v>2</v>
      </c>
      <c r="G45" s="2" t="s">
        <v>281</v>
      </c>
      <c r="H45" s="7" t="s">
        <v>390</v>
      </c>
      <c r="I45" s="2" t="s">
        <v>391</v>
      </c>
      <c r="J45" s="2">
        <v>8</v>
      </c>
      <c r="K45" s="2" t="s">
        <v>348</v>
      </c>
      <c r="L45" s="2" t="s">
        <v>349</v>
      </c>
      <c r="M45" s="2" t="s">
        <v>350</v>
      </c>
      <c r="N45" s="2" t="s">
        <v>351</v>
      </c>
      <c r="O45" s="6" t="s">
        <v>352</v>
      </c>
      <c r="P45" s="2" t="s">
        <v>68</v>
      </c>
      <c r="Y45" s="2" t="s">
        <v>392</v>
      </c>
      <c r="AH45" s="3" t="s">
        <v>296</v>
      </c>
      <c r="AI45" s="3" t="str">
        <f t="shared" si="0"/>
        <v>MAT</v>
      </c>
      <c r="AJ45" s="2" t="s">
        <v>393</v>
      </c>
      <c r="AK45" s="2" t="s">
        <v>394</v>
      </c>
      <c r="AL45" s="2">
        <v>10</v>
      </c>
      <c r="AM45" s="5" t="s">
        <v>78</v>
      </c>
      <c r="AN45" s="5" t="s">
        <v>78</v>
      </c>
      <c r="AO45" s="5" t="s">
        <v>78</v>
      </c>
      <c r="AP45" s="5" t="s">
        <v>78</v>
      </c>
      <c r="AQ45" s="5" t="s">
        <v>78</v>
      </c>
      <c r="AR45" s="5" t="s">
        <v>78</v>
      </c>
      <c r="AS45" s="5" t="s">
        <v>78</v>
      </c>
      <c r="AT45" s="5" t="s">
        <v>78</v>
      </c>
      <c r="AU45" s="5" t="s">
        <v>78</v>
      </c>
      <c r="AV45" s="5" t="s">
        <v>78</v>
      </c>
      <c r="AW45" s="5" t="s">
        <v>79</v>
      </c>
      <c r="AX45" s="5" t="s">
        <v>132</v>
      </c>
      <c r="AY45" s="5" t="s">
        <v>109</v>
      </c>
      <c r="AZ45" s="5" t="s">
        <v>80</v>
      </c>
      <c r="BA45" s="5" t="s">
        <v>109</v>
      </c>
      <c r="BB45" s="5" t="s">
        <v>80</v>
      </c>
      <c r="BC45" s="2" t="b">
        <f t="shared" si="1"/>
        <v>1</v>
      </c>
      <c r="BD45" s="2" t="e">
        <f t="shared" ca="1" si="2"/>
        <v>#NAME?</v>
      </c>
      <c r="BE45" s="3" t="b">
        <f t="shared" si="3"/>
        <v>0</v>
      </c>
      <c r="BF45" s="2" t="b">
        <f t="shared" si="4"/>
        <v>0</v>
      </c>
      <c r="BG45" s="2" t="b">
        <f t="shared" si="5"/>
        <v>0</v>
      </c>
      <c r="BH45" s="2" t="e">
        <f t="shared" ca="1" si="6"/>
        <v>#NAME?</v>
      </c>
      <c r="BI45" s="2" t="b">
        <f t="shared" si="7"/>
        <v>0</v>
      </c>
      <c r="BJ45" s="2" t="b">
        <f t="shared" si="8"/>
        <v>0</v>
      </c>
    </row>
    <row r="46" spans="1:62" x14ac:dyDescent="0.2">
      <c r="A46" s="1" t="s">
        <v>395</v>
      </c>
      <c r="B46" s="2" t="s">
        <v>396</v>
      </c>
      <c r="C46" s="2">
        <v>10</v>
      </c>
      <c r="D46" s="2">
        <v>4</v>
      </c>
      <c r="E46" s="2">
        <v>2</v>
      </c>
      <c r="F46" s="2">
        <v>1</v>
      </c>
      <c r="G46" s="2" t="s">
        <v>281</v>
      </c>
      <c r="H46" s="2" t="s">
        <v>397</v>
      </c>
      <c r="I46" s="2" t="s">
        <v>281</v>
      </c>
      <c r="J46" s="2">
        <v>8</v>
      </c>
      <c r="K46" s="2" t="s">
        <v>348</v>
      </c>
      <c r="L46" s="2" t="s">
        <v>349</v>
      </c>
      <c r="M46" s="2" t="s">
        <v>350</v>
      </c>
      <c r="N46" s="2" t="s">
        <v>351</v>
      </c>
      <c r="O46" s="6" t="s">
        <v>352</v>
      </c>
      <c r="P46" s="2" t="s">
        <v>68</v>
      </c>
      <c r="Y46" s="2" t="s">
        <v>398</v>
      </c>
      <c r="AH46" s="3" t="s">
        <v>296</v>
      </c>
      <c r="AI46" s="3" t="str">
        <f t="shared" si="0"/>
        <v>MKS</v>
      </c>
      <c r="AJ46" s="2" t="s">
        <v>399</v>
      </c>
      <c r="AK46" s="2" t="s">
        <v>400</v>
      </c>
      <c r="AL46" s="2">
        <v>11</v>
      </c>
      <c r="AM46" s="5" t="s">
        <v>78</v>
      </c>
      <c r="AN46" s="5" t="s">
        <v>78</v>
      </c>
      <c r="AO46" s="5" t="s">
        <v>78</v>
      </c>
      <c r="AP46" s="5" t="s">
        <v>78</v>
      </c>
      <c r="AQ46" s="5" t="s">
        <v>78</v>
      </c>
      <c r="AR46" s="5" t="s">
        <v>78</v>
      </c>
      <c r="AS46" s="5" t="s">
        <v>78</v>
      </c>
      <c r="AT46" s="5" t="s">
        <v>78</v>
      </c>
      <c r="AU46" s="5" t="s">
        <v>78</v>
      </c>
      <c r="AV46" s="5" t="s">
        <v>78</v>
      </c>
      <c r="AW46" s="5" t="s">
        <v>79</v>
      </c>
      <c r="AX46" s="5" t="s">
        <v>93</v>
      </c>
      <c r="AY46" s="5" t="s">
        <v>202</v>
      </c>
      <c r="AZ46" s="5" t="s">
        <v>80</v>
      </c>
      <c r="BA46" s="5" t="s">
        <v>82</v>
      </c>
      <c r="BB46" s="5" t="s">
        <v>91</v>
      </c>
      <c r="BC46" s="2" t="b">
        <f t="shared" si="1"/>
        <v>1</v>
      </c>
      <c r="BD46" s="2" t="e">
        <f t="shared" ca="1" si="2"/>
        <v>#NAME?</v>
      </c>
      <c r="BE46" s="3" t="b">
        <f t="shared" si="3"/>
        <v>0</v>
      </c>
      <c r="BF46" s="2" t="b">
        <f t="shared" si="4"/>
        <v>0</v>
      </c>
      <c r="BG46" s="2" t="b">
        <f t="shared" si="5"/>
        <v>0</v>
      </c>
      <c r="BH46" s="2" t="e">
        <f t="shared" ca="1" si="6"/>
        <v>#NAME?</v>
      </c>
      <c r="BI46" s="2" t="b">
        <f t="shared" si="7"/>
        <v>0</v>
      </c>
      <c r="BJ46" s="2" t="b">
        <f t="shared" si="8"/>
        <v>0</v>
      </c>
    </row>
    <row r="47" spans="1:62" x14ac:dyDescent="0.2">
      <c r="A47" s="1" t="s">
        <v>401</v>
      </c>
      <c r="B47" s="2" t="s">
        <v>402</v>
      </c>
      <c r="C47" s="2">
        <v>10</v>
      </c>
      <c r="D47" s="2">
        <v>4</v>
      </c>
      <c r="E47" s="2">
        <v>2</v>
      </c>
      <c r="F47" s="2">
        <v>1</v>
      </c>
      <c r="G47" s="2" t="s">
        <v>281</v>
      </c>
      <c r="H47" s="2" t="s">
        <v>342</v>
      </c>
      <c r="I47" s="2" t="s">
        <v>281</v>
      </c>
      <c r="J47" s="2">
        <v>8</v>
      </c>
      <c r="K47" s="2" t="s">
        <v>348</v>
      </c>
      <c r="L47" s="2" t="s">
        <v>349</v>
      </c>
      <c r="M47" s="2" t="s">
        <v>350</v>
      </c>
      <c r="N47" s="2" t="s">
        <v>351</v>
      </c>
      <c r="O47" s="6" t="s">
        <v>352</v>
      </c>
      <c r="P47" s="2" t="s">
        <v>68</v>
      </c>
      <c r="Y47" s="2" t="s">
        <v>403</v>
      </c>
      <c r="AH47" s="3" t="s">
        <v>296</v>
      </c>
      <c r="AI47" s="3" t="str">
        <f t="shared" si="0"/>
        <v>MNV</v>
      </c>
      <c r="AJ47" s="2" t="s">
        <v>404</v>
      </c>
      <c r="AK47" s="2" t="s">
        <v>405</v>
      </c>
      <c r="AL47" s="2">
        <v>10</v>
      </c>
      <c r="AM47" s="5" t="s">
        <v>78</v>
      </c>
      <c r="AN47" s="5" t="s">
        <v>78</v>
      </c>
      <c r="AO47" s="5" t="s">
        <v>78</v>
      </c>
      <c r="AP47" s="5" t="s">
        <v>78</v>
      </c>
      <c r="AQ47" s="5" t="s">
        <v>78</v>
      </c>
      <c r="AR47" s="5" t="s">
        <v>78</v>
      </c>
      <c r="AS47" s="5" t="s">
        <v>78</v>
      </c>
      <c r="AT47" s="5" t="s">
        <v>78</v>
      </c>
      <c r="AU47" s="5" t="s">
        <v>78</v>
      </c>
      <c r="AV47" s="5" t="s">
        <v>78</v>
      </c>
      <c r="AW47" s="5" t="s">
        <v>79</v>
      </c>
      <c r="AX47" s="5" t="s">
        <v>165</v>
      </c>
      <c r="AY47" s="5" t="s">
        <v>82</v>
      </c>
      <c r="AZ47" s="5" t="s">
        <v>80</v>
      </c>
      <c r="BA47" s="5" t="s">
        <v>165</v>
      </c>
      <c r="BB47" s="5" t="s">
        <v>80</v>
      </c>
      <c r="BC47" s="2" t="b">
        <f t="shared" si="1"/>
        <v>1</v>
      </c>
      <c r="BD47" s="2" t="e">
        <f t="shared" ca="1" si="2"/>
        <v>#NAME?</v>
      </c>
      <c r="BE47" s="3" t="b">
        <f t="shared" si="3"/>
        <v>0</v>
      </c>
      <c r="BF47" s="2" t="b">
        <f t="shared" si="4"/>
        <v>0</v>
      </c>
      <c r="BG47" s="2" t="b">
        <f t="shared" si="5"/>
        <v>0</v>
      </c>
      <c r="BH47" s="2" t="e">
        <f t="shared" ca="1" si="6"/>
        <v>#NAME?</v>
      </c>
      <c r="BI47" s="2" t="b">
        <f t="shared" si="7"/>
        <v>0</v>
      </c>
      <c r="BJ47" s="2" t="b">
        <f t="shared" si="8"/>
        <v>0</v>
      </c>
    </row>
    <row r="48" spans="1:62" x14ac:dyDescent="0.2">
      <c r="A48" s="1" t="s">
        <v>406</v>
      </c>
      <c r="B48" s="2" t="s">
        <v>407</v>
      </c>
      <c r="C48" s="2">
        <v>4</v>
      </c>
      <c r="D48" s="2">
        <v>1</v>
      </c>
      <c r="E48" s="2">
        <v>1</v>
      </c>
      <c r="F48" s="2">
        <v>4</v>
      </c>
      <c r="G48" s="2" t="s">
        <v>57</v>
      </c>
      <c r="H48" s="2" t="s">
        <v>408</v>
      </c>
      <c r="I48" s="2" t="s">
        <v>57</v>
      </c>
      <c r="J48" s="2">
        <v>15</v>
      </c>
      <c r="K48" s="2" t="s">
        <v>64</v>
      </c>
      <c r="L48" s="2" t="s">
        <v>64</v>
      </c>
      <c r="M48" s="2" t="s">
        <v>409</v>
      </c>
      <c r="N48" s="2" t="s">
        <v>410</v>
      </c>
      <c r="O48" s="6" t="s">
        <v>411</v>
      </c>
      <c r="P48" s="2" t="s">
        <v>68</v>
      </c>
      <c r="Q48" s="2" t="s">
        <v>69</v>
      </c>
      <c r="R48" s="2" t="s">
        <v>412</v>
      </c>
      <c r="S48" s="2" t="s">
        <v>413</v>
      </c>
      <c r="T48" s="2" t="s">
        <v>414</v>
      </c>
      <c r="U48" s="2" t="s">
        <v>415</v>
      </c>
      <c r="AH48" s="3" t="s">
        <v>76</v>
      </c>
      <c r="AI48" s="3" t="str">
        <f t="shared" si="0"/>
        <v/>
      </c>
      <c r="AK48" s="2" t="s">
        <v>416</v>
      </c>
      <c r="AL48" s="2">
        <v>8</v>
      </c>
      <c r="AM48" s="5" t="s">
        <v>78</v>
      </c>
      <c r="AN48" s="5" t="s">
        <v>109</v>
      </c>
      <c r="AO48" s="5" t="s">
        <v>91</v>
      </c>
      <c r="AP48" s="5" t="s">
        <v>78</v>
      </c>
      <c r="AQ48" s="5" t="s">
        <v>78</v>
      </c>
      <c r="AR48" s="5" t="s">
        <v>78</v>
      </c>
      <c r="AS48" s="5" t="s">
        <v>78</v>
      </c>
      <c r="AT48" s="5" t="s">
        <v>78</v>
      </c>
      <c r="AU48" s="5" t="s">
        <v>78</v>
      </c>
      <c r="AV48" s="5" t="s">
        <v>78</v>
      </c>
      <c r="AW48" s="5" t="s">
        <v>80</v>
      </c>
      <c r="AX48" s="5" t="s">
        <v>165</v>
      </c>
      <c r="AY48" s="5" t="s">
        <v>108</v>
      </c>
      <c r="AZ48" s="5" t="s">
        <v>80</v>
      </c>
      <c r="BA48" s="5" t="s">
        <v>165</v>
      </c>
      <c r="BB48" s="5" t="s">
        <v>91</v>
      </c>
      <c r="BC48" s="2" t="b">
        <f t="shared" si="1"/>
        <v>0</v>
      </c>
      <c r="BD48" s="2" t="e">
        <f t="shared" ca="1" si="2"/>
        <v>#NAME?</v>
      </c>
      <c r="BE48" s="3" t="b">
        <f t="shared" si="3"/>
        <v>1</v>
      </c>
      <c r="BF48" s="2" t="b">
        <f t="shared" si="4"/>
        <v>1</v>
      </c>
      <c r="BG48" s="2" t="b">
        <f t="shared" si="5"/>
        <v>0</v>
      </c>
      <c r="BH48" s="2" t="e">
        <f t="shared" ca="1" si="6"/>
        <v>#NAME?</v>
      </c>
      <c r="BI48" s="2" t="b">
        <f t="shared" si="7"/>
        <v>0</v>
      </c>
      <c r="BJ48" s="2" t="b">
        <f t="shared" si="8"/>
        <v>1</v>
      </c>
    </row>
    <row r="49" spans="1:62" x14ac:dyDescent="0.2">
      <c r="A49" s="1" t="s">
        <v>417</v>
      </c>
      <c r="B49" s="2" t="s">
        <v>418</v>
      </c>
      <c r="C49" s="2">
        <v>0</v>
      </c>
      <c r="D49" s="2">
        <v>1</v>
      </c>
      <c r="E49" s="2">
        <v>3</v>
      </c>
      <c r="F49" s="2">
        <v>4</v>
      </c>
      <c r="G49" s="2" t="s">
        <v>57</v>
      </c>
      <c r="H49" s="2" t="s">
        <v>408</v>
      </c>
      <c r="I49" s="2" t="s">
        <v>57</v>
      </c>
      <c r="J49" s="2">
        <v>15</v>
      </c>
      <c r="K49" s="2" t="s">
        <v>64</v>
      </c>
      <c r="L49" s="2" t="s">
        <v>64</v>
      </c>
      <c r="M49" s="2" t="s">
        <v>409</v>
      </c>
      <c r="N49" s="2" t="s">
        <v>410</v>
      </c>
      <c r="O49" s="6" t="s">
        <v>411</v>
      </c>
      <c r="P49" s="2" t="s">
        <v>68</v>
      </c>
      <c r="Q49" s="2" t="s">
        <v>69</v>
      </c>
      <c r="R49" s="2" t="s">
        <v>419</v>
      </c>
      <c r="S49" s="2" t="s">
        <v>413</v>
      </c>
      <c r="T49" s="2" t="s">
        <v>420</v>
      </c>
      <c r="U49" s="2" t="s">
        <v>421</v>
      </c>
      <c r="AH49" s="3" t="s">
        <v>76</v>
      </c>
      <c r="AI49" s="3" t="str">
        <f t="shared" si="0"/>
        <v/>
      </c>
      <c r="AK49" s="2" t="s">
        <v>422</v>
      </c>
      <c r="AL49" s="2">
        <v>9</v>
      </c>
      <c r="AM49" s="5" t="s">
        <v>78</v>
      </c>
      <c r="AN49" s="5" t="s">
        <v>82</v>
      </c>
      <c r="AO49" s="5" t="s">
        <v>92</v>
      </c>
      <c r="AP49" s="5" t="s">
        <v>78</v>
      </c>
      <c r="AQ49" s="5" t="s">
        <v>78</v>
      </c>
      <c r="AR49" s="5" t="s">
        <v>78</v>
      </c>
      <c r="AS49" s="5" t="s">
        <v>78</v>
      </c>
      <c r="AT49" s="5" t="s">
        <v>78</v>
      </c>
      <c r="AU49" s="5" t="s">
        <v>78</v>
      </c>
      <c r="AV49" s="5" t="s">
        <v>78</v>
      </c>
      <c r="AW49" s="5" t="s">
        <v>79</v>
      </c>
      <c r="AX49" s="5" t="s">
        <v>79</v>
      </c>
      <c r="AY49" s="5" t="s">
        <v>92</v>
      </c>
      <c r="AZ49" s="5" t="s">
        <v>80</v>
      </c>
      <c r="BA49" s="5" t="s">
        <v>204</v>
      </c>
      <c r="BB49" s="5" t="s">
        <v>91</v>
      </c>
      <c r="BC49" s="2" t="b">
        <f t="shared" si="1"/>
        <v>0</v>
      </c>
      <c r="BD49" s="2" t="e">
        <f t="shared" ca="1" si="2"/>
        <v>#NAME?</v>
      </c>
      <c r="BE49" s="3" t="b">
        <f t="shared" si="3"/>
        <v>1</v>
      </c>
      <c r="BF49" s="2" t="b">
        <f t="shared" si="4"/>
        <v>1</v>
      </c>
      <c r="BG49" s="2" t="b">
        <f t="shared" si="5"/>
        <v>0</v>
      </c>
      <c r="BH49" s="2" t="e">
        <f t="shared" ca="1" si="6"/>
        <v>#NAME?</v>
      </c>
      <c r="BI49" s="2" t="b">
        <f t="shared" si="7"/>
        <v>0</v>
      </c>
      <c r="BJ49" s="2" t="b">
        <f t="shared" si="8"/>
        <v>1</v>
      </c>
    </row>
    <row r="50" spans="1:62" x14ac:dyDescent="0.2">
      <c r="A50" s="1" t="s">
        <v>423</v>
      </c>
      <c r="B50" s="2" t="s">
        <v>424</v>
      </c>
      <c r="C50" s="2">
        <v>2</v>
      </c>
      <c r="D50" s="2">
        <v>1</v>
      </c>
      <c r="E50" s="2">
        <v>7</v>
      </c>
      <c r="F50" s="2">
        <v>5</v>
      </c>
      <c r="G50" s="2" t="s">
        <v>58</v>
      </c>
      <c r="I50" s="2" t="s">
        <v>58</v>
      </c>
      <c r="J50" s="2">
        <v>15</v>
      </c>
      <c r="K50" s="2" t="s">
        <v>64</v>
      </c>
      <c r="L50" s="2" t="s">
        <v>64</v>
      </c>
      <c r="M50" s="2" t="s">
        <v>409</v>
      </c>
      <c r="N50" s="2" t="s">
        <v>410</v>
      </c>
      <c r="O50" s="6" t="s">
        <v>411</v>
      </c>
      <c r="P50" s="2" t="s">
        <v>68</v>
      </c>
      <c r="Q50" s="2" t="s">
        <v>69</v>
      </c>
      <c r="R50" s="2" t="s">
        <v>425</v>
      </c>
      <c r="S50" s="2" t="s">
        <v>426</v>
      </c>
      <c r="T50" s="2" t="s">
        <v>427</v>
      </c>
      <c r="U50" s="2" t="s">
        <v>428</v>
      </c>
      <c r="V50" s="2" t="s">
        <v>427</v>
      </c>
      <c r="X50" s="6" t="s">
        <v>429</v>
      </c>
      <c r="AC50" s="2" t="s">
        <v>430</v>
      </c>
      <c r="AH50" s="3" t="s">
        <v>76</v>
      </c>
      <c r="AI50" s="3" t="str">
        <f t="shared" si="0"/>
        <v/>
      </c>
      <c r="AK50" s="2" t="s">
        <v>431</v>
      </c>
      <c r="AL50" s="2">
        <v>10</v>
      </c>
      <c r="AM50" s="5" t="s">
        <v>78</v>
      </c>
      <c r="AN50" s="5" t="s">
        <v>233</v>
      </c>
      <c r="AO50" s="5" t="s">
        <v>80</v>
      </c>
      <c r="AP50" s="5" t="s">
        <v>78</v>
      </c>
      <c r="AQ50" s="5" t="s">
        <v>78</v>
      </c>
      <c r="AR50" s="5" t="s">
        <v>78</v>
      </c>
      <c r="AS50" s="5" t="s">
        <v>78</v>
      </c>
      <c r="AT50" s="5" t="s">
        <v>78</v>
      </c>
      <c r="AU50" s="5" t="s">
        <v>78</v>
      </c>
      <c r="AV50" s="5" t="s">
        <v>78</v>
      </c>
      <c r="AW50" s="5" t="s">
        <v>79</v>
      </c>
      <c r="AX50" s="5" t="s">
        <v>132</v>
      </c>
      <c r="AY50" s="5" t="s">
        <v>78</v>
      </c>
      <c r="AZ50" s="5" t="s">
        <v>78</v>
      </c>
      <c r="BA50" s="5" t="s">
        <v>81</v>
      </c>
      <c r="BB50" s="5" t="s">
        <v>82</v>
      </c>
      <c r="BC50" s="2" t="b">
        <f t="shared" si="1"/>
        <v>0</v>
      </c>
      <c r="BD50" s="2" t="e">
        <f t="shared" ca="1" si="2"/>
        <v>#NAME?</v>
      </c>
      <c r="BE50" s="3" t="b">
        <f t="shared" si="3"/>
        <v>1</v>
      </c>
      <c r="BF50" s="2" t="b">
        <f t="shared" si="4"/>
        <v>0</v>
      </c>
      <c r="BG50" s="2" t="b">
        <f t="shared" si="5"/>
        <v>1</v>
      </c>
      <c r="BH50" s="2" t="e">
        <f t="shared" ca="1" si="6"/>
        <v>#NAME?</v>
      </c>
      <c r="BI50" s="2" t="b">
        <f t="shared" si="7"/>
        <v>0</v>
      </c>
      <c r="BJ50" s="2" t="b">
        <f t="shared" si="8"/>
        <v>0</v>
      </c>
    </row>
    <row r="51" spans="1:62" x14ac:dyDescent="0.2">
      <c r="A51" s="1" t="s">
        <v>432</v>
      </c>
      <c r="B51" s="2" t="s">
        <v>433</v>
      </c>
      <c r="C51" s="2">
        <v>1</v>
      </c>
      <c r="D51" s="2">
        <v>1</v>
      </c>
      <c r="E51" s="2">
        <v>5</v>
      </c>
      <c r="F51" s="2">
        <v>4</v>
      </c>
      <c r="G51" s="2" t="s">
        <v>57</v>
      </c>
      <c r="H51" s="2" t="s">
        <v>434</v>
      </c>
      <c r="I51" s="2" t="s">
        <v>57</v>
      </c>
      <c r="J51" s="2">
        <v>15</v>
      </c>
      <c r="K51" s="2" t="s">
        <v>64</v>
      </c>
      <c r="L51" s="2" t="s">
        <v>64</v>
      </c>
      <c r="M51" s="2" t="s">
        <v>409</v>
      </c>
      <c r="N51" s="2" t="s">
        <v>410</v>
      </c>
      <c r="O51" s="6" t="s">
        <v>411</v>
      </c>
      <c r="P51" s="2" t="s">
        <v>135</v>
      </c>
      <c r="Q51" s="2" t="s">
        <v>435</v>
      </c>
      <c r="V51" s="2" t="s">
        <v>436</v>
      </c>
      <c r="AH51" s="3" t="s">
        <v>76</v>
      </c>
      <c r="AI51" s="3" t="str">
        <f t="shared" si="0"/>
        <v/>
      </c>
      <c r="AK51" s="2" t="s">
        <v>437</v>
      </c>
      <c r="AL51" s="2">
        <v>8</v>
      </c>
      <c r="AM51" s="5" t="s">
        <v>78</v>
      </c>
      <c r="AN51" s="5" t="s">
        <v>109</v>
      </c>
      <c r="AO51" s="5" t="s">
        <v>80</v>
      </c>
      <c r="AP51" s="5" t="s">
        <v>78</v>
      </c>
      <c r="AQ51" s="5" t="s">
        <v>78</v>
      </c>
      <c r="AR51" s="5" t="s">
        <v>78</v>
      </c>
      <c r="AS51" s="5" t="s">
        <v>78</v>
      </c>
      <c r="AT51" s="5" t="s">
        <v>78</v>
      </c>
      <c r="AU51" s="5" t="s">
        <v>78</v>
      </c>
      <c r="AV51" s="5" t="s">
        <v>78</v>
      </c>
      <c r="AW51" s="5" t="s">
        <v>79</v>
      </c>
      <c r="AX51" s="5" t="s">
        <v>80</v>
      </c>
      <c r="AY51" s="5" t="s">
        <v>291</v>
      </c>
      <c r="AZ51" s="5" t="s">
        <v>80</v>
      </c>
      <c r="BA51" s="5" t="s">
        <v>202</v>
      </c>
      <c r="BB51" s="5" t="s">
        <v>80</v>
      </c>
      <c r="BC51" s="2" t="b">
        <f t="shared" si="1"/>
        <v>0</v>
      </c>
      <c r="BD51" s="2" t="e">
        <f t="shared" ca="1" si="2"/>
        <v>#NAME?</v>
      </c>
      <c r="BE51" s="3" t="b">
        <f t="shared" si="3"/>
        <v>1</v>
      </c>
      <c r="BF51" s="2" t="b">
        <f t="shared" si="4"/>
        <v>1</v>
      </c>
      <c r="BG51" s="2" t="b">
        <f t="shared" si="5"/>
        <v>0</v>
      </c>
      <c r="BH51" s="2" t="e">
        <f t="shared" ca="1" si="6"/>
        <v>#NAME?</v>
      </c>
      <c r="BI51" s="2" t="b">
        <f t="shared" si="7"/>
        <v>0</v>
      </c>
      <c r="BJ51" s="2" t="b">
        <f t="shared" si="8"/>
        <v>0</v>
      </c>
    </row>
    <row r="52" spans="1:62" x14ac:dyDescent="0.2">
      <c r="A52" s="1" t="s">
        <v>438</v>
      </c>
      <c r="B52" s="2" t="s">
        <v>439</v>
      </c>
      <c r="C52" s="2">
        <v>4</v>
      </c>
      <c r="D52" s="2">
        <v>1</v>
      </c>
      <c r="E52" s="2">
        <v>1</v>
      </c>
      <c r="F52" s="2">
        <v>4</v>
      </c>
      <c r="G52" s="2" t="s">
        <v>57</v>
      </c>
      <c r="H52" s="2" t="s">
        <v>408</v>
      </c>
      <c r="I52" s="2" t="s">
        <v>57</v>
      </c>
      <c r="J52" s="2">
        <v>15</v>
      </c>
      <c r="K52" s="2" t="s">
        <v>64</v>
      </c>
      <c r="L52" s="2" t="s">
        <v>64</v>
      </c>
      <c r="M52" s="2" t="s">
        <v>409</v>
      </c>
      <c r="N52" s="2" t="s">
        <v>410</v>
      </c>
      <c r="O52" s="6" t="s">
        <v>411</v>
      </c>
      <c r="P52" s="2" t="s">
        <v>135</v>
      </c>
      <c r="Q52" s="2" t="s">
        <v>435</v>
      </c>
      <c r="V52" s="2" t="s">
        <v>440</v>
      </c>
      <c r="AH52" s="3" t="s">
        <v>76</v>
      </c>
      <c r="AI52" s="3" t="str">
        <f t="shared" si="0"/>
        <v/>
      </c>
      <c r="AK52" s="2" t="s">
        <v>441</v>
      </c>
      <c r="AL52" s="2">
        <v>8</v>
      </c>
      <c r="AM52" s="5" t="s">
        <v>78</v>
      </c>
      <c r="AN52" s="5" t="s">
        <v>109</v>
      </c>
      <c r="AO52" s="5" t="s">
        <v>91</v>
      </c>
      <c r="AP52" s="5" t="s">
        <v>78</v>
      </c>
      <c r="AQ52" s="5" t="s">
        <v>78</v>
      </c>
      <c r="AR52" s="5" t="s">
        <v>78</v>
      </c>
      <c r="AS52" s="5" t="s">
        <v>78</v>
      </c>
      <c r="AT52" s="5" t="s">
        <v>78</v>
      </c>
      <c r="AU52" s="5" t="s">
        <v>78</v>
      </c>
      <c r="AV52" s="5" t="s">
        <v>78</v>
      </c>
      <c r="AW52" s="5" t="s">
        <v>80</v>
      </c>
      <c r="AX52" s="5" t="s">
        <v>165</v>
      </c>
      <c r="AY52" s="5" t="s">
        <v>92</v>
      </c>
      <c r="AZ52" s="5" t="s">
        <v>80</v>
      </c>
      <c r="BA52" s="5" t="s">
        <v>442</v>
      </c>
      <c r="BB52" s="5" t="s">
        <v>91</v>
      </c>
      <c r="BC52" s="2" t="b">
        <f t="shared" si="1"/>
        <v>0</v>
      </c>
      <c r="BD52" s="2" t="e">
        <f t="shared" ca="1" si="2"/>
        <v>#NAME?</v>
      </c>
      <c r="BE52" s="3" t="b">
        <f t="shared" si="3"/>
        <v>1</v>
      </c>
      <c r="BF52" s="2" t="b">
        <f t="shared" si="4"/>
        <v>1</v>
      </c>
      <c r="BG52" s="2" t="b">
        <f t="shared" si="5"/>
        <v>0</v>
      </c>
      <c r="BH52" s="2" t="e">
        <f t="shared" ca="1" si="6"/>
        <v>#NAME?</v>
      </c>
      <c r="BI52" s="2" t="b">
        <f t="shared" si="7"/>
        <v>0</v>
      </c>
      <c r="BJ52" s="2" t="b">
        <f t="shared" si="8"/>
        <v>1</v>
      </c>
    </row>
    <row r="53" spans="1:62" x14ac:dyDescent="0.2">
      <c r="A53" s="1" t="s">
        <v>443</v>
      </c>
      <c r="B53" s="2" t="s">
        <v>444</v>
      </c>
      <c r="C53" s="2">
        <v>4</v>
      </c>
      <c r="D53" s="2">
        <v>1</v>
      </c>
      <c r="E53" s="2">
        <v>1</v>
      </c>
      <c r="F53" s="2">
        <v>4</v>
      </c>
      <c r="G53" s="2" t="s">
        <v>57</v>
      </c>
      <c r="H53" s="2" t="s">
        <v>408</v>
      </c>
      <c r="I53" s="2" t="s">
        <v>57</v>
      </c>
      <c r="J53" s="2">
        <v>15</v>
      </c>
      <c r="K53" s="2" t="s">
        <v>64</v>
      </c>
      <c r="L53" s="2" t="s">
        <v>64</v>
      </c>
      <c r="M53" s="2" t="s">
        <v>409</v>
      </c>
      <c r="N53" s="2" t="s">
        <v>410</v>
      </c>
      <c r="O53" s="6" t="s">
        <v>411</v>
      </c>
      <c r="P53" s="2" t="s">
        <v>135</v>
      </c>
      <c r="Q53" s="2" t="s">
        <v>435</v>
      </c>
      <c r="V53" s="2" t="s">
        <v>445</v>
      </c>
      <c r="AH53" s="3" t="s">
        <v>76</v>
      </c>
      <c r="AI53" s="3" t="str">
        <f t="shared" si="0"/>
        <v/>
      </c>
      <c r="AK53" s="2" t="s">
        <v>446</v>
      </c>
      <c r="AL53" s="2">
        <v>9</v>
      </c>
      <c r="AM53" s="5" t="s">
        <v>78</v>
      </c>
      <c r="AN53" s="5" t="s">
        <v>109</v>
      </c>
      <c r="AO53" s="5" t="s">
        <v>91</v>
      </c>
      <c r="AP53" s="5" t="s">
        <v>78</v>
      </c>
      <c r="AQ53" s="5" t="s">
        <v>78</v>
      </c>
      <c r="AR53" s="5" t="s">
        <v>78</v>
      </c>
      <c r="AS53" s="5" t="s">
        <v>78</v>
      </c>
      <c r="AT53" s="5" t="s">
        <v>78</v>
      </c>
      <c r="AU53" s="5" t="s">
        <v>78</v>
      </c>
      <c r="AV53" s="5" t="s">
        <v>78</v>
      </c>
      <c r="AW53" s="5" t="s">
        <v>80</v>
      </c>
      <c r="AX53" s="5" t="s">
        <v>165</v>
      </c>
      <c r="AY53" s="5" t="s">
        <v>108</v>
      </c>
      <c r="AZ53" s="5" t="s">
        <v>80</v>
      </c>
      <c r="BA53" s="5" t="s">
        <v>165</v>
      </c>
      <c r="BB53" s="5" t="s">
        <v>91</v>
      </c>
      <c r="BC53" s="2" t="b">
        <f t="shared" si="1"/>
        <v>0</v>
      </c>
      <c r="BD53" s="2" t="e">
        <f t="shared" ca="1" si="2"/>
        <v>#NAME?</v>
      </c>
      <c r="BE53" s="3" t="b">
        <f t="shared" si="3"/>
        <v>1</v>
      </c>
      <c r="BF53" s="2" t="b">
        <f t="shared" si="4"/>
        <v>1</v>
      </c>
      <c r="BG53" s="2" t="b">
        <f t="shared" si="5"/>
        <v>0</v>
      </c>
      <c r="BH53" s="2" t="e">
        <f t="shared" ca="1" si="6"/>
        <v>#NAME?</v>
      </c>
      <c r="BI53" s="2" t="b">
        <f t="shared" si="7"/>
        <v>0</v>
      </c>
      <c r="BJ53" s="2" t="b">
        <f t="shared" si="8"/>
        <v>1</v>
      </c>
    </row>
    <row r="54" spans="1:62" x14ac:dyDescent="0.2">
      <c r="A54" s="1" t="s">
        <v>447</v>
      </c>
      <c r="B54" s="2" t="s">
        <v>448</v>
      </c>
      <c r="C54" s="2">
        <v>0</v>
      </c>
      <c r="D54" s="2">
        <v>1</v>
      </c>
      <c r="E54" s="2">
        <v>5</v>
      </c>
      <c r="F54" s="2">
        <v>4</v>
      </c>
      <c r="G54" s="2" t="s">
        <v>57</v>
      </c>
      <c r="H54" s="2" t="s">
        <v>408</v>
      </c>
      <c r="I54" s="2" t="s">
        <v>57</v>
      </c>
      <c r="J54" s="2">
        <v>15</v>
      </c>
      <c r="K54" s="2" t="s">
        <v>64</v>
      </c>
      <c r="L54" s="2" t="s">
        <v>64</v>
      </c>
      <c r="M54" s="2" t="s">
        <v>409</v>
      </c>
      <c r="N54" s="2" t="s">
        <v>410</v>
      </c>
      <c r="O54" s="6" t="s">
        <v>411</v>
      </c>
      <c r="P54" s="2" t="s">
        <v>135</v>
      </c>
      <c r="Q54" s="2" t="s">
        <v>435</v>
      </c>
      <c r="V54" s="2" t="s">
        <v>449</v>
      </c>
      <c r="AH54" s="3" t="s">
        <v>76</v>
      </c>
      <c r="AI54" s="3" t="str">
        <f t="shared" si="0"/>
        <v/>
      </c>
      <c r="AK54" s="2" t="s">
        <v>450</v>
      </c>
      <c r="AL54" s="2">
        <v>9</v>
      </c>
      <c r="AM54" s="5" t="s">
        <v>78</v>
      </c>
      <c r="AN54" s="5" t="s">
        <v>82</v>
      </c>
      <c r="AO54" s="5" t="s">
        <v>92</v>
      </c>
      <c r="AP54" s="5" t="s">
        <v>78</v>
      </c>
      <c r="AQ54" s="5" t="s">
        <v>78</v>
      </c>
      <c r="AR54" s="5" t="s">
        <v>78</v>
      </c>
      <c r="AS54" s="5" t="s">
        <v>78</v>
      </c>
      <c r="AT54" s="5" t="s">
        <v>78</v>
      </c>
      <c r="AU54" s="5" t="s">
        <v>78</v>
      </c>
      <c r="AV54" s="5" t="s">
        <v>78</v>
      </c>
      <c r="AW54" s="5" t="s">
        <v>79</v>
      </c>
      <c r="AX54" s="5" t="s">
        <v>79</v>
      </c>
      <c r="AY54" s="5" t="s">
        <v>92</v>
      </c>
      <c r="AZ54" s="5" t="s">
        <v>80</v>
      </c>
      <c r="BA54" s="5" t="s">
        <v>204</v>
      </c>
      <c r="BB54" s="5" t="s">
        <v>91</v>
      </c>
      <c r="BC54" s="2" t="b">
        <f t="shared" si="1"/>
        <v>0</v>
      </c>
      <c r="BD54" s="2" t="e">
        <f t="shared" ca="1" si="2"/>
        <v>#NAME?</v>
      </c>
      <c r="BE54" s="3" t="b">
        <f t="shared" si="3"/>
        <v>1</v>
      </c>
      <c r="BF54" s="2" t="b">
        <f t="shared" si="4"/>
        <v>1</v>
      </c>
      <c r="BG54" s="2" t="b">
        <f t="shared" si="5"/>
        <v>0</v>
      </c>
      <c r="BH54" s="2" t="e">
        <f t="shared" ca="1" si="6"/>
        <v>#NAME?</v>
      </c>
      <c r="BI54" s="2" t="b">
        <f t="shared" si="7"/>
        <v>0</v>
      </c>
      <c r="BJ54" s="2" t="b">
        <f t="shared" si="8"/>
        <v>1</v>
      </c>
    </row>
    <row r="55" spans="1:62" x14ac:dyDescent="0.2">
      <c r="A55" s="1" t="s">
        <v>451</v>
      </c>
      <c r="B55" s="2" t="s">
        <v>452</v>
      </c>
      <c r="C55" s="2">
        <v>1</v>
      </c>
      <c r="D55" s="2">
        <v>1</v>
      </c>
      <c r="E55" s="2">
        <v>3</v>
      </c>
      <c r="F55" s="2">
        <v>4</v>
      </c>
      <c r="G55" s="2" t="s">
        <v>57</v>
      </c>
      <c r="I55" s="2" t="s">
        <v>57</v>
      </c>
      <c r="J55" s="2">
        <v>15</v>
      </c>
      <c r="K55" s="2" t="s">
        <v>64</v>
      </c>
      <c r="L55" s="2" t="s">
        <v>64</v>
      </c>
      <c r="M55" s="2" t="s">
        <v>409</v>
      </c>
      <c r="N55" s="2" t="s">
        <v>410</v>
      </c>
      <c r="O55" s="6" t="s">
        <v>411</v>
      </c>
      <c r="P55" s="2" t="s">
        <v>135</v>
      </c>
      <c r="Q55" s="2" t="s">
        <v>435</v>
      </c>
      <c r="V55" s="2" t="s">
        <v>453</v>
      </c>
      <c r="AH55" s="3" t="s">
        <v>76</v>
      </c>
      <c r="AI55" s="3" t="str">
        <f t="shared" si="0"/>
        <v/>
      </c>
      <c r="AK55" s="2" t="s">
        <v>454</v>
      </c>
      <c r="AL55" s="2">
        <v>9</v>
      </c>
      <c r="AM55" s="5" t="s">
        <v>78</v>
      </c>
      <c r="AN55" s="5" t="s">
        <v>202</v>
      </c>
      <c r="AO55" s="5" t="s">
        <v>79</v>
      </c>
      <c r="AP55" s="5" t="s">
        <v>78</v>
      </c>
      <c r="AQ55" s="5" t="s">
        <v>78</v>
      </c>
      <c r="AR55" s="5" t="s">
        <v>78</v>
      </c>
      <c r="AS55" s="5" t="s">
        <v>78</v>
      </c>
      <c r="AT55" s="5" t="s">
        <v>78</v>
      </c>
      <c r="AU55" s="5" t="s">
        <v>78</v>
      </c>
      <c r="AV55" s="5" t="s">
        <v>78</v>
      </c>
      <c r="AW55" s="5" t="s">
        <v>80</v>
      </c>
      <c r="AX55" s="5" t="s">
        <v>82</v>
      </c>
      <c r="AY55" s="5" t="s">
        <v>165</v>
      </c>
      <c r="AZ55" s="5" t="s">
        <v>80</v>
      </c>
      <c r="BA55" s="5" t="s">
        <v>166</v>
      </c>
      <c r="BB55" s="5" t="s">
        <v>91</v>
      </c>
      <c r="BC55" s="2" t="b">
        <f t="shared" si="1"/>
        <v>0</v>
      </c>
      <c r="BD55" s="2" t="e">
        <f t="shared" ca="1" si="2"/>
        <v>#NAME?</v>
      </c>
      <c r="BE55" s="3" t="b">
        <f t="shared" si="3"/>
        <v>1</v>
      </c>
      <c r="BF55" s="2" t="b">
        <f t="shared" si="4"/>
        <v>1</v>
      </c>
      <c r="BG55" s="2" t="b">
        <f t="shared" si="5"/>
        <v>0</v>
      </c>
      <c r="BH55" s="2" t="e">
        <f t="shared" ca="1" si="6"/>
        <v>#NAME?</v>
      </c>
      <c r="BI55" s="2" t="b">
        <f t="shared" si="7"/>
        <v>0</v>
      </c>
      <c r="BJ55" s="2" t="b">
        <f t="shared" si="8"/>
        <v>1</v>
      </c>
    </row>
    <row r="56" spans="1:62" x14ac:dyDescent="0.2">
      <c r="A56" s="1" t="s">
        <v>455</v>
      </c>
      <c r="B56" s="2" t="s">
        <v>456</v>
      </c>
      <c r="C56" s="2">
        <v>1</v>
      </c>
      <c r="D56" s="2">
        <v>1</v>
      </c>
      <c r="E56" s="2">
        <v>3</v>
      </c>
      <c r="F56" s="2">
        <v>4</v>
      </c>
      <c r="G56" s="2" t="s">
        <v>57</v>
      </c>
      <c r="I56" s="2" t="s">
        <v>57</v>
      </c>
      <c r="J56" s="2">
        <v>15</v>
      </c>
      <c r="K56" s="2" t="s">
        <v>64</v>
      </c>
      <c r="L56" s="2" t="s">
        <v>64</v>
      </c>
      <c r="M56" s="2" t="s">
        <v>409</v>
      </c>
      <c r="N56" s="2" t="s">
        <v>410</v>
      </c>
      <c r="O56" s="6" t="s">
        <v>411</v>
      </c>
      <c r="P56" s="2" t="s">
        <v>135</v>
      </c>
      <c r="Q56" s="2" t="s">
        <v>435</v>
      </c>
      <c r="V56" s="2" t="s">
        <v>457</v>
      </c>
      <c r="AH56" s="3" t="s">
        <v>76</v>
      </c>
      <c r="AI56" s="3" t="str">
        <f t="shared" si="0"/>
        <v/>
      </c>
      <c r="AK56" s="2" t="s">
        <v>458</v>
      </c>
      <c r="AL56" s="2">
        <v>8</v>
      </c>
      <c r="AM56" s="5" t="s">
        <v>78</v>
      </c>
      <c r="AN56" s="5" t="s">
        <v>202</v>
      </c>
      <c r="AO56" s="5" t="s">
        <v>82</v>
      </c>
      <c r="AP56" s="5" t="s">
        <v>78</v>
      </c>
      <c r="AQ56" s="5" t="s">
        <v>78</v>
      </c>
      <c r="AR56" s="5" t="s">
        <v>78</v>
      </c>
      <c r="AS56" s="5" t="s">
        <v>78</v>
      </c>
      <c r="AT56" s="5" t="s">
        <v>78</v>
      </c>
      <c r="AU56" s="5" t="s">
        <v>78</v>
      </c>
      <c r="AV56" s="5" t="s">
        <v>78</v>
      </c>
      <c r="AW56" s="5" t="s">
        <v>80</v>
      </c>
      <c r="AX56" s="5" t="s">
        <v>442</v>
      </c>
      <c r="AY56" s="5" t="s">
        <v>165</v>
      </c>
      <c r="AZ56" s="5" t="s">
        <v>80</v>
      </c>
      <c r="BA56" s="5" t="s">
        <v>291</v>
      </c>
      <c r="BB56" s="5" t="s">
        <v>91</v>
      </c>
      <c r="BC56" s="2" t="b">
        <f t="shared" si="1"/>
        <v>0</v>
      </c>
      <c r="BD56" s="2" t="e">
        <f t="shared" ca="1" si="2"/>
        <v>#NAME?</v>
      </c>
      <c r="BE56" s="3" t="b">
        <f t="shared" si="3"/>
        <v>1</v>
      </c>
      <c r="BF56" s="2" t="b">
        <f t="shared" si="4"/>
        <v>1</v>
      </c>
      <c r="BG56" s="2" t="b">
        <f t="shared" si="5"/>
        <v>0</v>
      </c>
      <c r="BH56" s="2" t="e">
        <f t="shared" ca="1" si="6"/>
        <v>#NAME?</v>
      </c>
      <c r="BI56" s="2" t="b">
        <f t="shared" si="7"/>
        <v>0</v>
      </c>
      <c r="BJ56" s="2" t="b">
        <f t="shared" si="8"/>
        <v>1</v>
      </c>
    </row>
    <row r="57" spans="1:62" x14ac:dyDescent="0.2">
      <c r="A57" s="1" t="s">
        <v>459</v>
      </c>
      <c r="B57" s="2" t="s">
        <v>460</v>
      </c>
      <c r="C57" s="2">
        <v>0</v>
      </c>
      <c r="D57" s="2">
        <v>0</v>
      </c>
      <c r="E57" s="2">
        <v>5</v>
      </c>
      <c r="F57" s="2">
        <v>3</v>
      </c>
      <c r="G57" s="2" t="s">
        <v>59</v>
      </c>
      <c r="I57" s="2" t="s">
        <v>59</v>
      </c>
      <c r="J57" s="2">
        <v>15</v>
      </c>
      <c r="K57" s="2" t="s">
        <v>64</v>
      </c>
      <c r="L57" s="2" t="s">
        <v>64</v>
      </c>
      <c r="M57" s="2" t="s">
        <v>409</v>
      </c>
      <c r="N57" s="2" t="s">
        <v>410</v>
      </c>
      <c r="O57" s="6" t="s">
        <v>411</v>
      </c>
      <c r="P57" s="2" t="s">
        <v>135</v>
      </c>
      <c r="Q57" s="2" t="s">
        <v>435</v>
      </c>
      <c r="V57" s="2" t="s">
        <v>461</v>
      </c>
      <c r="AH57" s="3" t="s">
        <v>76</v>
      </c>
      <c r="AI57" s="3" t="str">
        <f t="shared" si="0"/>
        <v/>
      </c>
      <c r="AK57" s="2" t="s">
        <v>462</v>
      </c>
      <c r="AL57" s="2">
        <v>10</v>
      </c>
      <c r="AM57" s="5" t="s">
        <v>78</v>
      </c>
      <c r="AN57" s="5" t="s">
        <v>78</v>
      </c>
      <c r="AO57" s="5" t="s">
        <v>78</v>
      </c>
      <c r="AP57" s="5" t="s">
        <v>78</v>
      </c>
      <c r="AQ57" s="5" t="s">
        <v>78</v>
      </c>
      <c r="AR57" s="5" t="s">
        <v>78</v>
      </c>
      <c r="AS57" s="5" t="s">
        <v>78</v>
      </c>
      <c r="AT57" s="5" t="s">
        <v>78</v>
      </c>
      <c r="AU57" s="5" t="s">
        <v>78</v>
      </c>
      <c r="AV57" s="5" t="s">
        <v>80</v>
      </c>
      <c r="AW57" s="5" t="s">
        <v>79</v>
      </c>
      <c r="AX57" s="5" t="s">
        <v>442</v>
      </c>
      <c r="AY57" s="5" t="s">
        <v>203</v>
      </c>
      <c r="AZ57" s="5" t="s">
        <v>80</v>
      </c>
      <c r="BA57" s="5" t="s">
        <v>109</v>
      </c>
      <c r="BB57" s="5" t="s">
        <v>80</v>
      </c>
      <c r="BC57" s="2" t="b">
        <f t="shared" si="1"/>
        <v>0</v>
      </c>
      <c r="BD57" s="2" t="e">
        <f t="shared" ca="1" si="2"/>
        <v>#NAME?</v>
      </c>
      <c r="BE57" s="3" t="b">
        <f t="shared" si="3"/>
        <v>0</v>
      </c>
      <c r="BF57" s="2" t="b">
        <f t="shared" si="4"/>
        <v>0</v>
      </c>
      <c r="BG57" s="2" t="b">
        <f t="shared" si="5"/>
        <v>0</v>
      </c>
      <c r="BH57" s="2" t="e">
        <f t="shared" ca="1" si="6"/>
        <v>#NAME?</v>
      </c>
      <c r="BI57" s="2" t="b">
        <f t="shared" si="7"/>
        <v>0</v>
      </c>
      <c r="BJ57" s="2" t="b">
        <f t="shared" si="8"/>
        <v>0</v>
      </c>
    </row>
    <row r="58" spans="1:62" x14ac:dyDescent="0.2">
      <c r="A58" s="1" t="s">
        <v>463</v>
      </c>
      <c r="B58" s="2" t="s">
        <v>464</v>
      </c>
      <c r="C58" s="2">
        <v>1</v>
      </c>
      <c r="D58" s="2">
        <v>1</v>
      </c>
      <c r="E58" s="2">
        <v>5</v>
      </c>
      <c r="F58" s="2">
        <v>4</v>
      </c>
      <c r="G58" s="2" t="s">
        <v>57</v>
      </c>
      <c r="I58" s="2" t="s">
        <v>57</v>
      </c>
      <c r="J58" s="2">
        <v>15</v>
      </c>
      <c r="K58" s="2" t="s">
        <v>64</v>
      </c>
      <c r="L58" s="2" t="s">
        <v>64</v>
      </c>
      <c r="M58" s="2" t="s">
        <v>409</v>
      </c>
      <c r="N58" s="2" t="s">
        <v>410</v>
      </c>
      <c r="O58" s="6" t="s">
        <v>411</v>
      </c>
      <c r="P58" s="2" t="s">
        <v>135</v>
      </c>
      <c r="Q58" s="2" t="s">
        <v>435</v>
      </c>
      <c r="V58" s="2" t="s">
        <v>465</v>
      </c>
      <c r="AH58" s="3" t="s">
        <v>76</v>
      </c>
      <c r="AI58" s="3" t="str">
        <f t="shared" si="0"/>
        <v/>
      </c>
      <c r="AK58" s="2" t="s">
        <v>466</v>
      </c>
      <c r="AL58" s="2">
        <v>8</v>
      </c>
      <c r="AM58" s="5" t="s">
        <v>78</v>
      </c>
      <c r="AN58" s="5" t="s">
        <v>81</v>
      </c>
      <c r="AO58" s="5" t="s">
        <v>82</v>
      </c>
      <c r="AP58" s="5" t="s">
        <v>78</v>
      </c>
      <c r="AQ58" s="5" t="s">
        <v>78</v>
      </c>
      <c r="AR58" s="5" t="s">
        <v>78</v>
      </c>
      <c r="AS58" s="5" t="s">
        <v>78</v>
      </c>
      <c r="AT58" s="5" t="s">
        <v>78</v>
      </c>
      <c r="AU58" s="5" t="s">
        <v>78</v>
      </c>
      <c r="AV58" s="5" t="s">
        <v>78</v>
      </c>
      <c r="AW58" s="5" t="s">
        <v>79</v>
      </c>
      <c r="AX58" s="5" t="s">
        <v>82</v>
      </c>
      <c r="AY58" s="5" t="s">
        <v>80</v>
      </c>
      <c r="AZ58" s="5" t="s">
        <v>80</v>
      </c>
      <c r="BA58" s="5" t="s">
        <v>80</v>
      </c>
      <c r="BB58" s="5" t="s">
        <v>91</v>
      </c>
      <c r="BC58" s="2" t="b">
        <f t="shared" si="1"/>
        <v>0</v>
      </c>
      <c r="BD58" s="2" t="e">
        <f t="shared" ca="1" si="2"/>
        <v>#NAME?</v>
      </c>
      <c r="BE58" s="3" t="b">
        <f t="shared" si="3"/>
        <v>1</v>
      </c>
      <c r="BF58" s="2" t="b">
        <f t="shared" si="4"/>
        <v>1</v>
      </c>
      <c r="BG58" s="2" t="b">
        <f t="shared" si="5"/>
        <v>0</v>
      </c>
      <c r="BH58" s="2" t="e">
        <f t="shared" ca="1" si="6"/>
        <v>#NAME?</v>
      </c>
      <c r="BI58" s="2" t="b">
        <f t="shared" si="7"/>
        <v>0</v>
      </c>
      <c r="BJ58" s="2" t="b">
        <f t="shared" si="8"/>
        <v>1</v>
      </c>
    </row>
    <row r="59" spans="1:62" x14ac:dyDescent="0.2">
      <c r="A59" s="1" t="s">
        <v>467</v>
      </c>
      <c r="B59" s="2" t="s">
        <v>468</v>
      </c>
      <c r="C59" s="2">
        <v>1</v>
      </c>
      <c r="D59" s="2">
        <v>1</v>
      </c>
      <c r="E59" s="2">
        <v>6</v>
      </c>
      <c r="F59" s="2">
        <v>4</v>
      </c>
      <c r="G59" s="2" t="s">
        <v>57</v>
      </c>
      <c r="I59" s="2" t="s">
        <v>57</v>
      </c>
      <c r="J59" s="2">
        <v>15</v>
      </c>
      <c r="K59" s="2" t="s">
        <v>64</v>
      </c>
      <c r="L59" s="2" t="s">
        <v>64</v>
      </c>
      <c r="M59" s="2" t="s">
        <v>409</v>
      </c>
      <c r="N59" s="2" t="s">
        <v>410</v>
      </c>
      <c r="O59" s="6" t="s">
        <v>411</v>
      </c>
      <c r="P59" s="2" t="s">
        <v>135</v>
      </c>
      <c r="Q59" s="2" t="s">
        <v>435</v>
      </c>
      <c r="V59" s="2" t="s">
        <v>469</v>
      </c>
      <c r="AH59" s="3" t="s">
        <v>76</v>
      </c>
      <c r="AI59" s="3" t="str">
        <f t="shared" si="0"/>
        <v/>
      </c>
      <c r="AK59" s="2" t="s">
        <v>470</v>
      </c>
      <c r="AL59" s="2">
        <v>9</v>
      </c>
      <c r="AM59" s="5" t="s">
        <v>78</v>
      </c>
      <c r="AN59" s="5" t="s">
        <v>90</v>
      </c>
      <c r="AO59" s="5" t="s">
        <v>91</v>
      </c>
      <c r="AP59" s="5" t="s">
        <v>78</v>
      </c>
      <c r="AQ59" s="5" t="s">
        <v>78</v>
      </c>
      <c r="AR59" s="5" t="s">
        <v>78</v>
      </c>
      <c r="AS59" s="5" t="s">
        <v>78</v>
      </c>
      <c r="AT59" s="5" t="s">
        <v>78</v>
      </c>
      <c r="AU59" s="5" t="s">
        <v>78</v>
      </c>
      <c r="AV59" s="5" t="s">
        <v>78</v>
      </c>
      <c r="AW59" s="5" t="s">
        <v>79</v>
      </c>
      <c r="AX59" s="5" t="s">
        <v>82</v>
      </c>
      <c r="AY59" s="5" t="s">
        <v>82</v>
      </c>
      <c r="AZ59" s="5" t="s">
        <v>80</v>
      </c>
      <c r="BA59" s="5" t="s">
        <v>81</v>
      </c>
      <c r="BB59" s="5" t="s">
        <v>109</v>
      </c>
      <c r="BC59" s="2" t="b">
        <f t="shared" si="1"/>
        <v>0</v>
      </c>
      <c r="BD59" s="2" t="e">
        <f t="shared" ca="1" si="2"/>
        <v>#NAME?</v>
      </c>
      <c r="BE59" s="3" t="b">
        <f t="shared" si="3"/>
        <v>1</v>
      </c>
      <c r="BF59" s="2" t="b">
        <f t="shared" si="4"/>
        <v>1</v>
      </c>
      <c r="BG59" s="2" t="b">
        <f t="shared" si="5"/>
        <v>0</v>
      </c>
      <c r="BH59" s="2" t="e">
        <f t="shared" ca="1" si="6"/>
        <v>#NAME?</v>
      </c>
      <c r="BI59" s="2" t="b">
        <f t="shared" si="7"/>
        <v>0</v>
      </c>
      <c r="BJ59" s="2" t="b">
        <f t="shared" si="8"/>
        <v>0</v>
      </c>
    </row>
    <row r="60" spans="1:62" x14ac:dyDescent="0.2">
      <c r="A60" s="1" t="s">
        <v>471</v>
      </c>
      <c r="B60" s="2" t="s">
        <v>472</v>
      </c>
      <c r="C60" s="2">
        <v>1</v>
      </c>
      <c r="D60" s="2">
        <v>1</v>
      </c>
      <c r="E60" s="2">
        <v>6</v>
      </c>
      <c r="F60" s="2">
        <v>4</v>
      </c>
      <c r="G60" s="2" t="s">
        <v>57</v>
      </c>
      <c r="I60" s="2" t="s">
        <v>57</v>
      </c>
      <c r="J60" s="2">
        <v>15</v>
      </c>
      <c r="K60" s="2" t="s">
        <v>64</v>
      </c>
      <c r="L60" s="2" t="s">
        <v>64</v>
      </c>
      <c r="M60" s="2" t="s">
        <v>409</v>
      </c>
      <c r="N60" s="2" t="s">
        <v>410</v>
      </c>
      <c r="O60" s="6" t="s">
        <v>411</v>
      </c>
      <c r="P60" s="2" t="s">
        <v>135</v>
      </c>
      <c r="Q60" s="2" t="s">
        <v>435</v>
      </c>
      <c r="V60" s="2" t="s">
        <v>473</v>
      </c>
      <c r="AH60" s="3" t="s">
        <v>76</v>
      </c>
      <c r="AI60" s="3" t="str">
        <f t="shared" si="0"/>
        <v/>
      </c>
      <c r="AK60" s="2" t="s">
        <v>474</v>
      </c>
      <c r="AL60" s="2">
        <v>8</v>
      </c>
      <c r="AM60" s="5" t="s">
        <v>78</v>
      </c>
      <c r="AN60" s="5" t="s">
        <v>90</v>
      </c>
      <c r="AO60" s="5" t="s">
        <v>109</v>
      </c>
      <c r="AP60" s="5" t="s">
        <v>78</v>
      </c>
      <c r="AQ60" s="5" t="s">
        <v>78</v>
      </c>
      <c r="AR60" s="5" t="s">
        <v>78</v>
      </c>
      <c r="AS60" s="5" t="s">
        <v>78</v>
      </c>
      <c r="AT60" s="5" t="s">
        <v>78</v>
      </c>
      <c r="AU60" s="5" t="s">
        <v>78</v>
      </c>
      <c r="AV60" s="5" t="s">
        <v>78</v>
      </c>
      <c r="AW60" s="5" t="s">
        <v>79</v>
      </c>
      <c r="AX60" s="5" t="s">
        <v>82</v>
      </c>
      <c r="AY60" s="5" t="s">
        <v>82</v>
      </c>
      <c r="AZ60" s="5" t="s">
        <v>80</v>
      </c>
      <c r="BA60" s="5" t="s">
        <v>81</v>
      </c>
      <c r="BB60" s="5" t="s">
        <v>233</v>
      </c>
      <c r="BC60" s="2" t="b">
        <f t="shared" si="1"/>
        <v>0</v>
      </c>
      <c r="BD60" s="2" t="e">
        <f t="shared" ca="1" si="2"/>
        <v>#NAME?</v>
      </c>
      <c r="BE60" s="3" t="b">
        <f t="shared" si="3"/>
        <v>1</v>
      </c>
      <c r="BF60" s="2" t="b">
        <f t="shared" si="4"/>
        <v>1</v>
      </c>
      <c r="BG60" s="2" t="b">
        <f t="shared" si="5"/>
        <v>0</v>
      </c>
      <c r="BH60" s="2" t="e">
        <f t="shared" ca="1" si="6"/>
        <v>#NAME?</v>
      </c>
      <c r="BI60" s="2" t="b">
        <f t="shared" si="7"/>
        <v>0</v>
      </c>
      <c r="BJ60" s="2" t="b">
        <f t="shared" si="8"/>
        <v>0</v>
      </c>
    </row>
    <row r="61" spans="1:62" x14ac:dyDescent="0.2">
      <c r="A61" s="1" t="s">
        <v>475</v>
      </c>
      <c r="B61" s="2" t="s">
        <v>476</v>
      </c>
      <c r="C61" s="2">
        <v>1</v>
      </c>
      <c r="D61" s="2">
        <v>1</v>
      </c>
      <c r="E61" s="2">
        <v>6</v>
      </c>
      <c r="F61" s="2">
        <v>4</v>
      </c>
      <c r="G61" s="2" t="s">
        <v>57</v>
      </c>
      <c r="I61" s="2" t="s">
        <v>57</v>
      </c>
      <c r="J61" s="2">
        <v>15</v>
      </c>
      <c r="K61" s="2" t="s">
        <v>64</v>
      </c>
      <c r="L61" s="2" t="s">
        <v>64</v>
      </c>
      <c r="M61" s="2" t="s">
        <v>409</v>
      </c>
      <c r="N61" s="2" t="s">
        <v>410</v>
      </c>
      <c r="O61" s="6" t="s">
        <v>411</v>
      </c>
      <c r="P61" s="2" t="s">
        <v>135</v>
      </c>
      <c r="Q61" s="2" t="s">
        <v>435</v>
      </c>
      <c r="V61" s="2" t="s">
        <v>477</v>
      </c>
      <c r="AH61" s="3" t="s">
        <v>76</v>
      </c>
      <c r="AI61" s="3" t="str">
        <f t="shared" si="0"/>
        <v/>
      </c>
      <c r="AK61" s="2" t="s">
        <v>478</v>
      </c>
      <c r="AL61" s="2">
        <v>8</v>
      </c>
      <c r="AM61" s="5" t="s">
        <v>78</v>
      </c>
      <c r="AN61" s="5" t="s">
        <v>93</v>
      </c>
      <c r="AO61" s="5" t="s">
        <v>91</v>
      </c>
      <c r="AP61" s="5" t="s">
        <v>78</v>
      </c>
      <c r="AQ61" s="5" t="s">
        <v>78</v>
      </c>
      <c r="AR61" s="5" t="s">
        <v>78</v>
      </c>
      <c r="AS61" s="5" t="s">
        <v>78</v>
      </c>
      <c r="AT61" s="5" t="s">
        <v>78</v>
      </c>
      <c r="AU61" s="5" t="s">
        <v>78</v>
      </c>
      <c r="AV61" s="5" t="s">
        <v>78</v>
      </c>
      <c r="AW61" s="5" t="s">
        <v>79</v>
      </c>
      <c r="AX61" s="5" t="s">
        <v>82</v>
      </c>
      <c r="AY61" s="5" t="s">
        <v>291</v>
      </c>
      <c r="AZ61" s="5" t="s">
        <v>202</v>
      </c>
      <c r="BA61" s="5" t="s">
        <v>81</v>
      </c>
      <c r="BB61" s="5" t="s">
        <v>80</v>
      </c>
      <c r="BC61" s="2" t="b">
        <f t="shared" si="1"/>
        <v>0</v>
      </c>
      <c r="BD61" s="2" t="e">
        <f t="shared" ca="1" si="2"/>
        <v>#NAME?</v>
      </c>
      <c r="BE61" s="3" t="b">
        <f t="shared" si="3"/>
        <v>1</v>
      </c>
      <c r="BF61" s="2" t="b">
        <f t="shared" si="4"/>
        <v>1</v>
      </c>
      <c r="BG61" s="2" t="b">
        <f t="shared" si="5"/>
        <v>0</v>
      </c>
      <c r="BH61" s="2" t="e">
        <f t="shared" ca="1" si="6"/>
        <v>#NAME?</v>
      </c>
      <c r="BI61" s="2" t="b">
        <f t="shared" si="7"/>
        <v>0</v>
      </c>
      <c r="BJ61" s="2" t="b">
        <f t="shared" si="8"/>
        <v>0</v>
      </c>
    </row>
    <row r="62" spans="1:62" x14ac:dyDescent="0.2">
      <c r="A62" s="1" t="s">
        <v>479</v>
      </c>
      <c r="B62" s="2" t="s">
        <v>480</v>
      </c>
      <c r="C62" s="2">
        <v>1</v>
      </c>
      <c r="D62" s="2">
        <v>1</v>
      </c>
      <c r="E62" s="2">
        <v>6</v>
      </c>
      <c r="F62" s="2">
        <v>4</v>
      </c>
      <c r="G62" s="2" t="s">
        <v>57</v>
      </c>
      <c r="I62" s="2" t="s">
        <v>57</v>
      </c>
      <c r="J62" s="2">
        <v>15</v>
      </c>
      <c r="K62" s="2" t="s">
        <v>64</v>
      </c>
      <c r="L62" s="2" t="s">
        <v>64</v>
      </c>
      <c r="M62" s="2" t="s">
        <v>409</v>
      </c>
      <c r="N62" s="2" t="s">
        <v>410</v>
      </c>
      <c r="O62" s="6" t="s">
        <v>411</v>
      </c>
      <c r="P62" s="2" t="s">
        <v>135</v>
      </c>
      <c r="Q62" s="2" t="s">
        <v>435</v>
      </c>
      <c r="V62" s="2" t="s">
        <v>481</v>
      </c>
      <c r="AH62" s="3" t="s">
        <v>76</v>
      </c>
      <c r="AI62" s="3" t="str">
        <f t="shared" si="0"/>
        <v/>
      </c>
      <c r="AK62" s="2" t="s">
        <v>482</v>
      </c>
      <c r="AL62" s="2">
        <v>8</v>
      </c>
      <c r="AM62" s="5" t="s">
        <v>78</v>
      </c>
      <c r="AN62" s="5" t="s">
        <v>90</v>
      </c>
      <c r="AO62" s="5" t="s">
        <v>203</v>
      </c>
      <c r="AP62" s="5" t="s">
        <v>78</v>
      </c>
      <c r="AQ62" s="5" t="s">
        <v>78</v>
      </c>
      <c r="AR62" s="5" t="s">
        <v>78</v>
      </c>
      <c r="AS62" s="5" t="s">
        <v>78</v>
      </c>
      <c r="AT62" s="5" t="s">
        <v>78</v>
      </c>
      <c r="AU62" s="5" t="s">
        <v>78</v>
      </c>
      <c r="AV62" s="5" t="s">
        <v>78</v>
      </c>
      <c r="AW62" s="5" t="s">
        <v>79</v>
      </c>
      <c r="AX62" s="5" t="s">
        <v>82</v>
      </c>
      <c r="AY62" s="5" t="s">
        <v>132</v>
      </c>
      <c r="AZ62" s="5" t="s">
        <v>80</v>
      </c>
      <c r="BA62" s="5" t="s">
        <v>109</v>
      </c>
      <c r="BB62" s="5" t="s">
        <v>80</v>
      </c>
      <c r="BC62" s="2" t="b">
        <f t="shared" si="1"/>
        <v>0</v>
      </c>
      <c r="BD62" s="2" t="e">
        <f t="shared" ca="1" si="2"/>
        <v>#NAME?</v>
      </c>
      <c r="BE62" s="3" t="b">
        <f t="shared" si="3"/>
        <v>1</v>
      </c>
      <c r="BF62" s="2" t="b">
        <f t="shared" si="4"/>
        <v>1</v>
      </c>
      <c r="BG62" s="2" t="b">
        <f t="shared" si="5"/>
        <v>0</v>
      </c>
      <c r="BH62" s="2" t="e">
        <f t="shared" ca="1" si="6"/>
        <v>#NAME?</v>
      </c>
      <c r="BI62" s="2" t="b">
        <f t="shared" si="7"/>
        <v>0</v>
      </c>
      <c r="BJ62" s="2" t="b">
        <f t="shared" si="8"/>
        <v>0</v>
      </c>
    </row>
    <row r="63" spans="1:62" x14ac:dyDescent="0.2">
      <c r="A63" s="1" t="s">
        <v>483</v>
      </c>
      <c r="B63" s="2" t="s">
        <v>484</v>
      </c>
      <c r="C63" s="2">
        <v>3</v>
      </c>
      <c r="D63" s="2">
        <v>2</v>
      </c>
      <c r="E63" s="2">
        <v>6</v>
      </c>
      <c r="F63" s="2">
        <v>4</v>
      </c>
      <c r="G63" s="2" t="s">
        <v>57</v>
      </c>
      <c r="I63" s="2" t="s">
        <v>57</v>
      </c>
      <c r="J63" s="2">
        <v>15</v>
      </c>
      <c r="K63" s="2" t="s">
        <v>64</v>
      </c>
      <c r="L63" s="2" t="s">
        <v>64</v>
      </c>
      <c r="M63" s="2" t="s">
        <v>409</v>
      </c>
      <c r="N63" s="2" t="s">
        <v>410</v>
      </c>
      <c r="O63" s="6" t="s">
        <v>411</v>
      </c>
      <c r="P63" s="2" t="s">
        <v>135</v>
      </c>
      <c r="Q63" s="2" t="s">
        <v>435</v>
      </c>
      <c r="V63" s="2" t="s">
        <v>485</v>
      </c>
      <c r="AH63" s="3" t="s">
        <v>76</v>
      </c>
      <c r="AI63" s="3" t="str">
        <f t="shared" si="0"/>
        <v/>
      </c>
      <c r="AK63" s="2" t="s">
        <v>486</v>
      </c>
      <c r="AL63" s="2">
        <v>8</v>
      </c>
      <c r="AM63" s="5" t="s">
        <v>78</v>
      </c>
      <c r="AN63" s="5" t="s">
        <v>108</v>
      </c>
      <c r="AO63" s="5" t="s">
        <v>108</v>
      </c>
      <c r="AP63" s="5" t="s">
        <v>78</v>
      </c>
      <c r="AQ63" s="5" t="s">
        <v>78</v>
      </c>
      <c r="AR63" s="5" t="s">
        <v>78</v>
      </c>
      <c r="AS63" s="5" t="s">
        <v>78</v>
      </c>
      <c r="AT63" s="5" t="s">
        <v>78</v>
      </c>
      <c r="AU63" s="5" t="s">
        <v>78</v>
      </c>
      <c r="AV63" s="5" t="s">
        <v>78</v>
      </c>
      <c r="AW63" s="5" t="s">
        <v>79</v>
      </c>
      <c r="AX63" s="5" t="s">
        <v>82</v>
      </c>
      <c r="AY63" s="5" t="s">
        <v>108</v>
      </c>
      <c r="AZ63" s="5" t="s">
        <v>80</v>
      </c>
      <c r="BA63" s="5" t="s">
        <v>80</v>
      </c>
      <c r="BB63" s="5" t="s">
        <v>80</v>
      </c>
      <c r="BC63" s="2" t="b">
        <f t="shared" si="1"/>
        <v>0</v>
      </c>
      <c r="BD63" s="2" t="e">
        <f t="shared" ca="1" si="2"/>
        <v>#NAME?</v>
      </c>
      <c r="BE63" s="3" t="b">
        <f t="shared" si="3"/>
        <v>1</v>
      </c>
      <c r="BF63" s="2" t="b">
        <f t="shared" si="4"/>
        <v>1</v>
      </c>
      <c r="BG63" s="2" t="b">
        <f t="shared" si="5"/>
        <v>0</v>
      </c>
      <c r="BH63" s="2" t="e">
        <f t="shared" ca="1" si="6"/>
        <v>#NAME?</v>
      </c>
      <c r="BI63" s="2" t="b">
        <f t="shared" si="7"/>
        <v>0</v>
      </c>
      <c r="BJ63" s="2" t="b">
        <f t="shared" si="8"/>
        <v>0</v>
      </c>
    </row>
    <row r="64" spans="1:62" x14ac:dyDescent="0.2">
      <c r="A64" s="1" t="s">
        <v>487</v>
      </c>
      <c r="B64" s="2" t="s">
        <v>488</v>
      </c>
      <c r="C64" s="2">
        <v>2</v>
      </c>
      <c r="D64" s="2">
        <v>1</v>
      </c>
      <c r="E64" s="2">
        <v>7</v>
      </c>
      <c r="F64" s="2">
        <v>5</v>
      </c>
      <c r="G64" t="s">
        <v>58</v>
      </c>
      <c r="I64" t="s">
        <v>58</v>
      </c>
      <c r="J64" s="2">
        <v>15</v>
      </c>
      <c r="K64" s="2" t="s">
        <v>64</v>
      </c>
      <c r="L64" s="2" t="s">
        <v>64</v>
      </c>
      <c r="M64" s="2" t="s">
        <v>409</v>
      </c>
      <c r="N64" s="2" t="s">
        <v>410</v>
      </c>
      <c r="O64" s="6" t="s">
        <v>411</v>
      </c>
      <c r="P64" s="2" t="s">
        <v>135</v>
      </c>
      <c r="Q64" s="2" t="s">
        <v>435</v>
      </c>
      <c r="V64" s="2" t="s">
        <v>489</v>
      </c>
      <c r="AH64" s="3" t="s">
        <v>76</v>
      </c>
      <c r="AI64" s="3" t="str">
        <f t="shared" si="0"/>
        <v/>
      </c>
      <c r="AK64" s="2" t="s">
        <v>490</v>
      </c>
      <c r="AL64" s="2">
        <v>10</v>
      </c>
      <c r="AM64" s="5" t="s">
        <v>78</v>
      </c>
      <c r="AN64" s="5" t="s">
        <v>233</v>
      </c>
      <c r="AO64" s="5" t="s">
        <v>80</v>
      </c>
      <c r="AP64" s="5" t="s">
        <v>78</v>
      </c>
      <c r="AQ64" s="5" t="s">
        <v>78</v>
      </c>
      <c r="AR64" s="5" t="s">
        <v>78</v>
      </c>
      <c r="AS64" s="5" t="s">
        <v>78</v>
      </c>
      <c r="AT64" s="5" t="s">
        <v>78</v>
      </c>
      <c r="AU64" s="5" t="s">
        <v>78</v>
      </c>
      <c r="AV64" s="5" t="s">
        <v>78</v>
      </c>
      <c r="AW64" s="5" t="s">
        <v>79</v>
      </c>
      <c r="AX64" s="5" t="s">
        <v>132</v>
      </c>
      <c r="AY64" s="5" t="s">
        <v>78</v>
      </c>
      <c r="AZ64" s="5" t="s">
        <v>78</v>
      </c>
      <c r="BA64" s="5" t="s">
        <v>81</v>
      </c>
      <c r="BB64" s="5" t="s">
        <v>82</v>
      </c>
      <c r="BC64" s="2" t="b">
        <f t="shared" si="1"/>
        <v>0</v>
      </c>
      <c r="BD64" s="2" t="e">
        <f t="shared" ca="1" si="2"/>
        <v>#NAME?</v>
      </c>
      <c r="BE64" s="3" t="b">
        <f t="shared" si="3"/>
        <v>1</v>
      </c>
      <c r="BF64" s="2" t="b">
        <f t="shared" si="4"/>
        <v>0</v>
      </c>
      <c r="BG64" s="2" t="b">
        <f t="shared" si="5"/>
        <v>1</v>
      </c>
      <c r="BH64" s="2" t="e">
        <f t="shared" ca="1" si="6"/>
        <v>#NAME?</v>
      </c>
      <c r="BI64" s="2" t="b">
        <f t="shared" si="7"/>
        <v>0</v>
      </c>
      <c r="BJ64" s="2" t="b">
        <f t="shared" si="8"/>
        <v>0</v>
      </c>
    </row>
    <row r="65" spans="1:62" x14ac:dyDescent="0.2">
      <c r="A65" s="1" t="s">
        <v>491</v>
      </c>
      <c r="B65" s="2" t="s">
        <v>492</v>
      </c>
      <c r="C65" s="2">
        <v>2</v>
      </c>
      <c r="D65" s="2">
        <v>1</v>
      </c>
      <c r="E65" s="2">
        <v>7</v>
      </c>
      <c r="F65" s="2">
        <v>5</v>
      </c>
      <c r="G65" s="2" t="s">
        <v>59</v>
      </c>
      <c r="I65" s="2" t="s">
        <v>58</v>
      </c>
      <c r="J65" s="2">
        <v>15</v>
      </c>
      <c r="K65" s="2" t="s">
        <v>64</v>
      </c>
      <c r="L65" s="2" t="s">
        <v>64</v>
      </c>
      <c r="M65" s="2" t="s">
        <v>409</v>
      </c>
      <c r="N65" s="2" t="s">
        <v>410</v>
      </c>
      <c r="O65" s="6" t="s">
        <v>411</v>
      </c>
      <c r="P65" s="2" t="s">
        <v>135</v>
      </c>
      <c r="Q65" s="2" t="s">
        <v>435</v>
      </c>
      <c r="V65" s="2" t="s">
        <v>493</v>
      </c>
      <c r="AH65" s="3" t="s">
        <v>76</v>
      </c>
      <c r="AI65" s="3" t="str">
        <f t="shared" si="0"/>
        <v/>
      </c>
      <c r="AK65" s="2" t="s">
        <v>494</v>
      </c>
      <c r="AL65" s="2">
        <v>11</v>
      </c>
      <c r="AM65" s="5" t="s">
        <v>78</v>
      </c>
      <c r="AN65" s="5" t="s">
        <v>109</v>
      </c>
      <c r="AO65" s="5" t="s">
        <v>80</v>
      </c>
      <c r="AP65" s="5" t="s">
        <v>78</v>
      </c>
      <c r="AQ65" s="5" t="s">
        <v>78</v>
      </c>
      <c r="AR65" s="5" t="s">
        <v>78</v>
      </c>
      <c r="AS65" s="5" t="s">
        <v>78</v>
      </c>
      <c r="AT65" s="5" t="s">
        <v>78</v>
      </c>
      <c r="AU65" s="5" t="s">
        <v>78</v>
      </c>
      <c r="AV65" s="5" t="s">
        <v>78</v>
      </c>
      <c r="AW65" s="5" t="s">
        <v>79</v>
      </c>
      <c r="AX65" s="5" t="s">
        <v>80</v>
      </c>
      <c r="AY65" s="5" t="s">
        <v>78</v>
      </c>
      <c r="AZ65" s="5" t="s">
        <v>78</v>
      </c>
      <c r="BA65" s="5" t="s">
        <v>81</v>
      </c>
      <c r="BB65" s="5" t="s">
        <v>82</v>
      </c>
      <c r="BC65" s="2" t="b">
        <f t="shared" si="1"/>
        <v>0</v>
      </c>
      <c r="BD65" s="2" t="e">
        <f t="shared" ca="1" si="2"/>
        <v>#NAME?</v>
      </c>
      <c r="BE65" s="3" t="b">
        <f t="shared" si="3"/>
        <v>1</v>
      </c>
      <c r="BF65" s="2" t="b">
        <f t="shared" si="4"/>
        <v>0</v>
      </c>
      <c r="BG65" s="2" t="b">
        <f t="shared" si="5"/>
        <v>1</v>
      </c>
      <c r="BH65" s="2" t="e">
        <f t="shared" ca="1" si="6"/>
        <v>#NAME?</v>
      </c>
      <c r="BI65" s="2" t="b">
        <f t="shared" si="7"/>
        <v>0</v>
      </c>
      <c r="BJ65" s="2" t="b">
        <f t="shared" si="8"/>
        <v>0</v>
      </c>
    </row>
    <row r="66" spans="1:62" x14ac:dyDescent="0.2">
      <c r="A66" s="1" t="s">
        <v>495</v>
      </c>
      <c r="B66" s="2" t="s">
        <v>496</v>
      </c>
      <c r="C66" s="2">
        <v>2</v>
      </c>
      <c r="D66" s="2">
        <v>1</v>
      </c>
      <c r="E66" s="2">
        <v>7</v>
      </c>
      <c r="F66" s="2">
        <v>5</v>
      </c>
      <c r="G66" s="2" t="s">
        <v>58</v>
      </c>
      <c r="I66" s="2" t="s">
        <v>58</v>
      </c>
      <c r="J66" s="2">
        <v>15</v>
      </c>
      <c r="K66" s="2" t="s">
        <v>64</v>
      </c>
      <c r="L66" s="2" t="s">
        <v>64</v>
      </c>
      <c r="M66" s="2" t="s">
        <v>409</v>
      </c>
      <c r="N66" s="2" t="s">
        <v>410</v>
      </c>
      <c r="O66" s="6" t="s">
        <v>411</v>
      </c>
      <c r="P66" s="2" t="s">
        <v>135</v>
      </c>
      <c r="Q66" s="2" t="s">
        <v>435</v>
      </c>
      <c r="V66" s="2" t="s">
        <v>497</v>
      </c>
      <c r="AH66" s="3" t="s">
        <v>76</v>
      </c>
      <c r="AI66" s="3" t="str">
        <f t="shared" si="0"/>
        <v/>
      </c>
      <c r="AK66" s="2" t="s">
        <v>498</v>
      </c>
      <c r="AL66" s="2">
        <v>10</v>
      </c>
      <c r="AM66" s="5" t="s">
        <v>78</v>
      </c>
      <c r="AN66" s="5" t="s">
        <v>109</v>
      </c>
      <c r="AO66" s="5" t="s">
        <v>80</v>
      </c>
      <c r="AP66" s="5" t="s">
        <v>78</v>
      </c>
      <c r="AQ66" s="5" t="s">
        <v>78</v>
      </c>
      <c r="AR66" s="5" t="s">
        <v>78</v>
      </c>
      <c r="AS66" s="5" t="s">
        <v>78</v>
      </c>
      <c r="AT66" s="5" t="s">
        <v>78</v>
      </c>
      <c r="AU66" s="5" t="s">
        <v>78</v>
      </c>
      <c r="AV66" s="5" t="s">
        <v>78</v>
      </c>
      <c r="AW66" s="5" t="s">
        <v>79</v>
      </c>
      <c r="AX66" s="5" t="s">
        <v>202</v>
      </c>
      <c r="AY66" s="5" t="s">
        <v>78</v>
      </c>
      <c r="AZ66" s="5" t="s">
        <v>78</v>
      </c>
      <c r="BA66" s="5" t="s">
        <v>81</v>
      </c>
      <c r="BB66" s="5" t="s">
        <v>91</v>
      </c>
      <c r="BC66" s="2" t="b">
        <f t="shared" si="1"/>
        <v>0</v>
      </c>
      <c r="BD66" s="2" t="e">
        <f t="shared" ca="1" si="2"/>
        <v>#NAME?</v>
      </c>
      <c r="BE66" s="3" t="b">
        <f t="shared" si="3"/>
        <v>1</v>
      </c>
      <c r="BF66" s="2" t="b">
        <f t="shared" si="4"/>
        <v>0</v>
      </c>
      <c r="BG66" s="2" t="b">
        <f t="shared" si="5"/>
        <v>1</v>
      </c>
      <c r="BH66" s="2" t="e">
        <f t="shared" ca="1" si="6"/>
        <v>#NAME?</v>
      </c>
      <c r="BI66" s="2" t="b">
        <f t="shared" si="7"/>
        <v>0</v>
      </c>
      <c r="BJ66" s="2" t="b">
        <f t="shared" si="8"/>
        <v>0</v>
      </c>
    </row>
    <row r="67" spans="1:62" x14ac:dyDescent="0.2">
      <c r="A67" s="1" t="s">
        <v>499</v>
      </c>
      <c r="B67" s="2" t="s">
        <v>500</v>
      </c>
      <c r="C67" s="2">
        <v>2</v>
      </c>
      <c r="D67" s="2">
        <v>1</v>
      </c>
      <c r="E67" s="2">
        <v>7</v>
      </c>
      <c r="F67" s="2">
        <v>5</v>
      </c>
      <c r="G67" s="2" t="s">
        <v>58</v>
      </c>
      <c r="I67" s="2" t="s">
        <v>58</v>
      </c>
      <c r="J67" s="2">
        <v>15</v>
      </c>
      <c r="K67" s="2" t="s">
        <v>64</v>
      </c>
      <c r="L67" s="2" t="s">
        <v>64</v>
      </c>
      <c r="M67" s="2" t="s">
        <v>409</v>
      </c>
      <c r="N67" s="2" t="s">
        <v>410</v>
      </c>
      <c r="O67" s="6" t="s">
        <v>411</v>
      </c>
      <c r="P67" s="2" t="s">
        <v>135</v>
      </c>
      <c r="Q67" s="2" t="s">
        <v>435</v>
      </c>
      <c r="V67" s="2" t="s">
        <v>501</v>
      </c>
      <c r="AH67" s="3" t="s">
        <v>76</v>
      </c>
      <c r="AI67" s="3" t="str">
        <f t="shared" si="0"/>
        <v/>
      </c>
      <c r="AK67" s="2" t="s">
        <v>502</v>
      </c>
      <c r="AL67" s="2">
        <v>10</v>
      </c>
      <c r="AM67" s="5" t="s">
        <v>78</v>
      </c>
      <c r="AN67" s="5" t="s">
        <v>82</v>
      </c>
      <c r="AO67" s="5" t="s">
        <v>80</v>
      </c>
      <c r="AP67" s="5" t="s">
        <v>78</v>
      </c>
      <c r="AQ67" s="5" t="s">
        <v>78</v>
      </c>
      <c r="AR67" s="5" t="s">
        <v>78</v>
      </c>
      <c r="AS67" s="5" t="s">
        <v>78</v>
      </c>
      <c r="AT67" s="5" t="s">
        <v>78</v>
      </c>
      <c r="AU67" s="5" t="s">
        <v>78</v>
      </c>
      <c r="AV67" s="5" t="s">
        <v>78</v>
      </c>
      <c r="AW67" s="5" t="s">
        <v>79</v>
      </c>
      <c r="AX67" s="5" t="s">
        <v>80</v>
      </c>
      <c r="AY67" s="5" t="s">
        <v>78</v>
      </c>
      <c r="AZ67" s="5" t="s">
        <v>78</v>
      </c>
      <c r="BA67" s="5" t="s">
        <v>81</v>
      </c>
      <c r="BB67" s="5" t="s">
        <v>82</v>
      </c>
      <c r="BC67" s="2" t="b">
        <f t="shared" si="1"/>
        <v>0</v>
      </c>
      <c r="BD67" s="2" t="e">
        <f t="shared" ca="1" si="2"/>
        <v>#NAME?</v>
      </c>
      <c r="BE67" s="3" t="b">
        <f t="shared" si="3"/>
        <v>1</v>
      </c>
      <c r="BF67" s="2" t="b">
        <f t="shared" si="4"/>
        <v>0</v>
      </c>
      <c r="BG67" s="2" t="b">
        <f t="shared" si="5"/>
        <v>1</v>
      </c>
      <c r="BH67" s="2" t="e">
        <f t="shared" ca="1" si="6"/>
        <v>#NAME?</v>
      </c>
      <c r="BI67" s="2" t="b">
        <f t="shared" si="7"/>
        <v>0</v>
      </c>
      <c r="BJ67" s="2" t="b">
        <f t="shared" si="8"/>
        <v>0</v>
      </c>
    </row>
    <row r="68" spans="1:62" x14ac:dyDescent="0.2">
      <c r="A68" s="1" t="s">
        <v>503</v>
      </c>
      <c r="B68" s="2" t="s">
        <v>504</v>
      </c>
      <c r="C68" s="2">
        <v>0</v>
      </c>
      <c r="D68" s="2">
        <v>1</v>
      </c>
      <c r="E68" s="2">
        <v>5</v>
      </c>
      <c r="F68" s="2">
        <v>3</v>
      </c>
      <c r="G68" s="2" t="s">
        <v>59</v>
      </c>
      <c r="I68" s="2" t="s">
        <v>207</v>
      </c>
      <c r="J68" s="2">
        <v>10</v>
      </c>
      <c r="K68" s="2" t="s">
        <v>505</v>
      </c>
      <c r="L68" s="2" t="s">
        <v>505</v>
      </c>
      <c r="M68" s="2" t="s">
        <v>506</v>
      </c>
      <c r="N68" s="2" t="s">
        <v>507</v>
      </c>
      <c r="O68" s="6" t="s">
        <v>508</v>
      </c>
      <c r="P68" s="2" t="s">
        <v>68</v>
      </c>
      <c r="Q68" s="2" t="s">
        <v>115</v>
      </c>
      <c r="T68" s="2" t="s">
        <v>509</v>
      </c>
      <c r="U68" s="2" t="s">
        <v>510</v>
      </c>
      <c r="V68" s="2" t="s">
        <v>511</v>
      </c>
      <c r="AH68" s="3" t="s">
        <v>76</v>
      </c>
      <c r="AI68" s="3" t="str">
        <f t="shared" si="0"/>
        <v>MKA</v>
      </c>
      <c r="AJ68" s="2" t="s">
        <v>512</v>
      </c>
      <c r="AK68" s="2" t="s">
        <v>513</v>
      </c>
      <c r="AL68" s="2">
        <v>11</v>
      </c>
      <c r="AM68" s="5" t="s">
        <v>78</v>
      </c>
      <c r="AN68" s="5" t="s">
        <v>78</v>
      </c>
      <c r="AO68" s="5" t="s">
        <v>78</v>
      </c>
      <c r="AP68" s="5" t="s">
        <v>78</v>
      </c>
      <c r="AQ68" s="5" t="s">
        <v>78</v>
      </c>
      <c r="AR68" s="5" t="s">
        <v>78</v>
      </c>
      <c r="AS68" s="5" t="s">
        <v>78</v>
      </c>
      <c r="AT68" s="5" t="s">
        <v>78</v>
      </c>
      <c r="AU68" s="5" t="s">
        <v>78</v>
      </c>
      <c r="AV68" s="5" t="s">
        <v>78</v>
      </c>
      <c r="AW68" s="5" t="s">
        <v>79</v>
      </c>
      <c r="AX68" s="5" t="s">
        <v>82</v>
      </c>
      <c r="AY68" s="5" t="s">
        <v>204</v>
      </c>
      <c r="AZ68" s="5" t="s">
        <v>80</v>
      </c>
      <c r="BA68" s="5" t="s">
        <v>80</v>
      </c>
      <c r="BB68" s="5" t="s">
        <v>80</v>
      </c>
      <c r="BC68" s="2" t="b">
        <f t="shared" si="1"/>
        <v>1</v>
      </c>
      <c r="BD68" s="2" t="e">
        <f t="shared" ca="1" si="2"/>
        <v>#NAME?</v>
      </c>
      <c r="BE68" s="3" t="b">
        <f t="shared" si="3"/>
        <v>0</v>
      </c>
      <c r="BF68" s="2" t="b">
        <f t="shared" si="4"/>
        <v>0</v>
      </c>
      <c r="BG68" s="2" t="b">
        <f t="shared" si="5"/>
        <v>0</v>
      </c>
      <c r="BH68" s="2" t="e">
        <f t="shared" ca="1" si="6"/>
        <v>#NAME?</v>
      </c>
      <c r="BI68" s="2" t="b">
        <f t="shared" si="7"/>
        <v>0</v>
      </c>
      <c r="BJ68" s="2" t="b">
        <f t="shared" si="8"/>
        <v>0</v>
      </c>
    </row>
    <row r="69" spans="1:62" x14ac:dyDescent="0.2">
      <c r="A69" s="1" t="s">
        <v>514</v>
      </c>
      <c r="B69" s="2" t="s">
        <v>515</v>
      </c>
      <c r="C69" s="2">
        <v>0</v>
      </c>
      <c r="D69" s="2">
        <v>1</v>
      </c>
      <c r="E69" s="2">
        <v>5</v>
      </c>
      <c r="F69" s="2">
        <v>3</v>
      </c>
      <c r="G69" s="2" t="s">
        <v>59</v>
      </c>
      <c r="I69" s="2" t="s">
        <v>207</v>
      </c>
      <c r="J69" s="2">
        <v>10</v>
      </c>
      <c r="K69" s="2" t="s">
        <v>505</v>
      </c>
      <c r="L69" s="2" t="s">
        <v>505</v>
      </c>
      <c r="M69" s="2" t="s">
        <v>506</v>
      </c>
      <c r="N69" s="2" t="s">
        <v>507</v>
      </c>
      <c r="O69" s="6" t="s">
        <v>508</v>
      </c>
      <c r="P69" s="2" t="s">
        <v>68</v>
      </c>
      <c r="Q69" s="2" t="s">
        <v>115</v>
      </c>
      <c r="T69" s="2" t="s">
        <v>516</v>
      </c>
      <c r="U69" s="2" t="s">
        <v>517</v>
      </c>
      <c r="AH69" s="3" t="s">
        <v>76</v>
      </c>
      <c r="AI69" s="3" t="str">
        <f t="shared" si="0"/>
        <v>MKA</v>
      </c>
      <c r="AJ69" s="2" t="s">
        <v>518</v>
      </c>
      <c r="AK69" s="2" t="s">
        <v>519</v>
      </c>
      <c r="AL69" s="2">
        <v>11</v>
      </c>
      <c r="AM69" s="5" t="s">
        <v>78</v>
      </c>
      <c r="AN69" s="5" t="s">
        <v>78</v>
      </c>
      <c r="AO69" s="5" t="s">
        <v>78</v>
      </c>
      <c r="AP69" s="5" t="s">
        <v>78</v>
      </c>
      <c r="AQ69" s="5" t="s">
        <v>78</v>
      </c>
      <c r="AR69" s="5" t="s">
        <v>78</v>
      </c>
      <c r="AS69" s="5" t="s">
        <v>78</v>
      </c>
      <c r="AT69" s="5" t="s">
        <v>78</v>
      </c>
      <c r="AU69" s="5" t="s">
        <v>78</v>
      </c>
      <c r="AV69" s="5" t="s">
        <v>78</v>
      </c>
      <c r="AW69" s="5" t="s">
        <v>79</v>
      </c>
      <c r="AX69" s="5" t="s">
        <v>82</v>
      </c>
      <c r="AY69" s="5" t="s">
        <v>204</v>
      </c>
      <c r="AZ69" s="5" t="s">
        <v>80</v>
      </c>
      <c r="BA69" s="5" t="s">
        <v>80</v>
      </c>
      <c r="BB69" s="5" t="s">
        <v>80</v>
      </c>
      <c r="BC69" s="2" t="b">
        <f t="shared" si="1"/>
        <v>1</v>
      </c>
      <c r="BD69" s="2" t="e">
        <f t="shared" ca="1" si="2"/>
        <v>#NAME?</v>
      </c>
      <c r="BE69" s="3" t="b">
        <f t="shared" si="3"/>
        <v>0</v>
      </c>
      <c r="BF69" s="2" t="b">
        <f t="shared" si="4"/>
        <v>0</v>
      </c>
      <c r="BG69" s="2" t="b">
        <f t="shared" si="5"/>
        <v>0</v>
      </c>
      <c r="BH69" s="2" t="e">
        <f t="shared" ca="1" si="6"/>
        <v>#NAME?</v>
      </c>
      <c r="BI69" s="2" t="b">
        <f t="shared" si="7"/>
        <v>0</v>
      </c>
      <c r="BJ69" s="2" t="b">
        <f t="shared" si="8"/>
        <v>0</v>
      </c>
    </row>
    <row r="70" spans="1:62" x14ac:dyDescent="0.2">
      <c r="A70" s="1" t="s">
        <v>520</v>
      </c>
      <c r="B70" s="2" t="s">
        <v>521</v>
      </c>
      <c r="C70" s="2">
        <v>0</v>
      </c>
      <c r="D70" s="2">
        <v>0</v>
      </c>
      <c r="E70" s="2">
        <v>5</v>
      </c>
      <c r="F70" s="2">
        <v>3</v>
      </c>
      <c r="G70" s="2" t="s">
        <v>59</v>
      </c>
      <c r="I70" s="2" t="s">
        <v>59</v>
      </c>
      <c r="J70" s="2">
        <v>13</v>
      </c>
      <c r="K70" s="2" t="s">
        <v>522</v>
      </c>
      <c r="L70" s="2" t="s">
        <v>522</v>
      </c>
      <c r="M70" s="2" t="s">
        <v>523</v>
      </c>
      <c r="N70" s="2" t="s">
        <v>524</v>
      </c>
      <c r="O70" s="6" t="s">
        <v>525</v>
      </c>
      <c r="P70" s="2" t="s">
        <v>68</v>
      </c>
      <c r="Q70" s="2" t="s">
        <v>435</v>
      </c>
      <c r="V70" s="2" t="s">
        <v>526</v>
      </c>
      <c r="AH70" s="3" t="s">
        <v>76</v>
      </c>
      <c r="AI70" s="3" t="str">
        <f t="shared" si="0"/>
        <v/>
      </c>
      <c r="AK70" s="2" t="s">
        <v>527</v>
      </c>
      <c r="AL70" s="2">
        <v>10</v>
      </c>
      <c r="AM70" s="5" t="s">
        <v>78</v>
      </c>
      <c r="AN70" s="5" t="s">
        <v>78</v>
      </c>
      <c r="AO70" s="5" t="s">
        <v>291</v>
      </c>
      <c r="AP70" s="5" t="s">
        <v>78</v>
      </c>
      <c r="AQ70" s="5" t="s">
        <v>78</v>
      </c>
      <c r="AR70" s="5" t="s">
        <v>78</v>
      </c>
      <c r="AS70" s="5" t="s">
        <v>78</v>
      </c>
      <c r="AT70" s="5" t="s">
        <v>78</v>
      </c>
      <c r="AU70" s="5" t="s">
        <v>78</v>
      </c>
      <c r="AV70" s="5" t="s">
        <v>78</v>
      </c>
      <c r="AW70" s="5" t="s">
        <v>79</v>
      </c>
      <c r="AX70" s="5" t="s">
        <v>165</v>
      </c>
      <c r="AY70" s="5" t="s">
        <v>81</v>
      </c>
      <c r="AZ70" s="5" t="s">
        <v>80</v>
      </c>
      <c r="BA70" s="5" t="s">
        <v>82</v>
      </c>
      <c r="BB70" s="5" t="s">
        <v>204</v>
      </c>
      <c r="BC70" s="2" t="b">
        <f t="shared" si="1"/>
        <v>0</v>
      </c>
      <c r="BD70" s="2" t="e">
        <f t="shared" ca="1" si="2"/>
        <v>#NAME?</v>
      </c>
      <c r="BE70" s="3" t="b">
        <f t="shared" si="3"/>
        <v>0</v>
      </c>
      <c r="BF70" s="2" t="b">
        <f t="shared" si="4"/>
        <v>0</v>
      </c>
      <c r="BG70" s="2" t="b">
        <f t="shared" si="5"/>
        <v>0</v>
      </c>
      <c r="BH70" s="2" t="e">
        <f t="shared" ca="1" si="6"/>
        <v>#NAME?</v>
      </c>
      <c r="BI70" s="2" t="b">
        <f t="shared" si="7"/>
        <v>0</v>
      </c>
      <c r="BJ70" s="2" t="b">
        <f t="shared" si="8"/>
        <v>0</v>
      </c>
    </row>
    <row r="71" spans="1:62" x14ac:dyDescent="0.2">
      <c r="A71" s="1" t="s">
        <v>528</v>
      </c>
      <c r="B71" s="2" t="s">
        <v>529</v>
      </c>
      <c r="C71" s="2">
        <v>0</v>
      </c>
      <c r="D71" s="2">
        <v>0</v>
      </c>
      <c r="E71" s="2">
        <v>5</v>
      </c>
      <c r="F71" s="2">
        <v>3</v>
      </c>
      <c r="G71" s="2" t="s">
        <v>59</v>
      </c>
      <c r="I71" s="2" t="s">
        <v>59</v>
      </c>
      <c r="J71" s="2">
        <v>13</v>
      </c>
      <c r="K71" s="2" t="s">
        <v>522</v>
      </c>
      <c r="L71" s="2" t="s">
        <v>522</v>
      </c>
      <c r="M71" s="2" t="s">
        <v>523</v>
      </c>
      <c r="N71" s="2" t="s">
        <v>524</v>
      </c>
      <c r="O71" s="6" t="s">
        <v>525</v>
      </c>
      <c r="P71" s="2" t="s">
        <v>135</v>
      </c>
      <c r="Q71" s="2" t="s">
        <v>435</v>
      </c>
      <c r="V71" s="2" t="s">
        <v>530</v>
      </c>
      <c r="AH71" s="3" t="s">
        <v>76</v>
      </c>
      <c r="AI71" s="3" t="str">
        <f t="shared" si="0"/>
        <v/>
      </c>
      <c r="AK71" s="2" t="s">
        <v>531</v>
      </c>
      <c r="AL71" s="2">
        <v>12</v>
      </c>
      <c r="AM71" s="5" t="s">
        <v>78</v>
      </c>
      <c r="AN71" s="5" t="s">
        <v>78</v>
      </c>
      <c r="AO71" s="5" t="s">
        <v>291</v>
      </c>
      <c r="AP71" s="5" t="s">
        <v>78</v>
      </c>
      <c r="AQ71" s="5" t="s">
        <v>78</v>
      </c>
      <c r="AR71" s="5" t="s">
        <v>78</v>
      </c>
      <c r="AS71" s="5" t="s">
        <v>78</v>
      </c>
      <c r="AT71" s="5" t="s">
        <v>78</v>
      </c>
      <c r="AU71" s="5" t="s">
        <v>78</v>
      </c>
      <c r="AV71" s="5" t="s">
        <v>78</v>
      </c>
      <c r="AW71" s="5" t="s">
        <v>203</v>
      </c>
      <c r="AX71" s="5" t="s">
        <v>165</v>
      </c>
      <c r="AY71" s="5" t="s">
        <v>291</v>
      </c>
      <c r="AZ71" s="5" t="s">
        <v>78</v>
      </c>
      <c r="BA71" s="5" t="s">
        <v>165</v>
      </c>
      <c r="BB71" s="5" t="s">
        <v>165</v>
      </c>
      <c r="BC71" s="2" t="b">
        <f t="shared" si="1"/>
        <v>0</v>
      </c>
      <c r="BD71" s="2" t="e">
        <f t="shared" ca="1" si="2"/>
        <v>#NAME?</v>
      </c>
      <c r="BE71" s="3" t="b">
        <f t="shared" si="3"/>
        <v>0</v>
      </c>
      <c r="BF71" s="2" t="b">
        <f t="shared" si="4"/>
        <v>0</v>
      </c>
      <c r="BG71" s="2" t="b">
        <f t="shared" si="5"/>
        <v>0</v>
      </c>
      <c r="BH71" s="2" t="e">
        <f t="shared" ca="1" si="6"/>
        <v>#NAME?</v>
      </c>
      <c r="BI71" s="2" t="b">
        <f t="shared" si="7"/>
        <v>0</v>
      </c>
      <c r="BJ71" s="2" t="b">
        <f t="shared" si="8"/>
        <v>0</v>
      </c>
    </row>
    <row r="72" spans="1:62" x14ac:dyDescent="0.2">
      <c r="A72" s="1" t="s">
        <v>532</v>
      </c>
      <c r="B72" s="2" t="s">
        <v>533</v>
      </c>
      <c r="C72" s="2">
        <v>0</v>
      </c>
      <c r="D72" s="2">
        <v>0</v>
      </c>
      <c r="E72" s="2">
        <v>5</v>
      </c>
      <c r="F72" s="2">
        <v>3</v>
      </c>
      <c r="G72" s="2" t="s">
        <v>207</v>
      </c>
      <c r="I72" s="2" t="s">
        <v>207</v>
      </c>
      <c r="J72" s="2">
        <v>13</v>
      </c>
      <c r="K72" s="2" t="s">
        <v>522</v>
      </c>
      <c r="L72" s="2" t="s">
        <v>522</v>
      </c>
      <c r="M72" s="2" t="s">
        <v>523</v>
      </c>
      <c r="N72" s="2" t="s">
        <v>524</v>
      </c>
      <c r="O72" s="6" t="s">
        <v>525</v>
      </c>
      <c r="P72" s="2" t="s">
        <v>135</v>
      </c>
      <c r="Q72" s="2" t="s">
        <v>435</v>
      </c>
      <c r="V72" s="2" t="s">
        <v>534</v>
      </c>
      <c r="AH72" s="3" t="s">
        <v>76</v>
      </c>
      <c r="AI72" s="3" t="str">
        <f t="shared" si="0"/>
        <v/>
      </c>
      <c r="AK72" s="2" t="s">
        <v>535</v>
      </c>
      <c r="AL72" s="2">
        <v>10</v>
      </c>
      <c r="AM72" s="5" t="s">
        <v>78</v>
      </c>
      <c r="AN72" s="5" t="s">
        <v>78</v>
      </c>
      <c r="AO72" s="5" t="s">
        <v>78</v>
      </c>
      <c r="AP72" s="5" t="s">
        <v>78</v>
      </c>
      <c r="AQ72" s="5" t="s">
        <v>78</v>
      </c>
      <c r="AR72" s="5" t="s">
        <v>78</v>
      </c>
      <c r="AS72" s="5" t="s">
        <v>78</v>
      </c>
      <c r="AT72" s="5" t="s">
        <v>78</v>
      </c>
      <c r="AU72" s="5" t="s">
        <v>78</v>
      </c>
      <c r="AV72" s="5" t="s">
        <v>78</v>
      </c>
      <c r="AW72" s="5" t="s">
        <v>79</v>
      </c>
      <c r="AX72" s="5" t="s">
        <v>202</v>
      </c>
      <c r="AY72" s="5" t="s">
        <v>108</v>
      </c>
      <c r="AZ72" s="5" t="s">
        <v>165</v>
      </c>
      <c r="BA72" s="5" t="s">
        <v>82</v>
      </c>
      <c r="BB72" s="5" t="s">
        <v>81</v>
      </c>
      <c r="BC72" s="2" t="b">
        <f t="shared" si="1"/>
        <v>1</v>
      </c>
      <c r="BD72" s="2" t="e">
        <f t="shared" ca="1" si="2"/>
        <v>#NAME?</v>
      </c>
      <c r="BE72" s="3" t="b">
        <f t="shared" si="3"/>
        <v>0</v>
      </c>
      <c r="BF72" s="2" t="b">
        <f t="shared" si="4"/>
        <v>0</v>
      </c>
      <c r="BG72" s="2" t="b">
        <f t="shared" si="5"/>
        <v>0</v>
      </c>
      <c r="BH72" s="2" t="e">
        <f t="shared" ca="1" si="6"/>
        <v>#NAME?</v>
      </c>
      <c r="BI72" s="2" t="b">
        <f t="shared" si="7"/>
        <v>0</v>
      </c>
      <c r="BJ72" s="2" t="b">
        <f t="shared" si="8"/>
        <v>0</v>
      </c>
    </row>
    <row r="73" spans="1:62" x14ac:dyDescent="0.2">
      <c r="A73" s="1" t="s">
        <v>536</v>
      </c>
      <c r="B73" s="2" t="s">
        <v>537</v>
      </c>
      <c r="C73" s="2">
        <v>1</v>
      </c>
      <c r="D73" s="2">
        <v>1</v>
      </c>
      <c r="E73" s="2">
        <v>5</v>
      </c>
      <c r="F73" s="2">
        <v>3</v>
      </c>
      <c r="G73" s="2" t="s">
        <v>207</v>
      </c>
      <c r="I73" s="2" t="s">
        <v>207</v>
      </c>
      <c r="J73" s="2">
        <v>13</v>
      </c>
      <c r="K73" s="2" t="s">
        <v>522</v>
      </c>
      <c r="L73" s="2" t="s">
        <v>522</v>
      </c>
      <c r="M73" s="2" t="s">
        <v>523</v>
      </c>
      <c r="N73" s="2" t="s">
        <v>524</v>
      </c>
      <c r="O73" s="6" t="s">
        <v>525</v>
      </c>
      <c r="P73" s="2" t="s">
        <v>68</v>
      </c>
      <c r="Q73" s="2" t="s">
        <v>435</v>
      </c>
      <c r="V73" s="2" t="s">
        <v>538</v>
      </c>
      <c r="AH73" s="3" t="s">
        <v>76</v>
      </c>
      <c r="AI73" s="3" t="str">
        <f t="shared" si="0"/>
        <v/>
      </c>
      <c r="AK73" s="2" t="s">
        <v>539</v>
      </c>
      <c r="AL73" s="2">
        <v>10</v>
      </c>
      <c r="AM73" s="5" t="s">
        <v>78</v>
      </c>
      <c r="AN73" s="5" t="s">
        <v>78</v>
      </c>
      <c r="AO73" s="5" t="s">
        <v>78</v>
      </c>
      <c r="AP73" s="5" t="s">
        <v>78</v>
      </c>
      <c r="AQ73" s="5" t="s">
        <v>78</v>
      </c>
      <c r="AR73" s="5" t="s">
        <v>78</v>
      </c>
      <c r="AS73" s="5" t="s">
        <v>78</v>
      </c>
      <c r="AT73" s="5" t="s">
        <v>78</v>
      </c>
      <c r="AU73" s="5" t="s">
        <v>78</v>
      </c>
      <c r="AV73" s="5" t="s">
        <v>78</v>
      </c>
      <c r="AW73" s="5" t="s">
        <v>79</v>
      </c>
      <c r="AX73" s="5" t="s">
        <v>166</v>
      </c>
      <c r="AY73" s="5" t="s">
        <v>81</v>
      </c>
      <c r="AZ73" s="5" t="s">
        <v>204</v>
      </c>
      <c r="BA73" s="5" t="s">
        <v>109</v>
      </c>
      <c r="BB73" s="5" t="s">
        <v>80</v>
      </c>
      <c r="BC73" s="2" t="b">
        <f t="shared" si="1"/>
        <v>1</v>
      </c>
      <c r="BD73" s="2" t="e">
        <f t="shared" ca="1" si="2"/>
        <v>#NAME?</v>
      </c>
      <c r="BE73" s="3" t="b">
        <f t="shared" si="3"/>
        <v>0</v>
      </c>
      <c r="BF73" s="2" t="b">
        <f t="shared" si="4"/>
        <v>0</v>
      </c>
      <c r="BG73" s="2" t="b">
        <f t="shared" si="5"/>
        <v>0</v>
      </c>
      <c r="BH73" s="2" t="e">
        <f t="shared" ca="1" si="6"/>
        <v>#NAME?</v>
      </c>
      <c r="BI73" s="2" t="b">
        <f t="shared" si="7"/>
        <v>0</v>
      </c>
      <c r="BJ73" s="2" t="b">
        <f t="shared" si="8"/>
        <v>0</v>
      </c>
    </row>
    <row r="74" spans="1:62" x14ac:dyDescent="0.2">
      <c r="A74" s="1" t="s">
        <v>540</v>
      </c>
      <c r="B74" s="2" t="s">
        <v>541</v>
      </c>
      <c r="C74" s="2">
        <v>1</v>
      </c>
      <c r="D74" s="2">
        <v>1</v>
      </c>
      <c r="E74" s="2">
        <v>5</v>
      </c>
      <c r="F74" s="2">
        <v>3</v>
      </c>
      <c r="G74" s="2" t="s">
        <v>207</v>
      </c>
      <c r="I74" s="2" t="s">
        <v>207</v>
      </c>
      <c r="J74" s="2">
        <v>13</v>
      </c>
      <c r="K74" s="2" t="s">
        <v>522</v>
      </c>
      <c r="L74" s="2" t="s">
        <v>522</v>
      </c>
      <c r="M74" s="2" t="s">
        <v>523</v>
      </c>
      <c r="N74" s="2" t="s">
        <v>524</v>
      </c>
      <c r="O74" s="6" t="s">
        <v>525</v>
      </c>
      <c r="P74" s="2" t="s">
        <v>135</v>
      </c>
      <c r="Q74" s="2" t="s">
        <v>435</v>
      </c>
      <c r="V74" s="2" t="s">
        <v>542</v>
      </c>
      <c r="AH74" s="3" t="s">
        <v>76</v>
      </c>
      <c r="AI74" s="3" t="str">
        <f t="shared" si="0"/>
        <v/>
      </c>
      <c r="AK74" s="2" t="s">
        <v>543</v>
      </c>
      <c r="AL74" s="2">
        <v>10</v>
      </c>
      <c r="AM74" s="5" t="s">
        <v>78</v>
      </c>
      <c r="AN74" s="5" t="s">
        <v>78</v>
      </c>
      <c r="AO74" s="5" t="s">
        <v>78</v>
      </c>
      <c r="AP74" s="5" t="s">
        <v>78</v>
      </c>
      <c r="AQ74" s="5" t="s">
        <v>78</v>
      </c>
      <c r="AR74" s="5" t="s">
        <v>78</v>
      </c>
      <c r="AS74" s="5" t="s">
        <v>78</v>
      </c>
      <c r="AT74" s="5" t="s">
        <v>78</v>
      </c>
      <c r="AU74" s="5" t="s">
        <v>78</v>
      </c>
      <c r="AV74" s="5" t="s">
        <v>78</v>
      </c>
      <c r="AW74" s="5" t="s">
        <v>80</v>
      </c>
      <c r="AX74" s="5" t="s">
        <v>79</v>
      </c>
      <c r="AY74" s="5" t="s">
        <v>203</v>
      </c>
      <c r="AZ74" s="5" t="s">
        <v>291</v>
      </c>
      <c r="BA74" s="5" t="s">
        <v>82</v>
      </c>
      <c r="BB74" s="5" t="s">
        <v>109</v>
      </c>
      <c r="BC74" s="2" t="b">
        <f t="shared" si="1"/>
        <v>1</v>
      </c>
      <c r="BD74" s="2" t="e">
        <f t="shared" ca="1" si="2"/>
        <v>#NAME?</v>
      </c>
      <c r="BE74" s="3" t="b">
        <f t="shared" si="3"/>
        <v>0</v>
      </c>
      <c r="BF74" s="2" t="b">
        <f t="shared" si="4"/>
        <v>0</v>
      </c>
      <c r="BG74" s="2" t="b">
        <f t="shared" si="5"/>
        <v>0</v>
      </c>
      <c r="BH74" s="2" t="e">
        <f t="shared" ca="1" si="6"/>
        <v>#NAME?</v>
      </c>
      <c r="BI74" s="2" t="b">
        <f t="shared" si="7"/>
        <v>0</v>
      </c>
      <c r="BJ74" s="2" t="b">
        <f t="shared" si="8"/>
        <v>0</v>
      </c>
    </row>
    <row r="75" spans="1:62" x14ac:dyDescent="0.2">
      <c r="A75" s="1" t="s">
        <v>544</v>
      </c>
      <c r="B75" s="2" t="s">
        <v>545</v>
      </c>
      <c r="C75" s="2">
        <v>1</v>
      </c>
      <c r="D75" s="2">
        <v>1</v>
      </c>
      <c r="E75" s="2">
        <v>5</v>
      </c>
      <c r="F75" s="2">
        <v>3</v>
      </c>
      <c r="G75" t="s">
        <v>207</v>
      </c>
      <c r="I75" t="s">
        <v>207</v>
      </c>
      <c r="J75" s="2">
        <v>13</v>
      </c>
      <c r="K75" s="2" t="s">
        <v>522</v>
      </c>
      <c r="L75" s="2" t="s">
        <v>522</v>
      </c>
      <c r="M75" s="2" t="s">
        <v>523</v>
      </c>
      <c r="N75" s="2" t="s">
        <v>524</v>
      </c>
      <c r="O75" s="6" t="s">
        <v>525</v>
      </c>
      <c r="P75" s="2" t="s">
        <v>135</v>
      </c>
      <c r="Q75" s="2" t="s">
        <v>435</v>
      </c>
      <c r="V75" s="2" t="s">
        <v>538</v>
      </c>
      <c r="AH75" s="3" t="s">
        <v>76</v>
      </c>
      <c r="AI75" s="3" t="str">
        <f t="shared" si="0"/>
        <v/>
      </c>
      <c r="AK75" s="2" t="s">
        <v>546</v>
      </c>
      <c r="AL75" s="2">
        <v>10</v>
      </c>
      <c r="AM75" s="5" t="s">
        <v>78</v>
      </c>
      <c r="AN75" s="5" t="s">
        <v>78</v>
      </c>
      <c r="AO75" s="5" t="s">
        <v>78</v>
      </c>
      <c r="AP75" s="5" t="s">
        <v>78</v>
      </c>
      <c r="AQ75" s="5" t="s">
        <v>78</v>
      </c>
      <c r="AR75" s="5" t="s">
        <v>78</v>
      </c>
      <c r="AS75" s="5" t="s">
        <v>78</v>
      </c>
      <c r="AT75" s="5" t="s">
        <v>78</v>
      </c>
      <c r="AU75" s="5" t="s">
        <v>78</v>
      </c>
      <c r="AV75" s="5" t="s">
        <v>78</v>
      </c>
      <c r="AW75" s="5" t="s">
        <v>79</v>
      </c>
      <c r="AX75" s="5" t="s">
        <v>166</v>
      </c>
      <c r="AY75" s="5" t="s">
        <v>81</v>
      </c>
      <c r="AZ75" s="5" t="s">
        <v>204</v>
      </c>
      <c r="BA75" s="5" t="s">
        <v>109</v>
      </c>
      <c r="BB75" s="5" t="s">
        <v>80</v>
      </c>
      <c r="BC75" s="2" t="b">
        <f t="shared" si="1"/>
        <v>1</v>
      </c>
      <c r="BD75" s="2" t="e">
        <f t="shared" ca="1" si="2"/>
        <v>#NAME?</v>
      </c>
      <c r="BE75" s="3" t="b">
        <f t="shared" si="3"/>
        <v>0</v>
      </c>
      <c r="BF75" s="2" t="b">
        <f t="shared" si="4"/>
        <v>0</v>
      </c>
      <c r="BG75" s="2" t="b">
        <f t="shared" si="5"/>
        <v>0</v>
      </c>
      <c r="BH75" s="2" t="e">
        <f t="shared" ca="1" si="6"/>
        <v>#NAME?</v>
      </c>
      <c r="BI75" s="2" t="b">
        <f t="shared" si="7"/>
        <v>0</v>
      </c>
      <c r="BJ75" s="2" t="b">
        <f t="shared" si="8"/>
        <v>0</v>
      </c>
    </row>
    <row r="76" spans="1:62" x14ac:dyDescent="0.2">
      <c r="A76" s="1" t="s">
        <v>547</v>
      </c>
      <c r="B76" s="2" t="s">
        <v>548</v>
      </c>
      <c r="C76" s="2">
        <v>5</v>
      </c>
      <c r="D76" s="2">
        <v>1</v>
      </c>
      <c r="E76" s="2">
        <v>5</v>
      </c>
      <c r="F76" s="2">
        <v>3</v>
      </c>
      <c r="G76" s="2" t="s">
        <v>207</v>
      </c>
      <c r="I76" s="2" t="s">
        <v>207</v>
      </c>
      <c r="J76" s="2">
        <v>13</v>
      </c>
      <c r="K76" s="2" t="s">
        <v>522</v>
      </c>
      <c r="L76" s="2" t="s">
        <v>522</v>
      </c>
      <c r="M76" s="2" t="s">
        <v>523</v>
      </c>
      <c r="N76" s="2" t="s">
        <v>524</v>
      </c>
      <c r="O76" s="6" t="s">
        <v>525</v>
      </c>
      <c r="P76" s="2" t="s">
        <v>68</v>
      </c>
      <c r="Q76" s="2" t="s">
        <v>435</v>
      </c>
      <c r="V76" s="2" t="s">
        <v>549</v>
      </c>
      <c r="AH76" s="3" t="s">
        <v>76</v>
      </c>
      <c r="AI76" s="3" t="str">
        <f t="shared" si="0"/>
        <v/>
      </c>
      <c r="AK76" s="2" t="s">
        <v>550</v>
      </c>
      <c r="AL76" s="2">
        <v>10</v>
      </c>
      <c r="AM76" s="5" t="s">
        <v>78</v>
      </c>
      <c r="AN76" s="5" t="s">
        <v>78</v>
      </c>
      <c r="AO76" s="5" t="s">
        <v>78</v>
      </c>
      <c r="AP76" s="5" t="s">
        <v>78</v>
      </c>
      <c r="AQ76" s="5" t="s">
        <v>78</v>
      </c>
      <c r="AR76" s="5" t="s">
        <v>78</v>
      </c>
      <c r="AS76" s="5" t="s">
        <v>78</v>
      </c>
      <c r="AT76" s="5" t="s">
        <v>78</v>
      </c>
      <c r="AU76" s="5" t="s">
        <v>78</v>
      </c>
      <c r="AV76" s="5" t="s">
        <v>78</v>
      </c>
      <c r="AW76" s="5" t="s">
        <v>80</v>
      </c>
      <c r="AX76" s="5" t="s">
        <v>80</v>
      </c>
      <c r="AY76" s="5" t="s">
        <v>165</v>
      </c>
      <c r="AZ76" s="5" t="s">
        <v>82</v>
      </c>
      <c r="BA76" s="5" t="s">
        <v>203</v>
      </c>
      <c r="BB76" s="5" t="s">
        <v>291</v>
      </c>
      <c r="BC76" s="2" t="b">
        <f t="shared" si="1"/>
        <v>1</v>
      </c>
      <c r="BD76" s="2" t="e">
        <f t="shared" ca="1" si="2"/>
        <v>#NAME?</v>
      </c>
      <c r="BE76" s="3" t="b">
        <f t="shared" si="3"/>
        <v>0</v>
      </c>
      <c r="BF76" s="2" t="b">
        <f t="shared" si="4"/>
        <v>0</v>
      </c>
      <c r="BG76" s="2" t="b">
        <f t="shared" si="5"/>
        <v>0</v>
      </c>
      <c r="BH76" s="2" t="e">
        <f t="shared" ca="1" si="6"/>
        <v>#NAME?</v>
      </c>
      <c r="BI76" s="2" t="b">
        <f t="shared" si="7"/>
        <v>0</v>
      </c>
      <c r="BJ76" s="2" t="b">
        <f t="shared" si="8"/>
        <v>0</v>
      </c>
    </row>
    <row r="77" spans="1:62" x14ac:dyDescent="0.2">
      <c r="A77" s="1" t="s">
        <v>551</v>
      </c>
      <c r="B77" s="2" t="s">
        <v>552</v>
      </c>
      <c r="C77" s="2">
        <v>5</v>
      </c>
      <c r="D77" s="2">
        <v>1</v>
      </c>
      <c r="E77" s="2">
        <v>5</v>
      </c>
      <c r="F77" s="2">
        <v>3</v>
      </c>
      <c r="G77" s="2" t="s">
        <v>207</v>
      </c>
      <c r="I77" s="2" t="s">
        <v>207</v>
      </c>
      <c r="J77" s="2">
        <v>13</v>
      </c>
      <c r="K77" s="2" t="s">
        <v>522</v>
      </c>
      <c r="L77" s="2" t="s">
        <v>522</v>
      </c>
      <c r="M77" s="2" t="s">
        <v>523</v>
      </c>
      <c r="N77" s="2" t="s">
        <v>524</v>
      </c>
      <c r="O77" s="6" t="s">
        <v>525</v>
      </c>
      <c r="P77" s="2" t="s">
        <v>68</v>
      </c>
      <c r="Q77" s="2" t="s">
        <v>435</v>
      </c>
      <c r="V77" s="2" t="s">
        <v>553</v>
      </c>
      <c r="AH77" s="3" t="s">
        <v>76</v>
      </c>
      <c r="AI77" s="3" t="str">
        <f t="shared" si="0"/>
        <v/>
      </c>
      <c r="AK77" s="2" t="s">
        <v>554</v>
      </c>
      <c r="AL77" s="2">
        <v>10</v>
      </c>
      <c r="AM77" s="5" t="s">
        <v>78</v>
      </c>
      <c r="AN77" s="5" t="s">
        <v>78</v>
      </c>
      <c r="AO77" s="5" t="s">
        <v>78</v>
      </c>
      <c r="AP77" s="5" t="s">
        <v>78</v>
      </c>
      <c r="AQ77" s="5" t="s">
        <v>78</v>
      </c>
      <c r="AR77" s="5" t="s">
        <v>78</v>
      </c>
      <c r="AS77" s="5" t="s">
        <v>78</v>
      </c>
      <c r="AT77" s="5" t="s">
        <v>78</v>
      </c>
      <c r="AU77" s="5" t="s">
        <v>78</v>
      </c>
      <c r="AV77" s="5" t="s">
        <v>78</v>
      </c>
      <c r="AW77" s="5" t="s">
        <v>80</v>
      </c>
      <c r="AX77" s="5" t="s">
        <v>80</v>
      </c>
      <c r="AY77" s="5" t="s">
        <v>291</v>
      </c>
      <c r="AZ77" s="5" t="s">
        <v>82</v>
      </c>
      <c r="BA77" s="5" t="s">
        <v>81</v>
      </c>
      <c r="BB77" s="5" t="s">
        <v>291</v>
      </c>
      <c r="BC77" s="2" t="b">
        <f t="shared" si="1"/>
        <v>1</v>
      </c>
      <c r="BD77" s="2" t="e">
        <f t="shared" ca="1" si="2"/>
        <v>#NAME?</v>
      </c>
      <c r="BE77" s="3" t="b">
        <f t="shared" si="3"/>
        <v>0</v>
      </c>
      <c r="BF77" s="2" t="b">
        <f t="shared" si="4"/>
        <v>0</v>
      </c>
      <c r="BG77" s="2" t="b">
        <f t="shared" si="5"/>
        <v>0</v>
      </c>
      <c r="BH77" s="2" t="e">
        <f t="shared" ca="1" si="6"/>
        <v>#NAME?</v>
      </c>
      <c r="BI77" s="2" t="b">
        <f t="shared" si="7"/>
        <v>0</v>
      </c>
      <c r="BJ77" s="2" t="b">
        <f t="shared" si="8"/>
        <v>0</v>
      </c>
    </row>
    <row r="78" spans="1:62" x14ac:dyDescent="0.2">
      <c r="A78" s="1" t="s">
        <v>555</v>
      </c>
      <c r="B78" s="2" t="s">
        <v>556</v>
      </c>
      <c r="C78" s="2">
        <v>5</v>
      </c>
      <c r="D78" s="2">
        <v>1</v>
      </c>
      <c r="E78" s="2">
        <v>5</v>
      </c>
      <c r="F78" s="2">
        <v>3</v>
      </c>
      <c r="G78" s="2" t="s">
        <v>207</v>
      </c>
      <c r="I78" s="2" t="s">
        <v>207</v>
      </c>
      <c r="J78" s="2">
        <v>13</v>
      </c>
      <c r="K78" s="2" t="s">
        <v>522</v>
      </c>
      <c r="L78" s="2" t="s">
        <v>522</v>
      </c>
      <c r="M78" s="2" t="s">
        <v>523</v>
      </c>
      <c r="N78" s="2" t="s">
        <v>524</v>
      </c>
      <c r="O78" s="6" t="s">
        <v>525</v>
      </c>
      <c r="P78" s="2" t="s">
        <v>68</v>
      </c>
      <c r="Q78" s="2" t="s">
        <v>435</v>
      </c>
      <c r="V78" s="2" t="s">
        <v>557</v>
      </c>
      <c r="AH78" s="3" t="s">
        <v>76</v>
      </c>
      <c r="AI78" s="3" t="str">
        <f t="shared" si="0"/>
        <v/>
      </c>
      <c r="AK78" s="2" t="s">
        <v>558</v>
      </c>
      <c r="AL78" s="2">
        <v>10</v>
      </c>
      <c r="AM78" s="5" t="s">
        <v>78</v>
      </c>
      <c r="AN78" s="5" t="s">
        <v>78</v>
      </c>
      <c r="AO78" s="5" t="s">
        <v>78</v>
      </c>
      <c r="AP78" s="5" t="s">
        <v>78</v>
      </c>
      <c r="AQ78" s="5" t="s">
        <v>78</v>
      </c>
      <c r="AR78" s="5" t="s">
        <v>78</v>
      </c>
      <c r="AS78" s="5" t="s">
        <v>78</v>
      </c>
      <c r="AT78" s="5" t="s">
        <v>78</v>
      </c>
      <c r="AU78" s="5" t="s">
        <v>78</v>
      </c>
      <c r="AV78" s="5" t="s">
        <v>78</v>
      </c>
      <c r="AW78" s="5" t="s">
        <v>80</v>
      </c>
      <c r="AX78" s="5" t="s">
        <v>80</v>
      </c>
      <c r="AY78" s="5" t="s">
        <v>291</v>
      </c>
      <c r="AZ78" s="5" t="s">
        <v>82</v>
      </c>
      <c r="BA78" s="5" t="s">
        <v>81</v>
      </c>
      <c r="BB78" s="5" t="s">
        <v>291</v>
      </c>
      <c r="BC78" s="2" t="b">
        <f t="shared" si="1"/>
        <v>1</v>
      </c>
      <c r="BD78" s="2" t="e">
        <f t="shared" ca="1" si="2"/>
        <v>#NAME?</v>
      </c>
      <c r="BE78" s="3" t="b">
        <f t="shared" si="3"/>
        <v>0</v>
      </c>
      <c r="BF78" s="2" t="b">
        <f t="shared" si="4"/>
        <v>0</v>
      </c>
      <c r="BG78" s="2" t="b">
        <f t="shared" si="5"/>
        <v>0</v>
      </c>
      <c r="BH78" s="2" t="e">
        <f t="shared" ca="1" si="6"/>
        <v>#NAME?</v>
      </c>
      <c r="BI78" s="2" t="b">
        <f t="shared" si="7"/>
        <v>0</v>
      </c>
      <c r="BJ78" s="2" t="b">
        <f t="shared" si="8"/>
        <v>0</v>
      </c>
    </row>
    <row r="79" spans="1:62" x14ac:dyDescent="0.2">
      <c r="A79" s="1" t="s">
        <v>559</v>
      </c>
      <c r="B79" s="2" t="s">
        <v>560</v>
      </c>
      <c r="C79" s="2">
        <v>5</v>
      </c>
      <c r="D79" s="2">
        <v>1</v>
      </c>
      <c r="E79" s="2">
        <v>5</v>
      </c>
      <c r="F79" s="2">
        <v>3</v>
      </c>
      <c r="G79" t="s">
        <v>207</v>
      </c>
      <c r="I79" t="s">
        <v>207</v>
      </c>
      <c r="J79" s="2">
        <v>13</v>
      </c>
      <c r="K79" s="2" t="s">
        <v>522</v>
      </c>
      <c r="L79" s="2" t="s">
        <v>522</v>
      </c>
      <c r="M79" s="2" t="s">
        <v>523</v>
      </c>
      <c r="N79" s="2" t="s">
        <v>524</v>
      </c>
      <c r="O79" s="6" t="s">
        <v>525</v>
      </c>
      <c r="P79" s="2" t="s">
        <v>135</v>
      </c>
      <c r="Q79" s="2" t="s">
        <v>435</v>
      </c>
      <c r="V79" s="2" t="s">
        <v>549</v>
      </c>
      <c r="AH79" s="3" t="s">
        <v>76</v>
      </c>
      <c r="AI79" s="3" t="str">
        <f t="shared" si="0"/>
        <v/>
      </c>
      <c r="AK79" s="2" t="s">
        <v>561</v>
      </c>
      <c r="AL79" s="2">
        <v>10</v>
      </c>
      <c r="AM79" s="5" t="s">
        <v>78</v>
      </c>
      <c r="AN79" s="5" t="s">
        <v>78</v>
      </c>
      <c r="AO79" s="5" t="s">
        <v>78</v>
      </c>
      <c r="AP79" s="5" t="s">
        <v>78</v>
      </c>
      <c r="AQ79" s="5" t="s">
        <v>78</v>
      </c>
      <c r="AR79" s="5" t="s">
        <v>78</v>
      </c>
      <c r="AS79" s="5" t="s">
        <v>78</v>
      </c>
      <c r="AT79" s="5" t="s">
        <v>78</v>
      </c>
      <c r="AU79" s="5" t="s">
        <v>78</v>
      </c>
      <c r="AV79" s="5" t="s">
        <v>78</v>
      </c>
      <c r="AW79" s="5" t="s">
        <v>80</v>
      </c>
      <c r="AX79" s="5" t="s">
        <v>80</v>
      </c>
      <c r="AY79" s="5" t="s">
        <v>165</v>
      </c>
      <c r="AZ79" s="5" t="s">
        <v>82</v>
      </c>
      <c r="BA79" s="5" t="s">
        <v>203</v>
      </c>
      <c r="BB79" s="5" t="s">
        <v>291</v>
      </c>
      <c r="BC79" s="2" t="b">
        <f t="shared" si="1"/>
        <v>1</v>
      </c>
      <c r="BD79" s="2" t="e">
        <f t="shared" ca="1" si="2"/>
        <v>#NAME?</v>
      </c>
      <c r="BE79" s="3" t="b">
        <f t="shared" si="3"/>
        <v>0</v>
      </c>
      <c r="BF79" s="2" t="b">
        <f t="shared" si="4"/>
        <v>0</v>
      </c>
      <c r="BG79" s="2" t="b">
        <f t="shared" si="5"/>
        <v>0</v>
      </c>
      <c r="BH79" s="2" t="e">
        <f t="shared" ca="1" si="6"/>
        <v>#NAME?</v>
      </c>
      <c r="BI79" s="2" t="b">
        <f t="shared" si="7"/>
        <v>0</v>
      </c>
      <c r="BJ79" s="2" t="b">
        <f t="shared" si="8"/>
        <v>0</v>
      </c>
    </row>
    <row r="80" spans="1:62" x14ac:dyDescent="0.2">
      <c r="A80" s="1" t="s">
        <v>562</v>
      </c>
      <c r="B80" s="2" t="s">
        <v>563</v>
      </c>
      <c r="C80" s="2">
        <v>5</v>
      </c>
      <c r="D80" s="2">
        <v>1</v>
      </c>
      <c r="E80" s="2">
        <v>5</v>
      </c>
      <c r="F80" s="2">
        <v>3</v>
      </c>
      <c r="G80" t="s">
        <v>207</v>
      </c>
      <c r="I80" t="s">
        <v>207</v>
      </c>
      <c r="J80" s="2">
        <v>13</v>
      </c>
      <c r="K80" s="2" t="s">
        <v>522</v>
      </c>
      <c r="L80" s="2" t="s">
        <v>522</v>
      </c>
      <c r="M80" s="2" t="s">
        <v>523</v>
      </c>
      <c r="N80" s="2" t="s">
        <v>524</v>
      </c>
      <c r="O80" s="6" t="s">
        <v>525</v>
      </c>
      <c r="P80" s="2" t="s">
        <v>135</v>
      </c>
      <c r="Q80" s="2" t="s">
        <v>435</v>
      </c>
      <c r="V80" s="2" t="s">
        <v>553</v>
      </c>
      <c r="AH80" s="3" t="s">
        <v>76</v>
      </c>
      <c r="AI80" s="3" t="str">
        <f t="shared" si="0"/>
        <v/>
      </c>
      <c r="AK80" s="2" t="s">
        <v>564</v>
      </c>
      <c r="AL80" s="2">
        <v>10</v>
      </c>
      <c r="AM80" s="5" t="s">
        <v>78</v>
      </c>
      <c r="AN80" s="5" t="s">
        <v>78</v>
      </c>
      <c r="AO80" s="5" t="s">
        <v>78</v>
      </c>
      <c r="AP80" s="5" t="s">
        <v>78</v>
      </c>
      <c r="AQ80" s="5" t="s">
        <v>78</v>
      </c>
      <c r="AR80" s="5" t="s">
        <v>78</v>
      </c>
      <c r="AS80" s="5" t="s">
        <v>78</v>
      </c>
      <c r="AT80" s="5" t="s">
        <v>78</v>
      </c>
      <c r="AU80" s="5" t="s">
        <v>78</v>
      </c>
      <c r="AV80" s="5" t="s">
        <v>78</v>
      </c>
      <c r="AW80" s="5" t="s">
        <v>80</v>
      </c>
      <c r="AX80" s="5" t="s">
        <v>80</v>
      </c>
      <c r="AY80" s="5" t="s">
        <v>291</v>
      </c>
      <c r="AZ80" s="5" t="s">
        <v>82</v>
      </c>
      <c r="BA80" s="5" t="s">
        <v>81</v>
      </c>
      <c r="BB80" s="5" t="s">
        <v>291</v>
      </c>
      <c r="BC80" s="2" t="b">
        <f t="shared" si="1"/>
        <v>1</v>
      </c>
      <c r="BD80" s="2" t="e">
        <f t="shared" ca="1" si="2"/>
        <v>#NAME?</v>
      </c>
      <c r="BE80" s="3" t="b">
        <f t="shared" si="3"/>
        <v>0</v>
      </c>
      <c r="BF80" s="2" t="b">
        <f t="shared" si="4"/>
        <v>0</v>
      </c>
      <c r="BG80" s="2" t="b">
        <f t="shared" si="5"/>
        <v>0</v>
      </c>
      <c r="BH80" s="2" t="e">
        <f t="shared" ca="1" si="6"/>
        <v>#NAME?</v>
      </c>
      <c r="BI80" s="2" t="b">
        <f t="shared" si="7"/>
        <v>0</v>
      </c>
      <c r="BJ80" s="2" t="b">
        <f t="shared" si="8"/>
        <v>0</v>
      </c>
    </row>
    <row r="81" spans="1:62" x14ac:dyDescent="0.2">
      <c r="A81" s="1" t="s">
        <v>565</v>
      </c>
      <c r="B81" s="2" t="s">
        <v>566</v>
      </c>
      <c r="C81" s="2">
        <v>2</v>
      </c>
      <c r="D81" s="2">
        <v>1</v>
      </c>
      <c r="E81" s="2">
        <v>7</v>
      </c>
      <c r="F81" s="2">
        <v>5</v>
      </c>
      <c r="G81" s="2" t="s">
        <v>58</v>
      </c>
      <c r="I81" s="2" t="s">
        <v>58</v>
      </c>
      <c r="J81" s="2">
        <v>15</v>
      </c>
      <c r="K81" s="2" t="s">
        <v>64</v>
      </c>
      <c r="L81" s="2" t="s">
        <v>64</v>
      </c>
      <c r="M81" s="2" t="s">
        <v>567</v>
      </c>
      <c r="N81" s="2" t="s">
        <v>568</v>
      </c>
      <c r="O81" s="6" t="s">
        <v>569</v>
      </c>
      <c r="P81" s="2" t="s">
        <v>68</v>
      </c>
      <c r="Q81" s="2" t="s">
        <v>69</v>
      </c>
      <c r="R81" s="2" t="s">
        <v>570</v>
      </c>
      <c r="S81" s="2" t="s">
        <v>71</v>
      </c>
      <c r="T81" s="2" t="s">
        <v>571</v>
      </c>
      <c r="U81" s="2" t="s">
        <v>572</v>
      </c>
      <c r="V81" s="2" t="s">
        <v>573</v>
      </c>
      <c r="X81" s="6" t="s">
        <v>574</v>
      </c>
      <c r="AC81" s="2" t="s">
        <v>75</v>
      </c>
      <c r="AH81" s="3" t="s">
        <v>76</v>
      </c>
      <c r="AI81" s="3" t="str">
        <f t="shared" si="0"/>
        <v>MKT</v>
      </c>
      <c r="AJ81" s="2" t="s">
        <v>575</v>
      </c>
      <c r="AK81" s="2" t="s">
        <v>576</v>
      </c>
      <c r="AL81" s="2">
        <v>10</v>
      </c>
      <c r="AM81" s="5" t="s">
        <v>78</v>
      </c>
      <c r="AN81" s="5" t="s">
        <v>79</v>
      </c>
      <c r="AO81" s="5" t="s">
        <v>80</v>
      </c>
      <c r="AP81" s="5" t="s">
        <v>78</v>
      </c>
      <c r="AQ81" s="5" t="s">
        <v>78</v>
      </c>
      <c r="AR81" s="5" t="s">
        <v>78</v>
      </c>
      <c r="AS81" s="5" t="s">
        <v>78</v>
      </c>
      <c r="AT81" s="5" t="s">
        <v>78</v>
      </c>
      <c r="AU81" s="5" t="s">
        <v>78</v>
      </c>
      <c r="AV81" s="5" t="s">
        <v>78</v>
      </c>
      <c r="AW81" s="5" t="s">
        <v>79</v>
      </c>
      <c r="AX81" s="5" t="s">
        <v>108</v>
      </c>
      <c r="AY81" s="5" t="s">
        <v>78</v>
      </c>
      <c r="AZ81" s="5" t="s">
        <v>78</v>
      </c>
      <c r="BA81" s="5" t="s">
        <v>81</v>
      </c>
      <c r="BB81" s="5" t="s">
        <v>79</v>
      </c>
      <c r="BC81" s="2" t="b">
        <f t="shared" si="1"/>
        <v>0</v>
      </c>
      <c r="BD81" s="2" t="e">
        <f t="shared" ca="1" si="2"/>
        <v>#NAME?</v>
      </c>
      <c r="BE81" s="3" t="b">
        <f t="shared" si="3"/>
        <v>1</v>
      </c>
      <c r="BF81" s="2" t="b">
        <f t="shared" si="4"/>
        <v>0</v>
      </c>
      <c r="BG81" s="2" t="b">
        <f t="shared" si="5"/>
        <v>1</v>
      </c>
      <c r="BH81" s="2" t="e">
        <f t="shared" ca="1" si="6"/>
        <v>#NAME?</v>
      </c>
      <c r="BI81" s="2" t="b">
        <f t="shared" si="7"/>
        <v>0</v>
      </c>
      <c r="BJ81" s="2" t="b">
        <f t="shared" si="8"/>
        <v>0</v>
      </c>
    </row>
    <row r="82" spans="1:62" x14ac:dyDescent="0.2">
      <c r="A82" s="1" t="s">
        <v>577</v>
      </c>
      <c r="B82" s="2" t="s">
        <v>578</v>
      </c>
      <c r="C82" s="2">
        <v>2</v>
      </c>
      <c r="D82" s="2">
        <v>1</v>
      </c>
      <c r="E82" s="2">
        <v>7</v>
      </c>
      <c r="F82" s="2">
        <v>5</v>
      </c>
      <c r="G82" s="2" t="s">
        <v>58</v>
      </c>
      <c r="I82" s="2" t="s">
        <v>58</v>
      </c>
      <c r="J82" s="2">
        <v>15</v>
      </c>
      <c r="K82" s="2" t="s">
        <v>64</v>
      </c>
      <c r="L82" s="2" t="s">
        <v>64</v>
      </c>
      <c r="M82" s="2" t="s">
        <v>567</v>
      </c>
      <c r="N82" s="2" t="s">
        <v>568</v>
      </c>
      <c r="O82" s="6" t="s">
        <v>569</v>
      </c>
      <c r="P82" s="2" t="s">
        <v>68</v>
      </c>
      <c r="Q82" s="2" t="s">
        <v>69</v>
      </c>
      <c r="R82" s="2" t="s">
        <v>579</v>
      </c>
      <c r="S82" s="2" t="s">
        <v>71</v>
      </c>
      <c r="T82" s="2" t="s">
        <v>580</v>
      </c>
      <c r="U82" s="2" t="s">
        <v>581</v>
      </c>
      <c r="V82" s="2" t="s">
        <v>582</v>
      </c>
      <c r="AH82" s="3" t="s">
        <v>76</v>
      </c>
      <c r="AI82" s="3" t="str">
        <f t="shared" si="0"/>
        <v>MKT</v>
      </c>
      <c r="AJ82" s="2" t="s">
        <v>583</v>
      </c>
      <c r="AK82" s="2" t="s">
        <v>584</v>
      </c>
      <c r="AL82" s="2">
        <v>10</v>
      </c>
      <c r="AM82" s="5" t="s">
        <v>78</v>
      </c>
      <c r="AN82" s="5" t="s">
        <v>79</v>
      </c>
      <c r="AO82" s="5" t="s">
        <v>80</v>
      </c>
      <c r="AP82" s="5" t="s">
        <v>78</v>
      </c>
      <c r="AQ82" s="5" t="s">
        <v>78</v>
      </c>
      <c r="AR82" s="5" t="s">
        <v>78</v>
      </c>
      <c r="AS82" s="5" t="s">
        <v>78</v>
      </c>
      <c r="AT82" s="5" t="s">
        <v>78</v>
      </c>
      <c r="AU82" s="5" t="s">
        <v>78</v>
      </c>
      <c r="AV82" s="5" t="s">
        <v>78</v>
      </c>
      <c r="AW82" s="5" t="s">
        <v>79</v>
      </c>
      <c r="AX82" s="5" t="s">
        <v>108</v>
      </c>
      <c r="AY82" s="5" t="s">
        <v>78</v>
      </c>
      <c r="AZ82" s="5" t="s">
        <v>78</v>
      </c>
      <c r="BA82" s="5" t="s">
        <v>81</v>
      </c>
      <c r="BB82" s="5" t="s">
        <v>82</v>
      </c>
      <c r="BC82" s="2" t="b">
        <f t="shared" si="1"/>
        <v>0</v>
      </c>
      <c r="BD82" s="2" t="e">
        <f t="shared" ca="1" si="2"/>
        <v>#NAME?</v>
      </c>
      <c r="BE82" s="3" t="b">
        <f t="shared" si="3"/>
        <v>1</v>
      </c>
      <c r="BF82" s="2" t="b">
        <f t="shared" si="4"/>
        <v>0</v>
      </c>
      <c r="BG82" s="2" t="b">
        <f t="shared" si="5"/>
        <v>1</v>
      </c>
      <c r="BH82" s="2" t="e">
        <f t="shared" ca="1" si="6"/>
        <v>#NAME?</v>
      </c>
      <c r="BI82" s="2" t="b">
        <f t="shared" si="7"/>
        <v>0</v>
      </c>
      <c r="BJ82" s="2" t="b">
        <f t="shared" si="8"/>
        <v>0</v>
      </c>
    </row>
    <row r="83" spans="1:62" x14ac:dyDescent="0.2">
      <c r="A83" s="1" t="s">
        <v>585</v>
      </c>
      <c r="B83" s="2" t="s">
        <v>586</v>
      </c>
      <c r="C83" s="2">
        <v>2</v>
      </c>
      <c r="D83" s="2">
        <v>1</v>
      </c>
      <c r="E83" s="2">
        <v>7</v>
      </c>
      <c r="F83" s="2">
        <v>5</v>
      </c>
      <c r="G83" s="2" t="s">
        <v>58</v>
      </c>
      <c r="I83" s="2" t="s">
        <v>58</v>
      </c>
      <c r="J83" s="2">
        <v>15</v>
      </c>
      <c r="K83" s="2" t="s">
        <v>64</v>
      </c>
      <c r="L83" s="2" t="s">
        <v>64</v>
      </c>
      <c r="M83" s="2" t="s">
        <v>567</v>
      </c>
      <c r="N83" s="2" t="s">
        <v>568</v>
      </c>
      <c r="O83" s="6" t="s">
        <v>569</v>
      </c>
      <c r="P83" s="2" t="s">
        <v>135</v>
      </c>
      <c r="Q83" s="2" t="s">
        <v>115</v>
      </c>
      <c r="T83" s="2" t="s">
        <v>587</v>
      </c>
      <c r="U83" s="2" t="s">
        <v>588</v>
      </c>
      <c r="V83" s="2" t="s">
        <v>589</v>
      </c>
      <c r="AH83" s="3" t="s">
        <v>76</v>
      </c>
      <c r="AI83" s="3" t="str">
        <f t="shared" si="0"/>
        <v>MKT</v>
      </c>
      <c r="AJ83" s="2" t="s">
        <v>590</v>
      </c>
      <c r="AK83" s="2" t="s">
        <v>591</v>
      </c>
      <c r="AL83" s="2">
        <v>10</v>
      </c>
      <c r="AM83" s="5" t="s">
        <v>78</v>
      </c>
      <c r="AN83" s="5" t="s">
        <v>79</v>
      </c>
      <c r="AO83" s="5" t="s">
        <v>80</v>
      </c>
      <c r="AP83" s="5" t="s">
        <v>78</v>
      </c>
      <c r="AQ83" s="5" t="s">
        <v>78</v>
      </c>
      <c r="AR83" s="5" t="s">
        <v>78</v>
      </c>
      <c r="AS83" s="5" t="s">
        <v>78</v>
      </c>
      <c r="AT83" s="5" t="s">
        <v>78</v>
      </c>
      <c r="AU83" s="5" t="s">
        <v>78</v>
      </c>
      <c r="AV83" s="5" t="s">
        <v>78</v>
      </c>
      <c r="AW83" s="5" t="s">
        <v>80</v>
      </c>
      <c r="AX83" s="5" t="s">
        <v>203</v>
      </c>
      <c r="AY83" s="5" t="s">
        <v>78</v>
      </c>
      <c r="AZ83" s="5" t="s">
        <v>78</v>
      </c>
      <c r="BA83" s="5" t="s">
        <v>79</v>
      </c>
      <c r="BB83" s="5" t="s">
        <v>93</v>
      </c>
      <c r="BC83" s="2" t="b">
        <f t="shared" si="1"/>
        <v>0</v>
      </c>
      <c r="BD83" s="2" t="e">
        <f t="shared" ca="1" si="2"/>
        <v>#NAME?</v>
      </c>
      <c r="BE83" s="3" t="b">
        <f t="shared" si="3"/>
        <v>1</v>
      </c>
      <c r="BF83" s="2" t="b">
        <f t="shared" si="4"/>
        <v>0</v>
      </c>
      <c r="BG83" s="2" t="b">
        <f t="shared" si="5"/>
        <v>1</v>
      </c>
      <c r="BH83" s="2" t="e">
        <f t="shared" ca="1" si="6"/>
        <v>#NAME?</v>
      </c>
      <c r="BI83" s="2" t="b">
        <f t="shared" si="7"/>
        <v>0</v>
      </c>
      <c r="BJ83" s="2" t="b">
        <f t="shared" si="8"/>
        <v>0</v>
      </c>
    </row>
    <row r="84" spans="1:62" x14ac:dyDescent="0.2">
      <c r="A84" s="1" t="s">
        <v>592</v>
      </c>
      <c r="B84" s="2" t="s">
        <v>593</v>
      </c>
      <c r="C84" s="2">
        <v>2</v>
      </c>
      <c r="D84" s="2">
        <v>1</v>
      </c>
      <c r="E84" s="2">
        <v>7</v>
      </c>
      <c r="F84" s="2">
        <v>5</v>
      </c>
      <c r="G84" s="2" t="s">
        <v>58</v>
      </c>
      <c r="I84" s="2" t="s">
        <v>58</v>
      </c>
      <c r="J84" s="2">
        <v>15</v>
      </c>
      <c r="K84" s="2" t="s">
        <v>64</v>
      </c>
      <c r="L84" s="2" t="s">
        <v>64</v>
      </c>
      <c r="M84" s="2" t="s">
        <v>567</v>
      </c>
      <c r="N84" s="2" t="s">
        <v>568</v>
      </c>
      <c r="O84" s="6" t="s">
        <v>569</v>
      </c>
      <c r="P84" s="2" t="s">
        <v>114</v>
      </c>
      <c r="Q84" s="2" t="s">
        <v>115</v>
      </c>
      <c r="T84" s="2" t="s">
        <v>594</v>
      </c>
      <c r="U84" s="2" t="s">
        <v>595</v>
      </c>
      <c r="V84" s="2" t="s">
        <v>596</v>
      </c>
      <c r="X84" s="6" t="s">
        <v>597</v>
      </c>
      <c r="AC84" s="2" t="s">
        <v>129</v>
      </c>
      <c r="AH84" s="3" t="s">
        <v>76</v>
      </c>
      <c r="AI84" s="3" t="str">
        <f t="shared" si="0"/>
        <v>MKT</v>
      </c>
      <c r="AJ84" s="2" t="s">
        <v>598</v>
      </c>
      <c r="AK84" s="2" t="s">
        <v>599</v>
      </c>
      <c r="AL84" s="2">
        <v>10</v>
      </c>
      <c r="AM84" s="5" t="s">
        <v>78</v>
      </c>
      <c r="AN84" s="5" t="s">
        <v>109</v>
      </c>
      <c r="AO84" s="5" t="s">
        <v>80</v>
      </c>
      <c r="AP84" s="5" t="s">
        <v>78</v>
      </c>
      <c r="AQ84" s="5" t="s">
        <v>78</v>
      </c>
      <c r="AR84" s="5" t="s">
        <v>78</v>
      </c>
      <c r="AS84" s="5" t="s">
        <v>78</v>
      </c>
      <c r="AT84" s="5" t="s">
        <v>78</v>
      </c>
      <c r="AU84" s="5" t="s">
        <v>78</v>
      </c>
      <c r="AV84" s="5" t="s">
        <v>78</v>
      </c>
      <c r="AW84" s="5" t="s">
        <v>79</v>
      </c>
      <c r="AX84" s="5" t="s">
        <v>81</v>
      </c>
      <c r="AY84" s="5" t="s">
        <v>78</v>
      </c>
      <c r="AZ84" s="5" t="s">
        <v>78</v>
      </c>
      <c r="BA84" s="5" t="s">
        <v>81</v>
      </c>
      <c r="BB84" s="5" t="s">
        <v>82</v>
      </c>
      <c r="BC84" s="2" t="b">
        <f t="shared" si="1"/>
        <v>0</v>
      </c>
      <c r="BD84" s="2" t="e">
        <f t="shared" ca="1" si="2"/>
        <v>#NAME?</v>
      </c>
      <c r="BE84" s="3" t="b">
        <f t="shared" si="3"/>
        <v>1</v>
      </c>
      <c r="BF84" s="2" t="b">
        <f t="shared" si="4"/>
        <v>0</v>
      </c>
      <c r="BG84" s="2" t="b">
        <f t="shared" si="5"/>
        <v>1</v>
      </c>
      <c r="BH84" s="2" t="e">
        <f t="shared" ca="1" si="6"/>
        <v>#NAME?</v>
      </c>
      <c r="BI84" s="2" t="b">
        <f t="shared" si="7"/>
        <v>0</v>
      </c>
      <c r="BJ84" s="2" t="b">
        <f t="shared" si="8"/>
        <v>0</v>
      </c>
    </row>
    <row r="85" spans="1:62" x14ac:dyDescent="0.2">
      <c r="A85" s="1" t="s">
        <v>600</v>
      </c>
      <c r="B85" s="2" t="s">
        <v>601</v>
      </c>
      <c r="C85" s="2">
        <v>2</v>
      </c>
      <c r="D85" s="2">
        <v>1</v>
      </c>
      <c r="E85" s="2">
        <v>7</v>
      </c>
      <c r="F85" s="2">
        <v>5</v>
      </c>
      <c r="G85" s="2" t="s">
        <v>58</v>
      </c>
      <c r="I85" s="2" t="s">
        <v>58</v>
      </c>
      <c r="J85" s="2">
        <v>15</v>
      </c>
      <c r="K85" s="2" t="s">
        <v>64</v>
      </c>
      <c r="L85" t="s">
        <v>64</v>
      </c>
      <c r="M85" t="s">
        <v>567</v>
      </c>
      <c r="N85" t="s">
        <v>568</v>
      </c>
      <c r="O85" s="8" t="s">
        <v>569</v>
      </c>
      <c r="P85" t="s">
        <v>114</v>
      </c>
      <c r="Q85" t="s">
        <v>115</v>
      </c>
      <c r="T85" t="s">
        <v>602</v>
      </c>
      <c r="U85" t="s">
        <v>603</v>
      </c>
      <c r="V85" t="s">
        <v>604</v>
      </c>
      <c r="X85" s="8" t="s">
        <v>605</v>
      </c>
      <c r="AC85" t="s">
        <v>430</v>
      </c>
      <c r="AH85" s="3" t="s">
        <v>76</v>
      </c>
      <c r="AI85" s="3" t="str">
        <f t="shared" si="0"/>
        <v>MKT</v>
      </c>
      <c r="AJ85" s="2" t="s">
        <v>606</v>
      </c>
      <c r="AK85" s="2" t="s">
        <v>607</v>
      </c>
      <c r="AL85" s="2">
        <v>10</v>
      </c>
      <c r="AM85" s="5" t="s">
        <v>78</v>
      </c>
      <c r="AN85" s="5" t="s">
        <v>109</v>
      </c>
      <c r="AO85" s="5" t="s">
        <v>80</v>
      </c>
      <c r="AP85" s="5" t="s">
        <v>78</v>
      </c>
      <c r="AQ85" s="5" t="s">
        <v>78</v>
      </c>
      <c r="AR85" s="5" t="s">
        <v>78</v>
      </c>
      <c r="AS85" s="5" t="s">
        <v>78</v>
      </c>
      <c r="AT85" s="5" t="s">
        <v>78</v>
      </c>
      <c r="AU85" s="5" t="s">
        <v>78</v>
      </c>
      <c r="AV85" s="5" t="s">
        <v>78</v>
      </c>
      <c r="AW85" s="5" t="s">
        <v>79</v>
      </c>
      <c r="AX85" s="5" t="s">
        <v>81</v>
      </c>
      <c r="AY85" s="5" t="s">
        <v>78</v>
      </c>
      <c r="AZ85" s="5" t="s">
        <v>78</v>
      </c>
      <c r="BA85" s="5" t="s">
        <v>81</v>
      </c>
      <c r="BB85" s="5" t="s">
        <v>82</v>
      </c>
      <c r="BC85" s="2" t="b">
        <f t="shared" si="1"/>
        <v>0</v>
      </c>
      <c r="BD85" s="2" t="e">
        <f t="shared" ca="1" si="2"/>
        <v>#NAME?</v>
      </c>
      <c r="BE85" s="3" t="b">
        <f t="shared" si="3"/>
        <v>1</v>
      </c>
      <c r="BF85" s="2" t="b">
        <f t="shared" si="4"/>
        <v>0</v>
      </c>
      <c r="BG85" s="2" t="b">
        <f t="shared" si="5"/>
        <v>1</v>
      </c>
      <c r="BH85" s="2" t="e">
        <f t="shared" ca="1" si="6"/>
        <v>#NAME?</v>
      </c>
      <c r="BI85" s="2" t="b">
        <f t="shared" si="7"/>
        <v>0</v>
      </c>
      <c r="BJ85" s="2" t="b">
        <f t="shared" si="8"/>
        <v>0</v>
      </c>
    </row>
    <row r="86" spans="1:62" x14ac:dyDescent="0.2">
      <c r="A86" s="1" t="s">
        <v>608</v>
      </c>
      <c r="B86" s="2" t="s">
        <v>609</v>
      </c>
      <c r="C86" s="2">
        <v>2</v>
      </c>
      <c r="D86" s="2">
        <v>1</v>
      </c>
      <c r="E86" s="2">
        <v>7</v>
      </c>
      <c r="F86" s="2">
        <v>5</v>
      </c>
      <c r="G86" s="2" t="s">
        <v>58</v>
      </c>
      <c r="I86" s="2" t="s">
        <v>58</v>
      </c>
      <c r="J86" s="2">
        <v>15</v>
      </c>
      <c r="K86" s="2" t="s">
        <v>64</v>
      </c>
      <c r="L86" s="2" t="s">
        <v>64</v>
      </c>
      <c r="M86" s="2" t="s">
        <v>567</v>
      </c>
      <c r="N86" s="2" t="s">
        <v>568</v>
      </c>
      <c r="O86" s="6" t="s">
        <v>569</v>
      </c>
      <c r="P86" s="2" t="s">
        <v>114</v>
      </c>
      <c r="Q86" s="2" t="s">
        <v>115</v>
      </c>
      <c r="T86" s="2" t="s">
        <v>610</v>
      </c>
      <c r="U86" s="2" t="s">
        <v>611</v>
      </c>
      <c r="V86" s="2" t="s">
        <v>612</v>
      </c>
      <c r="X86" s="6" t="s">
        <v>613</v>
      </c>
      <c r="AC86" s="2" t="s">
        <v>129</v>
      </c>
      <c r="AH86" s="3" t="s">
        <v>76</v>
      </c>
      <c r="AI86" s="3" t="str">
        <f t="shared" si="0"/>
        <v>MKT</v>
      </c>
      <c r="AJ86" s="2" t="s">
        <v>614</v>
      </c>
      <c r="AK86" s="2" t="s">
        <v>615</v>
      </c>
      <c r="AL86" s="2">
        <v>10</v>
      </c>
      <c r="AM86" s="5" t="s">
        <v>78</v>
      </c>
      <c r="AN86" s="5" t="s">
        <v>109</v>
      </c>
      <c r="AO86" s="5" t="s">
        <v>80</v>
      </c>
      <c r="AP86" s="5" t="s">
        <v>78</v>
      </c>
      <c r="AQ86" s="5" t="s">
        <v>78</v>
      </c>
      <c r="AR86" s="5" t="s">
        <v>78</v>
      </c>
      <c r="AS86" s="5" t="s">
        <v>78</v>
      </c>
      <c r="AT86" s="5" t="s">
        <v>78</v>
      </c>
      <c r="AU86" s="5" t="s">
        <v>78</v>
      </c>
      <c r="AV86" s="5" t="s">
        <v>78</v>
      </c>
      <c r="AW86" s="5" t="s">
        <v>79</v>
      </c>
      <c r="AX86" s="5" t="s">
        <v>93</v>
      </c>
      <c r="AY86" s="5" t="s">
        <v>78</v>
      </c>
      <c r="AZ86" s="5" t="s">
        <v>78</v>
      </c>
      <c r="BA86" s="5" t="s">
        <v>81</v>
      </c>
      <c r="BB86" s="5" t="s">
        <v>82</v>
      </c>
      <c r="BC86" s="2" t="b">
        <f t="shared" si="1"/>
        <v>0</v>
      </c>
      <c r="BD86" s="2" t="e">
        <f t="shared" ca="1" si="2"/>
        <v>#NAME?</v>
      </c>
      <c r="BE86" s="3" t="b">
        <f t="shared" si="3"/>
        <v>1</v>
      </c>
      <c r="BF86" s="2" t="b">
        <f t="shared" si="4"/>
        <v>0</v>
      </c>
      <c r="BG86" s="2" t="b">
        <f t="shared" si="5"/>
        <v>1</v>
      </c>
      <c r="BH86" s="2" t="e">
        <f t="shared" ca="1" si="6"/>
        <v>#NAME?</v>
      </c>
      <c r="BI86" s="2" t="b">
        <f t="shared" si="7"/>
        <v>0</v>
      </c>
      <c r="BJ86" s="2" t="b">
        <f t="shared" si="8"/>
        <v>0</v>
      </c>
    </row>
    <row r="87" spans="1:62" x14ac:dyDescent="0.2">
      <c r="A87" s="1" t="s">
        <v>616</v>
      </c>
      <c r="B87" s="2" t="s">
        <v>617</v>
      </c>
      <c r="C87" s="2">
        <v>2</v>
      </c>
      <c r="D87" s="2">
        <v>1</v>
      </c>
      <c r="E87" s="2">
        <v>7</v>
      </c>
      <c r="F87" s="2">
        <v>5</v>
      </c>
      <c r="G87" s="2" t="s">
        <v>58</v>
      </c>
      <c r="I87" s="2" t="s">
        <v>58</v>
      </c>
      <c r="J87" s="2">
        <v>15</v>
      </c>
      <c r="K87" s="2" t="s">
        <v>64</v>
      </c>
      <c r="L87" s="2" t="s">
        <v>64</v>
      </c>
      <c r="M87" s="2" t="s">
        <v>567</v>
      </c>
      <c r="N87" s="2" t="s">
        <v>568</v>
      </c>
      <c r="O87" s="6" t="s">
        <v>569</v>
      </c>
      <c r="P87" s="2" t="s">
        <v>114</v>
      </c>
      <c r="Q87" s="2" t="s">
        <v>115</v>
      </c>
      <c r="T87" s="2" t="s">
        <v>618</v>
      </c>
      <c r="U87" s="2" t="s">
        <v>619</v>
      </c>
      <c r="V87" s="2" t="s">
        <v>620</v>
      </c>
      <c r="X87" s="6" t="s">
        <v>621</v>
      </c>
      <c r="AC87" s="2" t="s">
        <v>129</v>
      </c>
      <c r="AH87" s="3" t="s">
        <v>76</v>
      </c>
      <c r="AI87" s="3" t="str">
        <f t="shared" si="0"/>
        <v>MKT</v>
      </c>
      <c r="AJ87" s="2" t="s">
        <v>622</v>
      </c>
      <c r="AK87" s="2" t="s">
        <v>623</v>
      </c>
      <c r="AL87" s="2">
        <v>10</v>
      </c>
      <c r="AM87" s="5" t="s">
        <v>78</v>
      </c>
      <c r="AN87" s="5" t="s">
        <v>109</v>
      </c>
      <c r="AO87" s="5" t="s">
        <v>80</v>
      </c>
      <c r="AP87" s="5" t="s">
        <v>78</v>
      </c>
      <c r="AQ87" s="5" t="s">
        <v>78</v>
      </c>
      <c r="AR87" s="5" t="s">
        <v>78</v>
      </c>
      <c r="AS87" s="5" t="s">
        <v>78</v>
      </c>
      <c r="AT87" s="5" t="s">
        <v>78</v>
      </c>
      <c r="AU87" s="5" t="s">
        <v>78</v>
      </c>
      <c r="AV87" s="5" t="s">
        <v>78</v>
      </c>
      <c r="AW87" s="5" t="s">
        <v>79</v>
      </c>
      <c r="AX87" s="5" t="s">
        <v>93</v>
      </c>
      <c r="AY87" s="5" t="s">
        <v>78</v>
      </c>
      <c r="AZ87" s="5" t="s">
        <v>78</v>
      </c>
      <c r="BA87" s="5" t="s">
        <v>81</v>
      </c>
      <c r="BB87" s="5" t="s">
        <v>82</v>
      </c>
      <c r="BC87" s="2" t="b">
        <f t="shared" si="1"/>
        <v>0</v>
      </c>
      <c r="BD87" s="2" t="e">
        <f t="shared" ca="1" si="2"/>
        <v>#NAME?</v>
      </c>
      <c r="BE87" s="3" t="b">
        <f t="shared" si="3"/>
        <v>1</v>
      </c>
      <c r="BF87" s="2" t="b">
        <f t="shared" si="4"/>
        <v>0</v>
      </c>
      <c r="BG87" s="2" t="b">
        <f t="shared" si="5"/>
        <v>1</v>
      </c>
      <c r="BH87" s="2" t="e">
        <f t="shared" ca="1" si="6"/>
        <v>#NAME?</v>
      </c>
      <c r="BI87" s="2" t="b">
        <f t="shared" si="7"/>
        <v>0</v>
      </c>
      <c r="BJ87" s="2" t="b">
        <f t="shared" si="8"/>
        <v>0</v>
      </c>
    </row>
    <row r="88" spans="1:62" x14ac:dyDescent="0.2">
      <c r="A88" s="1" t="s">
        <v>624</v>
      </c>
      <c r="B88" s="2" t="s">
        <v>625</v>
      </c>
      <c r="C88" s="2">
        <v>2</v>
      </c>
      <c r="D88" s="2">
        <v>1</v>
      </c>
      <c r="E88" s="2">
        <v>7</v>
      </c>
      <c r="F88" s="2">
        <v>5</v>
      </c>
      <c r="G88" s="2" t="s">
        <v>58</v>
      </c>
      <c r="I88" s="2" t="s">
        <v>58</v>
      </c>
      <c r="J88" s="2">
        <v>15</v>
      </c>
      <c r="K88" s="2" t="s">
        <v>64</v>
      </c>
      <c r="L88" s="2" t="s">
        <v>64</v>
      </c>
      <c r="M88" s="2" t="s">
        <v>567</v>
      </c>
      <c r="N88" s="2" t="s">
        <v>568</v>
      </c>
      <c r="O88" s="6" t="s">
        <v>569</v>
      </c>
      <c r="P88" s="2" t="s">
        <v>114</v>
      </c>
      <c r="Q88" s="2" t="s">
        <v>115</v>
      </c>
      <c r="T88" s="2" t="s">
        <v>626</v>
      </c>
      <c r="U88" s="2" t="s">
        <v>627</v>
      </c>
      <c r="V88" s="2" t="s">
        <v>628</v>
      </c>
      <c r="X88" s="6" t="s">
        <v>629</v>
      </c>
      <c r="AC88" s="2" t="s">
        <v>129</v>
      </c>
      <c r="AH88" s="3" t="s">
        <v>76</v>
      </c>
      <c r="AI88" s="3" t="str">
        <f t="shared" si="0"/>
        <v>MKT</v>
      </c>
      <c r="AJ88" s="2" t="s">
        <v>630</v>
      </c>
      <c r="AK88" s="2" t="s">
        <v>631</v>
      </c>
      <c r="AL88" s="2">
        <v>10</v>
      </c>
      <c r="AM88" s="5" t="s">
        <v>78</v>
      </c>
      <c r="AN88" s="5" t="s">
        <v>109</v>
      </c>
      <c r="AO88" s="5" t="s">
        <v>80</v>
      </c>
      <c r="AP88" s="5" t="s">
        <v>78</v>
      </c>
      <c r="AQ88" s="5" t="s">
        <v>78</v>
      </c>
      <c r="AR88" s="5" t="s">
        <v>78</v>
      </c>
      <c r="AS88" s="5" t="s">
        <v>78</v>
      </c>
      <c r="AT88" s="5" t="s">
        <v>78</v>
      </c>
      <c r="AU88" s="5" t="s">
        <v>78</v>
      </c>
      <c r="AV88" s="5" t="s">
        <v>78</v>
      </c>
      <c r="AW88" s="5" t="s">
        <v>79</v>
      </c>
      <c r="AX88" s="5" t="s">
        <v>93</v>
      </c>
      <c r="AY88" s="5" t="s">
        <v>78</v>
      </c>
      <c r="AZ88" s="5" t="s">
        <v>78</v>
      </c>
      <c r="BA88" s="5" t="s">
        <v>81</v>
      </c>
      <c r="BB88" s="5" t="s">
        <v>82</v>
      </c>
      <c r="BC88" s="2" t="b">
        <f t="shared" si="1"/>
        <v>0</v>
      </c>
      <c r="BD88" s="2" t="e">
        <f t="shared" ca="1" si="2"/>
        <v>#NAME?</v>
      </c>
      <c r="BE88" s="3" t="b">
        <f t="shared" si="3"/>
        <v>1</v>
      </c>
      <c r="BF88" s="2" t="b">
        <f t="shared" si="4"/>
        <v>0</v>
      </c>
      <c r="BG88" s="2" t="b">
        <f t="shared" si="5"/>
        <v>1</v>
      </c>
      <c r="BH88" s="2" t="e">
        <f t="shared" ca="1" si="6"/>
        <v>#NAME?</v>
      </c>
      <c r="BI88" s="2" t="b">
        <f t="shared" si="7"/>
        <v>0</v>
      </c>
      <c r="BJ88" s="2" t="b">
        <f t="shared" si="8"/>
        <v>0</v>
      </c>
    </row>
    <row r="89" spans="1:62" x14ac:dyDescent="0.2">
      <c r="A89" s="1" t="s">
        <v>632</v>
      </c>
      <c r="B89" s="2" t="s">
        <v>633</v>
      </c>
      <c r="C89" s="2">
        <v>2</v>
      </c>
      <c r="D89" s="2">
        <v>1</v>
      </c>
      <c r="E89" s="2">
        <v>7</v>
      </c>
      <c r="F89" s="2">
        <v>5</v>
      </c>
      <c r="G89" s="2" t="s">
        <v>58</v>
      </c>
      <c r="I89" s="2" t="s">
        <v>58</v>
      </c>
      <c r="J89" s="2">
        <v>15</v>
      </c>
      <c r="K89" s="2" t="s">
        <v>64</v>
      </c>
      <c r="L89" s="2" t="s">
        <v>64</v>
      </c>
      <c r="M89" s="2" t="s">
        <v>567</v>
      </c>
      <c r="N89" s="2" t="s">
        <v>568</v>
      </c>
      <c r="O89" s="6" t="s">
        <v>569</v>
      </c>
      <c r="P89" s="2" t="s">
        <v>114</v>
      </c>
      <c r="Q89" s="2" t="s">
        <v>115</v>
      </c>
      <c r="T89" s="2" t="s">
        <v>634</v>
      </c>
      <c r="U89" s="2" t="s">
        <v>635</v>
      </c>
      <c r="V89" s="2" t="s">
        <v>636</v>
      </c>
      <c r="X89" s="6" t="s">
        <v>637</v>
      </c>
      <c r="AC89" s="2" t="s">
        <v>129</v>
      </c>
      <c r="AH89" s="3" t="s">
        <v>76</v>
      </c>
      <c r="AI89" s="3" t="str">
        <f t="shared" si="0"/>
        <v>MKT</v>
      </c>
      <c r="AJ89" s="2" t="s">
        <v>638</v>
      </c>
      <c r="AK89" s="2" t="s">
        <v>639</v>
      </c>
      <c r="AL89" s="2">
        <v>10</v>
      </c>
      <c r="AM89" s="5" t="s">
        <v>78</v>
      </c>
      <c r="AN89" s="5" t="s">
        <v>109</v>
      </c>
      <c r="AO89" s="5" t="s">
        <v>80</v>
      </c>
      <c r="AP89" s="5" t="s">
        <v>78</v>
      </c>
      <c r="AQ89" s="5" t="s">
        <v>78</v>
      </c>
      <c r="AR89" s="5" t="s">
        <v>78</v>
      </c>
      <c r="AS89" s="5" t="s">
        <v>78</v>
      </c>
      <c r="AT89" s="5" t="s">
        <v>78</v>
      </c>
      <c r="AU89" s="5" t="s">
        <v>78</v>
      </c>
      <c r="AV89" s="5" t="s">
        <v>78</v>
      </c>
      <c r="AW89" s="5" t="s">
        <v>165</v>
      </c>
      <c r="AX89" s="5" t="s">
        <v>93</v>
      </c>
      <c r="AY89" s="5" t="s">
        <v>78</v>
      </c>
      <c r="AZ89" s="5" t="s">
        <v>78</v>
      </c>
      <c r="BA89" s="5" t="s">
        <v>81</v>
      </c>
      <c r="BB89" s="5" t="s">
        <v>82</v>
      </c>
      <c r="BC89" s="2" t="b">
        <f t="shared" si="1"/>
        <v>0</v>
      </c>
      <c r="BD89" s="2" t="e">
        <f t="shared" ca="1" si="2"/>
        <v>#NAME?</v>
      </c>
      <c r="BE89" s="3" t="b">
        <f t="shared" si="3"/>
        <v>1</v>
      </c>
      <c r="BF89" s="2" t="b">
        <f t="shared" si="4"/>
        <v>0</v>
      </c>
      <c r="BG89" s="2" t="b">
        <f t="shared" si="5"/>
        <v>1</v>
      </c>
      <c r="BH89" s="2" t="e">
        <f t="shared" ca="1" si="6"/>
        <v>#NAME?</v>
      </c>
      <c r="BI89" s="2" t="b">
        <f t="shared" si="7"/>
        <v>0</v>
      </c>
      <c r="BJ89" s="2" t="b">
        <f t="shared" si="8"/>
        <v>0</v>
      </c>
    </row>
    <row r="90" spans="1:62" x14ac:dyDescent="0.2">
      <c r="A90" s="1" t="s">
        <v>640</v>
      </c>
      <c r="B90" s="2" t="s">
        <v>641</v>
      </c>
      <c r="C90" s="2">
        <v>2</v>
      </c>
      <c r="D90" s="2">
        <v>1</v>
      </c>
      <c r="E90" s="2">
        <v>7</v>
      </c>
      <c r="F90" s="2">
        <v>5</v>
      </c>
      <c r="G90" s="2" t="s">
        <v>58</v>
      </c>
      <c r="I90" s="2" t="s">
        <v>58</v>
      </c>
      <c r="J90" s="2">
        <v>15</v>
      </c>
      <c r="K90" s="2" t="s">
        <v>64</v>
      </c>
      <c r="L90" s="2" t="s">
        <v>64</v>
      </c>
      <c r="M90" s="2" t="s">
        <v>567</v>
      </c>
      <c r="N90" s="2" t="s">
        <v>568</v>
      </c>
      <c r="O90" s="6" t="s">
        <v>569</v>
      </c>
      <c r="P90" s="2" t="s">
        <v>114</v>
      </c>
      <c r="Q90" s="2" t="s">
        <v>115</v>
      </c>
      <c r="T90" s="2" t="s">
        <v>642</v>
      </c>
      <c r="U90" s="2" t="s">
        <v>643</v>
      </c>
      <c r="V90" s="2" t="s">
        <v>644</v>
      </c>
      <c r="X90" s="6" t="s">
        <v>645</v>
      </c>
      <c r="AC90" s="2" t="s">
        <v>129</v>
      </c>
      <c r="AH90" s="3" t="s">
        <v>76</v>
      </c>
      <c r="AI90" s="3" t="str">
        <f t="shared" si="0"/>
        <v>MKT</v>
      </c>
      <c r="AJ90" s="2" t="s">
        <v>646</v>
      </c>
      <c r="AK90" s="2" t="s">
        <v>647</v>
      </c>
      <c r="AL90" s="2">
        <v>10</v>
      </c>
      <c r="AM90" s="5" t="s">
        <v>78</v>
      </c>
      <c r="AN90" s="5" t="s">
        <v>109</v>
      </c>
      <c r="AO90" s="5" t="s">
        <v>80</v>
      </c>
      <c r="AP90" s="5" t="s">
        <v>78</v>
      </c>
      <c r="AQ90" s="5" t="s">
        <v>78</v>
      </c>
      <c r="AR90" s="5" t="s">
        <v>78</v>
      </c>
      <c r="AS90" s="5" t="s">
        <v>78</v>
      </c>
      <c r="AT90" s="5" t="s">
        <v>78</v>
      </c>
      <c r="AU90" s="5" t="s">
        <v>78</v>
      </c>
      <c r="AV90" s="5" t="s">
        <v>78</v>
      </c>
      <c r="AW90" s="5" t="s">
        <v>79</v>
      </c>
      <c r="AX90" s="5" t="s">
        <v>93</v>
      </c>
      <c r="AY90" s="5" t="s">
        <v>78</v>
      </c>
      <c r="AZ90" s="5" t="s">
        <v>78</v>
      </c>
      <c r="BA90" s="5" t="s">
        <v>81</v>
      </c>
      <c r="BB90" s="5" t="s">
        <v>82</v>
      </c>
      <c r="BC90" s="2" t="b">
        <f t="shared" si="1"/>
        <v>0</v>
      </c>
      <c r="BD90" s="2" t="e">
        <f t="shared" ca="1" si="2"/>
        <v>#NAME?</v>
      </c>
      <c r="BE90" s="3" t="b">
        <f t="shared" si="3"/>
        <v>1</v>
      </c>
      <c r="BF90" s="2" t="b">
        <f t="shared" si="4"/>
        <v>0</v>
      </c>
      <c r="BG90" s="2" t="b">
        <f t="shared" si="5"/>
        <v>1</v>
      </c>
      <c r="BH90" s="2" t="e">
        <f t="shared" ca="1" si="6"/>
        <v>#NAME?</v>
      </c>
      <c r="BI90" s="2" t="b">
        <f t="shared" si="7"/>
        <v>0</v>
      </c>
      <c r="BJ90" s="2" t="b">
        <f t="shared" si="8"/>
        <v>0</v>
      </c>
    </row>
    <row r="91" spans="1:62" x14ac:dyDescent="0.2">
      <c r="A91" s="1" t="s">
        <v>648</v>
      </c>
      <c r="B91" s="2" t="s">
        <v>649</v>
      </c>
      <c r="C91" s="2">
        <v>2</v>
      </c>
      <c r="D91" s="2">
        <v>1</v>
      </c>
      <c r="E91" s="2">
        <v>7</v>
      </c>
      <c r="F91" s="2">
        <v>5</v>
      </c>
      <c r="G91" s="2" t="s">
        <v>58</v>
      </c>
      <c r="I91" s="2" t="s">
        <v>58</v>
      </c>
      <c r="J91" s="2">
        <v>15</v>
      </c>
      <c r="K91" s="2" t="s">
        <v>64</v>
      </c>
      <c r="L91" s="2" t="s">
        <v>64</v>
      </c>
      <c r="M91" s="2" t="s">
        <v>567</v>
      </c>
      <c r="N91" s="2" t="s">
        <v>568</v>
      </c>
      <c r="O91" s="6" t="s">
        <v>569</v>
      </c>
      <c r="P91" s="2" t="s">
        <v>114</v>
      </c>
      <c r="Q91" s="2" t="s">
        <v>115</v>
      </c>
      <c r="T91" s="2" t="s">
        <v>650</v>
      </c>
      <c r="U91" s="2" t="s">
        <v>651</v>
      </c>
      <c r="V91" s="2" t="s">
        <v>652</v>
      </c>
      <c r="X91" s="6" t="s">
        <v>653</v>
      </c>
      <c r="AC91" s="2" t="s">
        <v>129</v>
      </c>
      <c r="AH91" s="3" t="s">
        <v>76</v>
      </c>
      <c r="AI91" s="3" t="str">
        <f t="shared" si="0"/>
        <v>MKT</v>
      </c>
      <c r="AJ91" s="2" t="s">
        <v>654</v>
      </c>
      <c r="AK91" s="2" t="s">
        <v>655</v>
      </c>
      <c r="AL91" s="2">
        <v>10</v>
      </c>
      <c r="AM91" s="5" t="s">
        <v>78</v>
      </c>
      <c r="AN91" s="5" t="s">
        <v>109</v>
      </c>
      <c r="AO91" s="5" t="s">
        <v>80</v>
      </c>
      <c r="AP91" s="5" t="s">
        <v>78</v>
      </c>
      <c r="AQ91" s="5" t="s">
        <v>78</v>
      </c>
      <c r="AR91" s="5" t="s">
        <v>78</v>
      </c>
      <c r="AS91" s="5" t="s">
        <v>78</v>
      </c>
      <c r="AT91" s="5" t="s">
        <v>78</v>
      </c>
      <c r="AU91" s="5" t="s">
        <v>78</v>
      </c>
      <c r="AV91" s="5" t="s">
        <v>78</v>
      </c>
      <c r="AW91" s="5" t="s">
        <v>79</v>
      </c>
      <c r="AX91" s="5" t="s">
        <v>93</v>
      </c>
      <c r="AY91" s="5" t="s">
        <v>78</v>
      </c>
      <c r="AZ91" s="5" t="s">
        <v>78</v>
      </c>
      <c r="BA91" s="5" t="s">
        <v>81</v>
      </c>
      <c r="BB91" s="5" t="s">
        <v>82</v>
      </c>
      <c r="BC91" s="2" t="b">
        <f t="shared" si="1"/>
        <v>0</v>
      </c>
      <c r="BD91" s="2" t="e">
        <f t="shared" ca="1" si="2"/>
        <v>#NAME?</v>
      </c>
      <c r="BE91" s="3" t="b">
        <f t="shared" si="3"/>
        <v>1</v>
      </c>
      <c r="BF91" s="2" t="b">
        <f t="shared" si="4"/>
        <v>0</v>
      </c>
      <c r="BG91" s="2" t="b">
        <f t="shared" si="5"/>
        <v>1</v>
      </c>
      <c r="BH91" s="2" t="e">
        <f t="shared" ca="1" si="6"/>
        <v>#NAME?</v>
      </c>
      <c r="BI91" s="2" t="b">
        <f t="shared" si="7"/>
        <v>0</v>
      </c>
      <c r="BJ91" s="2" t="b">
        <f t="shared" si="8"/>
        <v>0</v>
      </c>
    </row>
    <row r="92" spans="1:62" x14ac:dyDescent="0.2">
      <c r="A92" s="1" t="s">
        <v>656</v>
      </c>
      <c r="B92" s="2" t="s">
        <v>657</v>
      </c>
      <c r="C92" s="2">
        <v>2</v>
      </c>
      <c r="D92" s="2">
        <v>1</v>
      </c>
      <c r="E92" s="2">
        <v>7</v>
      </c>
      <c r="F92" s="2">
        <v>5</v>
      </c>
      <c r="G92" s="2" t="s">
        <v>58</v>
      </c>
      <c r="I92" s="2" t="s">
        <v>58</v>
      </c>
      <c r="J92" s="2">
        <v>15</v>
      </c>
      <c r="K92" s="2" t="s">
        <v>64</v>
      </c>
      <c r="L92" s="2" t="s">
        <v>64</v>
      </c>
      <c r="M92" s="2" t="s">
        <v>567</v>
      </c>
      <c r="N92" s="2" t="s">
        <v>568</v>
      </c>
      <c r="O92" s="6" t="s">
        <v>569</v>
      </c>
      <c r="P92" s="2" t="s">
        <v>114</v>
      </c>
      <c r="Q92" s="2" t="s">
        <v>115</v>
      </c>
      <c r="T92" s="2" t="s">
        <v>658</v>
      </c>
      <c r="U92" s="2" t="s">
        <v>659</v>
      </c>
      <c r="V92" s="2" t="s">
        <v>660</v>
      </c>
      <c r="X92" s="6" t="s">
        <v>661</v>
      </c>
      <c r="AC92" s="2" t="s">
        <v>129</v>
      </c>
      <c r="AH92" s="3" t="s">
        <v>76</v>
      </c>
      <c r="AI92" s="3" t="str">
        <f t="shared" si="0"/>
        <v>MRT</v>
      </c>
      <c r="AJ92" s="2" t="s">
        <v>662</v>
      </c>
      <c r="AK92" s="2" t="s">
        <v>663</v>
      </c>
      <c r="AL92" s="2">
        <v>10</v>
      </c>
      <c r="AM92" s="5" t="s">
        <v>78</v>
      </c>
      <c r="AN92" s="5" t="s">
        <v>109</v>
      </c>
      <c r="AO92" s="5" t="s">
        <v>80</v>
      </c>
      <c r="AP92" s="5" t="s">
        <v>78</v>
      </c>
      <c r="AQ92" s="5" t="s">
        <v>78</v>
      </c>
      <c r="AR92" s="5" t="s">
        <v>78</v>
      </c>
      <c r="AS92" s="5" t="s">
        <v>78</v>
      </c>
      <c r="AT92" s="5" t="s">
        <v>78</v>
      </c>
      <c r="AU92" s="5" t="s">
        <v>78</v>
      </c>
      <c r="AV92" s="5" t="s">
        <v>78</v>
      </c>
      <c r="AW92" s="5" t="s">
        <v>79</v>
      </c>
      <c r="AX92" s="5" t="s">
        <v>93</v>
      </c>
      <c r="AY92" s="5" t="s">
        <v>78</v>
      </c>
      <c r="AZ92" s="5" t="s">
        <v>78</v>
      </c>
      <c r="BA92" s="5" t="s">
        <v>81</v>
      </c>
      <c r="BB92" s="5" t="s">
        <v>82</v>
      </c>
      <c r="BC92" s="2" t="b">
        <f t="shared" si="1"/>
        <v>0</v>
      </c>
      <c r="BD92" s="2" t="e">
        <f t="shared" ca="1" si="2"/>
        <v>#NAME?</v>
      </c>
      <c r="BE92" s="3" t="b">
        <f t="shared" si="3"/>
        <v>1</v>
      </c>
      <c r="BF92" s="2" t="b">
        <f t="shared" si="4"/>
        <v>0</v>
      </c>
      <c r="BG92" s="2" t="b">
        <f t="shared" si="5"/>
        <v>1</v>
      </c>
      <c r="BH92" s="2" t="e">
        <f t="shared" ca="1" si="6"/>
        <v>#NAME?</v>
      </c>
      <c r="BI92" s="2" t="b">
        <f t="shared" si="7"/>
        <v>0</v>
      </c>
      <c r="BJ92" s="2" t="b">
        <f t="shared" si="8"/>
        <v>0</v>
      </c>
    </row>
    <row r="93" spans="1:62" x14ac:dyDescent="0.2">
      <c r="A93" s="1" t="s">
        <v>664</v>
      </c>
      <c r="B93" s="2" t="s">
        <v>665</v>
      </c>
      <c r="C93" s="2">
        <v>2</v>
      </c>
      <c r="D93" s="2">
        <v>1</v>
      </c>
      <c r="E93" s="2">
        <v>7</v>
      </c>
      <c r="F93" s="2">
        <v>5</v>
      </c>
      <c r="G93" s="2" t="s">
        <v>58</v>
      </c>
      <c r="I93" s="2" t="s">
        <v>58</v>
      </c>
      <c r="J93" s="2">
        <v>15</v>
      </c>
      <c r="K93" s="2" t="s">
        <v>64</v>
      </c>
      <c r="L93" s="2" t="s">
        <v>64</v>
      </c>
      <c r="M93" s="2" t="s">
        <v>567</v>
      </c>
      <c r="N93" s="2" t="s">
        <v>568</v>
      </c>
      <c r="O93" s="6" t="s">
        <v>569</v>
      </c>
      <c r="P93" s="2" t="s">
        <v>114</v>
      </c>
      <c r="Q93" s="2" t="s">
        <v>115</v>
      </c>
      <c r="T93" s="2" t="s">
        <v>666</v>
      </c>
      <c r="U93" s="2" t="s">
        <v>667</v>
      </c>
      <c r="V93" s="2" t="s">
        <v>668</v>
      </c>
      <c r="X93" s="6" t="s">
        <v>669</v>
      </c>
      <c r="AC93" s="2" t="s">
        <v>129</v>
      </c>
      <c r="AH93" s="3" t="s">
        <v>76</v>
      </c>
      <c r="AI93" s="3" t="str">
        <f t="shared" si="0"/>
        <v>MKT</v>
      </c>
      <c r="AJ93" s="2" t="s">
        <v>670</v>
      </c>
      <c r="AK93" s="2" t="s">
        <v>671</v>
      </c>
      <c r="AL93" s="2">
        <v>10</v>
      </c>
      <c r="AM93" s="5" t="s">
        <v>78</v>
      </c>
      <c r="AN93" s="5" t="s">
        <v>109</v>
      </c>
      <c r="AO93" s="5" t="s">
        <v>80</v>
      </c>
      <c r="AP93" s="5" t="s">
        <v>78</v>
      </c>
      <c r="AQ93" s="5" t="s">
        <v>78</v>
      </c>
      <c r="AR93" s="5" t="s">
        <v>78</v>
      </c>
      <c r="AS93" s="5" t="s">
        <v>78</v>
      </c>
      <c r="AT93" s="5" t="s">
        <v>78</v>
      </c>
      <c r="AU93" s="5" t="s">
        <v>78</v>
      </c>
      <c r="AV93" s="5" t="s">
        <v>78</v>
      </c>
      <c r="AW93" s="5" t="s">
        <v>79</v>
      </c>
      <c r="AX93" s="5" t="s">
        <v>93</v>
      </c>
      <c r="AY93" s="5" t="s">
        <v>78</v>
      </c>
      <c r="AZ93" s="5" t="s">
        <v>78</v>
      </c>
      <c r="BA93" s="5" t="s">
        <v>81</v>
      </c>
      <c r="BB93" s="5" t="s">
        <v>82</v>
      </c>
      <c r="BC93" s="2" t="b">
        <f t="shared" si="1"/>
        <v>0</v>
      </c>
      <c r="BD93" s="2" t="e">
        <f t="shared" ca="1" si="2"/>
        <v>#NAME?</v>
      </c>
      <c r="BE93" s="3" t="b">
        <f t="shared" si="3"/>
        <v>1</v>
      </c>
      <c r="BF93" s="2" t="b">
        <f t="shared" si="4"/>
        <v>0</v>
      </c>
      <c r="BG93" s="2" t="b">
        <f t="shared" si="5"/>
        <v>1</v>
      </c>
      <c r="BH93" s="2" t="e">
        <f t="shared" ca="1" si="6"/>
        <v>#NAME?</v>
      </c>
      <c r="BI93" s="2" t="b">
        <f t="shared" si="7"/>
        <v>0</v>
      </c>
      <c r="BJ93" s="2" t="b">
        <f t="shared" si="8"/>
        <v>0</v>
      </c>
    </row>
    <row r="94" spans="1:62" x14ac:dyDescent="0.2">
      <c r="A94" s="1" t="s">
        <v>672</v>
      </c>
      <c r="B94" s="2" t="s">
        <v>673</v>
      </c>
      <c r="C94" s="2">
        <v>2</v>
      </c>
      <c r="D94" s="2">
        <v>1</v>
      </c>
      <c r="E94" s="2">
        <v>7</v>
      </c>
      <c r="F94" s="2">
        <v>5</v>
      </c>
      <c r="G94" s="2" t="s">
        <v>58</v>
      </c>
      <c r="I94" s="2" t="s">
        <v>58</v>
      </c>
      <c r="J94" s="2">
        <v>15</v>
      </c>
      <c r="K94" s="2" t="s">
        <v>64</v>
      </c>
      <c r="L94" s="2" t="s">
        <v>64</v>
      </c>
      <c r="M94" s="2" t="s">
        <v>567</v>
      </c>
      <c r="N94" s="2" t="s">
        <v>568</v>
      </c>
      <c r="O94" s="6" t="s">
        <v>569</v>
      </c>
      <c r="P94" s="2" t="s">
        <v>114</v>
      </c>
      <c r="Q94" s="2" t="s">
        <v>115</v>
      </c>
      <c r="T94" s="2" t="s">
        <v>674</v>
      </c>
      <c r="U94" s="2" t="s">
        <v>675</v>
      </c>
      <c r="V94" s="2" t="s">
        <v>676</v>
      </c>
      <c r="X94" s="6" t="s">
        <v>677</v>
      </c>
      <c r="AC94" s="2" t="s">
        <v>75</v>
      </c>
      <c r="AH94" s="3" t="s">
        <v>76</v>
      </c>
      <c r="AI94" s="3" t="str">
        <f t="shared" si="0"/>
        <v>MKT</v>
      </c>
      <c r="AJ94" s="2" t="s">
        <v>678</v>
      </c>
      <c r="AK94" s="2" t="s">
        <v>679</v>
      </c>
      <c r="AL94" s="2">
        <v>10</v>
      </c>
      <c r="AM94" s="5" t="s">
        <v>78</v>
      </c>
      <c r="AN94" s="5" t="s">
        <v>109</v>
      </c>
      <c r="AO94" s="5" t="s">
        <v>80</v>
      </c>
      <c r="AP94" s="5" t="s">
        <v>78</v>
      </c>
      <c r="AQ94" s="5" t="s">
        <v>78</v>
      </c>
      <c r="AR94" s="5" t="s">
        <v>78</v>
      </c>
      <c r="AS94" s="5" t="s">
        <v>78</v>
      </c>
      <c r="AT94" s="5" t="s">
        <v>78</v>
      </c>
      <c r="AU94" s="5" t="s">
        <v>78</v>
      </c>
      <c r="AV94" s="5" t="s">
        <v>78</v>
      </c>
      <c r="AW94" s="5" t="s">
        <v>79</v>
      </c>
      <c r="AX94" s="5" t="s">
        <v>79</v>
      </c>
      <c r="AY94" s="5" t="s">
        <v>78</v>
      </c>
      <c r="AZ94" s="5" t="s">
        <v>78</v>
      </c>
      <c r="BA94" s="5" t="s">
        <v>81</v>
      </c>
      <c r="BB94" s="5" t="s">
        <v>79</v>
      </c>
      <c r="BC94" s="2" t="b">
        <f t="shared" si="1"/>
        <v>0</v>
      </c>
      <c r="BD94" s="2" t="e">
        <f t="shared" ca="1" si="2"/>
        <v>#NAME?</v>
      </c>
      <c r="BE94" s="3" t="b">
        <f t="shared" si="3"/>
        <v>1</v>
      </c>
      <c r="BF94" s="2" t="b">
        <f t="shared" si="4"/>
        <v>0</v>
      </c>
      <c r="BG94" s="2" t="b">
        <f t="shared" si="5"/>
        <v>1</v>
      </c>
      <c r="BH94" s="2" t="e">
        <f t="shared" ca="1" si="6"/>
        <v>#NAME?</v>
      </c>
      <c r="BI94" s="2" t="b">
        <f t="shared" si="7"/>
        <v>0</v>
      </c>
      <c r="BJ94" s="2" t="b">
        <f t="shared" si="8"/>
        <v>0</v>
      </c>
    </row>
    <row r="95" spans="1:62" x14ac:dyDescent="0.2">
      <c r="A95" s="1" t="s">
        <v>680</v>
      </c>
      <c r="B95" s="2" t="s">
        <v>681</v>
      </c>
      <c r="C95" s="2">
        <v>1</v>
      </c>
      <c r="D95" s="2">
        <v>1</v>
      </c>
      <c r="E95" s="2">
        <v>6</v>
      </c>
      <c r="F95" s="2">
        <v>4</v>
      </c>
      <c r="G95" s="2" t="s">
        <v>57</v>
      </c>
      <c r="I95" s="2" t="s">
        <v>57</v>
      </c>
      <c r="J95" s="2">
        <v>15</v>
      </c>
      <c r="K95" s="2" t="s">
        <v>64</v>
      </c>
      <c r="L95" s="2" t="s">
        <v>64</v>
      </c>
      <c r="M95" s="2" t="s">
        <v>567</v>
      </c>
      <c r="N95" s="2" t="s">
        <v>682</v>
      </c>
      <c r="O95" s="6" t="s">
        <v>683</v>
      </c>
      <c r="P95" s="2" t="s">
        <v>68</v>
      </c>
      <c r="Q95" s="2" t="s">
        <v>69</v>
      </c>
      <c r="R95" s="2" t="s">
        <v>85</v>
      </c>
      <c r="S95" s="2" t="s">
        <v>86</v>
      </c>
      <c r="T95" s="2" t="s">
        <v>684</v>
      </c>
      <c r="U95" s="2" t="s">
        <v>685</v>
      </c>
      <c r="V95" s="2" t="s">
        <v>686</v>
      </c>
      <c r="AH95" s="3" t="s">
        <v>76</v>
      </c>
      <c r="AI95" s="3" t="str">
        <f t="shared" si="0"/>
        <v>MKT</v>
      </c>
      <c r="AJ95" s="2" t="s">
        <v>687</v>
      </c>
      <c r="AK95" s="2" t="s">
        <v>688</v>
      </c>
      <c r="AL95" s="2">
        <v>9</v>
      </c>
      <c r="AM95" s="5" t="s">
        <v>78</v>
      </c>
      <c r="AN95" s="5" t="s">
        <v>90</v>
      </c>
      <c r="AO95" s="5" t="s">
        <v>91</v>
      </c>
      <c r="AP95" s="5" t="s">
        <v>78</v>
      </c>
      <c r="AQ95" s="5" t="s">
        <v>78</v>
      </c>
      <c r="AR95" s="5" t="s">
        <v>78</v>
      </c>
      <c r="AS95" s="5" t="s">
        <v>78</v>
      </c>
      <c r="AT95" s="5" t="s">
        <v>78</v>
      </c>
      <c r="AU95" s="5" t="s">
        <v>78</v>
      </c>
      <c r="AV95" s="5" t="s">
        <v>78</v>
      </c>
      <c r="AW95" s="5" t="s">
        <v>79</v>
      </c>
      <c r="AX95" s="5" t="s">
        <v>82</v>
      </c>
      <c r="AY95" s="5" t="s">
        <v>92</v>
      </c>
      <c r="AZ95" s="5" t="s">
        <v>80</v>
      </c>
      <c r="BA95" s="5" t="s">
        <v>81</v>
      </c>
      <c r="BB95" s="5" t="s">
        <v>93</v>
      </c>
      <c r="BC95" s="2" t="b">
        <f t="shared" si="1"/>
        <v>0</v>
      </c>
      <c r="BD95" s="2" t="e">
        <f t="shared" ca="1" si="2"/>
        <v>#NAME?</v>
      </c>
      <c r="BE95" s="3" t="b">
        <f t="shared" si="3"/>
        <v>1</v>
      </c>
      <c r="BF95" s="2" t="b">
        <f t="shared" si="4"/>
        <v>1</v>
      </c>
      <c r="BG95" s="2" t="b">
        <f t="shared" si="5"/>
        <v>0</v>
      </c>
      <c r="BH95" s="2" t="e">
        <f t="shared" ca="1" si="6"/>
        <v>#NAME?</v>
      </c>
      <c r="BI95" s="2" t="b">
        <f t="shared" si="7"/>
        <v>0</v>
      </c>
      <c r="BJ95" s="2" t="b">
        <f t="shared" si="8"/>
        <v>0</v>
      </c>
    </row>
    <row r="96" spans="1:62" x14ac:dyDescent="0.2">
      <c r="A96" s="1" t="s">
        <v>689</v>
      </c>
      <c r="B96" s="2" t="s">
        <v>690</v>
      </c>
      <c r="C96" s="2">
        <v>2</v>
      </c>
      <c r="D96" s="2">
        <v>1</v>
      </c>
      <c r="E96" s="2">
        <v>7</v>
      </c>
      <c r="F96" s="2">
        <v>5</v>
      </c>
      <c r="G96" s="2" t="s">
        <v>58</v>
      </c>
      <c r="I96" s="2" t="s">
        <v>58</v>
      </c>
      <c r="J96" s="2">
        <v>15</v>
      </c>
      <c r="K96" s="2" t="s">
        <v>64</v>
      </c>
      <c r="L96" s="2" t="s">
        <v>64</v>
      </c>
      <c r="M96" s="2" t="s">
        <v>567</v>
      </c>
      <c r="N96" s="2" t="s">
        <v>682</v>
      </c>
      <c r="O96" s="6" t="s">
        <v>683</v>
      </c>
      <c r="P96" s="2" t="s">
        <v>68</v>
      </c>
      <c r="Q96" s="2" t="s">
        <v>69</v>
      </c>
      <c r="R96" s="2" t="s">
        <v>691</v>
      </c>
      <c r="S96" s="2" t="s">
        <v>71</v>
      </c>
      <c r="T96" s="2" t="s">
        <v>692</v>
      </c>
      <c r="U96" s="2" t="s">
        <v>693</v>
      </c>
      <c r="V96" s="2" t="s">
        <v>694</v>
      </c>
      <c r="AH96" s="3" t="s">
        <v>76</v>
      </c>
      <c r="AI96" s="3" t="str">
        <f t="shared" si="0"/>
        <v>MKT</v>
      </c>
      <c r="AJ96" s="2" t="s">
        <v>695</v>
      </c>
      <c r="AK96" s="2" t="s">
        <v>696</v>
      </c>
      <c r="AL96" s="2">
        <v>10</v>
      </c>
      <c r="AM96" s="5" t="s">
        <v>78</v>
      </c>
      <c r="AN96" s="5" t="s">
        <v>81</v>
      </c>
      <c r="AO96" s="5" t="s">
        <v>80</v>
      </c>
      <c r="AP96" s="5" t="s">
        <v>78</v>
      </c>
      <c r="AQ96" s="5" t="s">
        <v>78</v>
      </c>
      <c r="AR96" s="5" t="s">
        <v>78</v>
      </c>
      <c r="AS96" s="5" t="s">
        <v>78</v>
      </c>
      <c r="AT96" s="5" t="s">
        <v>78</v>
      </c>
      <c r="AU96" s="5" t="s">
        <v>78</v>
      </c>
      <c r="AV96" s="5" t="s">
        <v>78</v>
      </c>
      <c r="AW96" s="5" t="s">
        <v>79</v>
      </c>
      <c r="AX96" s="5" t="s">
        <v>80</v>
      </c>
      <c r="AY96" s="5" t="s">
        <v>78</v>
      </c>
      <c r="AZ96" s="5" t="s">
        <v>78</v>
      </c>
      <c r="BA96" s="5" t="s">
        <v>81</v>
      </c>
      <c r="BB96" s="5" t="s">
        <v>82</v>
      </c>
      <c r="BC96" s="2" t="b">
        <f t="shared" si="1"/>
        <v>0</v>
      </c>
      <c r="BD96" s="2" t="e">
        <f t="shared" ca="1" si="2"/>
        <v>#NAME?</v>
      </c>
      <c r="BE96" s="3" t="b">
        <f t="shared" si="3"/>
        <v>1</v>
      </c>
      <c r="BF96" s="2" t="b">
        <f t="shared" si="4"/>
        <v>0</v>
      </c>
      <c r="BG96" s="2" t="b">
        <f t="shared" si="5"/>
        <v>1</v>
      </c>
      <c r="BH96" s="2" t="e">
        <f t="shared" ca="1" si="6"/>
        <v>#NAME?</v>
      </c>
      <c r="BI96" s="2" t="b">
        <f t="shared" si="7"/>
        <v>0</v>
      </c>
      <c r="BJ96" s="2" t="b">
        <f t="shared" si="8"/>
        <v>0</v>
      </c>
    </row>
    <row r="97" spans="1:62" x14ac:dyDescent="0.2">
      <c r="A97" s="1" t="s">
        <v>697</v>
      </c>
      <c r="B97" s="2" t="s">
        <v>698</v>
      </c>
      <c r="C97" s="2">
        <v>0</v>
      </c>
      <c r="D97" s="2">
        <v>1</v>
      </c>
      <c r="E97" s="2">
        <v>5</v>
      </c>
      <c r="F97" s="2">
        <v>3</v>
      </c>
      <c r="G97" s="2" t="s">
        <v>59</v>
      </c>
      <c r="H97" s="2" t="s">
        <v>699</v>
      </c>
      <c r="I97" s="2" t="s">
        <v>59</v>
      </c>
      <c r="J97" s="2">
        <v>12</v>
      </c>
      <c r="K97" s="2" t="s">
        <v>700</v>
      </c>
      <c r="L97" s="2" t="s">
        <v>700</v>
      </c>
      <c r="M97" s="2" t="s">
        <v>701</v>
      </c>
      <c r="N97" s="2" t="s">
        <v>702</v>
      </c>
      <c r="O97" s="6" t="s">
        <v>703</v>
      </c>
      <c r="P97" s="2" t="s">
        <v>68</v>
      </c>
      <c r="Q97" s="2" t="s">
        <v>115</v>
      </c>
      <c r="T97" s="2" t="s">
        <v>704</v>
      </c>
      <c r="U97" s="2" t="s">
        <v>705</v>
      </c>
      <c r="V97" s="2" t="s">
        <v>706</v>
      </c>
      <c r="AH97" s="3" t="s">
        <v>76</v>
      </c>
      <c r="AI97" s="3" t="str">
        <f t="shared" si="0"/>
        <v>MKT</v>
      </c>
      <c r="AJ97" s="2" t="s">
        <v>707</v>
      </c>
      <c r="AK97" s="2" t="s">
        <v>708</v>
      </c>
      <c r="AL97" s="2">
        <v>10</v>
      </c>
      <c r="AM97" s="5" t="s">
        <v>78</v>
      </c>
      <c r="AN97" s="5" t="s">
        <v>78</v>
      </c>
      <c r="AO97" s="5" t="s">
        <v>78</v>
      </c>
      <c r="AP97" s="5" t="s">
        <v>78</v>
      </c>
      <c r="AQ97" s="5" t="s">
        <v>78</v>
      </c>
      <c r="AR97" s="5" t="s">
        <v>78</v>
      </c>
      <c r="AS97" s="5" t="s">
        <v>78</v>
      </c>
      <c r="AT97" s="5" t="s">
        <v>132</v>
      </c>
      <c r="AU97" s="5" t="s">
        <v>78</v>
      </c>
      <c r="AV97" s="5" t="s">
        <v>78</v>
      </c>
      <c r="AW97" s="5" t="s">
        <v>79</v>
      </c>
      <c r="AX97" s="5" t="s">
        <v>108</v>
      </c>
      <c r="AY97" s="5" t="s">
        <v>80</v>
      </c>
      <c r="AZ97" s="5" t="s">
        <v>80</v>
      </c>
      <c r="BA97" s="5" t="s">
        <v>80</v>
      </c>
      <c r="BB97" s="5" t="s">
        <v>80</v>
      </c>
      <c r="BC97" s="2" t="b">
        <f t="shared" si="1"/>
        <v>0</v>
      </c>
      <c r="BD97" s="2" t="e">
        <f t="shared" ca="1" si="2"/>
        <v>#NAME?</v>
      </c>
      <c r="BE97" s="3" t="b">
        <f t="shared" si="3"/>
        <v>0</v>
      </c>
      <c r="BF97" s="2" t="b">
        <f t="shared" si="4"/>
        <v>0</v>
      </c>
      <c r="BG97" s="2" t="b">
        <f t="shared" si="5"/>
        <v>0</v>
      </c>
      <c r="BH97" s="2" t="e">
        <f t="shared" ca="1" si="6"/>
        <v>#NAME?</v>
      </c>
      <c r="BI97" s="2" t="b">
        <f t="shared" si="7"/>
        <v>0</v>
      </c>
      <c r="BJ97" s="2" t="b">
        <f t="shared" si="8"/>
        <v>0</v>
      </c>
    </row>
    <row r="98" spans="1:62" x14ac:dyDescent="0.2">
      <c r="A98" s="1" t="s">
        <v>709</v>
      </c>
      <c r="B98" s="2" t="s">
        <v>710</v>
      </c>
      <c r="C98" s="2">
        <v>1</v>
      </c>
      <c r="D98" s="2">
        <v>1</v>
      </c>
      <c r="E98" s="2">
        <v>4</v>
      </c>
      <c r="F98" s="2">
        <v>3</v>
      </c>
      <c r="G98" s="2" t="s">
        <v>207</v>
      </c>
      <c r="I98" s="2" t="s">
        <v>207</v>
      </c>
      <c r="J98" s="2">
        <v>14</v>
      </c>
      <c r="K98" s="2" t="s">
        <v>194</v>
      </c>
      <c r="L98" s="2" t="s">
        <v>194</v>
      </c>
      <c r="M98" s="2" t="s">
        <v>711</v>
      </c>
      <c r="N98" s="2" t="s">
        <v>712</v>
      </c>
      <c r="O98" s="6" t="s">
        <v>713</v>
      </c>
      <c r="P98" s="2" t="s">
        <v>68</v>
      </c>
      <c r="Q98" s="2" t="s">
        <v>115</v>
      </c>
      <c r="T98" s="2" t="s">
        <v>714</v>
      </c>
      <c r="U98" s="2" t="s">
        <v>715</v>
      </c>
      <c r="V98" s="2" t="s">
        <v>716</v>
      </c>
      <c r="AH98" s="3" t="s">
        <v>76</v>
      </c>
      <c r="AI98" s="3" t="str">
        <f t="shared" si="0"/>
        <v>MKT</v>
      </c>
      <c r="AJ98" s="2" t="s">
        <v>717</v>
      </c>
      <c r="AK98" s="2" t="s">
        <v>718</v>
      </c>
      <c r="AL98" s="2">
        <v>10</v>
      </c>
      <c r="AM98" s="5" t="s">
        <v>78</v>
      </c>
      <c r="AN98" s="5" t="s">
        <v>78</v>
      </c>
      <c r="AO98" s="5" t="s">
        <v>78</v>
      </c>
      <c r="AP98" s="5" t="s">
        <v>78</v>
      </c>
      <c r="AQ98" s="5" t="s">
        <v>78</v>
      </c>
      <c r="AR98" s="5" t="s">
        <v>78</v>
      </c>
      <c r="AS98" s="5" t="s">
        <v>78</v>
      </c>
      <c r="AT98" s="5" t="s">
        <v>78</v>
      </c>
      <c r="AU98" s="5" t="s">
        <v>78</v>
      </c>
      <c r="AV98" s="5" t="s">
        <v>78</v>
      </c>
      <c r="AW98" s="5" t="s">
        <v>79</v>
      </c>
      <c r="AX98" s="5" t="s">
        <v>82</v>
      </c>
      <c r="AY98" s="5" t="s">
        <v>91</v>
      </c>
      <c r="AZ98" s="5" t="s">
        <v>80</v>
      </c>
      <c r="BA98" s="5" t="s">
        <v>79</v>
      </c>
      <c r="BB98" s="5" t="s">
        <v>80</v>
      </c>
      <c r="BC98" s="2" t="b">
        <f t="shared" si="1"/>
        <v>1</v>
      </c>
      <c r="BD98" s="2" t="e">
        <f t="shared" ca="1" si="2"/>
        <v>#NAME?</v>
      </c>
      <c r="BE98" s="3" t="b">
        <f t="shared" si="3"/>
        <v>0</v>
      </c>
      <c r="BF98" s="2" t="b">
        <f t="shared" si="4"/>
        <v>0</v>
      </c>
      <c r="BG98" s="2" t="b">
        <f t="shared" si="5"/>
        <v>0</v>
      </c>
      <c r="BH98" s="2" t="e">
        <f t="shared" ca="1" si="6"/>
        <v>#NAME?</v>
      </c>
      <c r="BI98" s="2" t="b">
        <f t="shared" si="7"/>
        <v>0</v>
      </c>
      <c r="BJ98" s="2" t="b">
        <f t="shared" si="8"/>
        <v>0</v>
      </c>
    </row>
    <row r="99" spans="1:62" x14ac:dyDescent="0.2">
      <c r="A99" s="1" t="s">
        <v>719</v>
      </c>
      <c r="B99" s="2" t="s">
        <v>720</v>
      </c>
      <c r="C99" s="2">
        <v>1</v>
      </c>
      <c r="D99" s="2">
        <v>1</v>
      </c>
      <c r="E99" s="2">
        <v>5</v>
      </c>
      <c r="F99" s="2">
        <v>3</v>
      </c>
      <c r="G99" s="2" t="s">
        <v>59</v>
      </c>
      <c r="H99" s="2" t="s">
        <v>721</v>
      </c>
      <c r="I99" s="2" t="s">
        <v>59</v>
      </c>
      <c r="J99" s="2">
        <v>14</v>
      </c>
      <c r="K99" s="2" t="s">
        <v>194</v>
      </c>
      <c r="L99" s="2" t="s">
        <v>194</v>
      </c>
      <c r="M99" s="2" t="s">
        <v>711</v>
      </c>
      <c r="N99" s="2" t="s">
        <v>712</v>
      </c>
      <c r="O99" s="6" t="s">
        <v>713</v>
      </c>
      <c r="P99" s="2" t="s">
        <v>68</v>
      </c>
      <c r="Q99" s="2" t="s">
        <v>115</v>
      </c>
      <c r="T99" s="2" t="s">
        <v>722</v>
      </c>
      <c r="U99" s="2" t="s">
        <v>723</v>
      </c>
      <c r="V99" s="2" t="s">
        <v>724</v>
      </c>
      <c r="AH99" s="3" t="s">
        <v>76</v>
      </c>
      <c r="AI99" s="3" t="str">
        <f t="shared" si="0"/>
        <v>MKT</v>
      </c>
      <c r="AJ99" s="2" t="s">
        <v>725</v>
      </c>
      <c r="AK99" s="2" t="s">
        <v>726</v>
      </c>
      <c r="AL99" s="2">
        <v>9</v>
      </c>
      <c r="AM99" s="5" t="s">
        <v>78</v>
      </c>
      <c r="AN99" s="5" t="s">
        <v>78</v>
      </c>
      <c r="AO99" s="5" t="s">
        <v>78</v>
      </c>
      <c r="AP99" s="5" t="s">
        <v>78</v>
      </c>
      <c r="AQ99" s="5" t="s">
        <v>78</v>
      </c>
      <c r="AR99" s="5" t="s">
        <v>78</v>
      </c>
      <c r="AS99" s="5" t="s">
        <v>78</v>
      </c>
      <c r="AT99" s="5" t="s">
        <v>165</v>
      </c>
      <c r="AU99" s="5" t="s">
        <v>78</v>
      </c>
      <c r="AV99" s="5" t="s">
        <v>78</v>
      </c>
      <c r="AW99" s="5" t="s">
        <v>80</v>
      </c>
      <c r="AX99" s="5" t="s">
        <v>79</v>
      </c>
      <c r="AY99" s="5" t="s">
        <v>81</v>
      </c>
      <c r="AZ99" s="5" t="s">
        <v>165</v>
      </c>
      <c r="BA99" s="5" t="s">
        <v>82</v>
      </c>
      <c r="BB99" s="5" t="s">
        <v>108</v>
      </c>
      <c r="BC99" s="2" t="b">
        <f t="shared" si="1"/>
        <v>0</v>
      </c>
      <c r="BD99" s="2" t="e">
        <f t="shared" ca="1" si="2"/>
        <v>#NAME?</v>
      </c>
      <c r="BE99" s="3" t="b">
        <f t="shared" si="3"/>
        <v>0</v>
      </c>
      <c r="BF99" s="2" t="b">
        <f t="shared" si="4"/>
        <v>0</v>
      </c>
      <c r="BG99" s="2" t="b">
        <f t="shared" si="5"/>
        <v>0</v>
      </c>
      <c r="BH99" s="2" t="e">
        <f t="shared" ca="1" si="6"/>
        <v>#NAME?</v>
      </c>
      <c r="BI99" s="2" t="b">
        <f t="shared" si="7"/>
        <v>0</v>
      </c>
      <c r="BJ99" s="2" t="b">
        <f t="shared" si="8"/>
        <v>0</v>
      </c>
    </row>
    <row r="100" spans="1:62" x14ac:dyDescent="0.2">
      <c r="A100" s="1" t="s">
        <v>727</v>
      </c>
      <c r="B100" s="2" t="s">
        <v>728</v>
      </c>
      <c r="C100" s="2">
        <v>1</v>
      </c>
      <c r="D100" s="2">
        <v>1</v>
      </c>
      <c r="E100" s="2">
        <v>4</v>
      </c>
      <c r="F100" s="2">
        <v>3</v>
      </c>
      <c r="G100" s="2" t="s">
        <v>207</v>
      </c>
      <c r="I100" s="2" t="s">
        <v>207</v>
      </c>
      <c r="J100" s="2">
        <v>14</v>
      </c>
      <c r="K100" s="2" t="s">
        <v>194</v>
      </c>
      <c r="L100" s="2" t="s">
        <v>194</v>
      </c>
      <c r="M100" s="2" t="s">
        <v>711</v>
      </c>
      <c r="N100" s="2" t="s">
        <v>729</v>
      </c>
      <c r="O100" s="6" t="s">
        <v>730</v>
      </c>
      <c r="P100" s="2" t="s">
        <v>68</v>
      </c>
      <c r="Q100" s="2" t="s">
        <v>115</v>
      </c>
      <c r="T100" s="2" t="s">
        <v>731</v>
      </c>
      <c r="U100" s="2" t="s">
        <v>732</v>
      </c>
      <c r="V100" s="2" t="s">
        <v>733</v>
      </c>
      <c r="AH100" s="3" t="s">
        <v>76</v>
      </c>
      <c r="AI100" s="3" t="str">
        <f t="shared" si="0"/>
        <v>MKT</v>
      </c>
      <c r="AJ100" s="2" t="s">
        <v>734</v>
      </c>
      <c r="AK100" s="2" t="s">
        <v>735</v>
      </c>
      <c r="AL100" s="2">
        <v>10</v>
      </c>
      <c r="AM100" s="5" t="s">
        <v>78</v>
      </c>
      <c r="AN100" s="5" t="s">
        <v>78</v>
      </c>
      <c r="AO100" s="5" t="s">
        <v>78</v>
      </c>
      <c r="AP100" s="5" t="s">
        <v>78</v>
      </c>
      <c r="AQ100" s="5" t="s">
        <v>78</v>
      </c>
      <c r="AR100" s="5" t="s">
        <v>78</v>
      </c>
      <c r="AS100" s="5" t="s">
        <v>78</v>
      </c>
      <c r="AT100" s="5" t="s">
        <v>78</v>
      </c>
      <c r="AU100" s="5" t="s">
        <v>78</v>
      </c>
      <c r="AV100" s="5" t="s">
        <v>78</v>
      </c>
      <c r="AW100" s="5" t="s">
        <v>79</v>
      </c>
      <c r="AX100" s="5" t="s">
        <v>736</v>
      </c>
      <c r="AY100" s="5" t="s">
        <v>91</v>
      </c>
      <c r="AZ100" s="5" t="s">
        <v>165</v>
      </c>
      <c r="BA100" s="5" t="s">
        <v>93</v>
      </c>
      <c r="BB100" s="5" t="s">
        <v>108</v>
      </c>
      <c r="BC100" s="2" t="b">
        <f t="shared" si="1"/>
        <v>1</v>
      </c>
      <c r="BD100" s="2" t="e">
        <f t="shared" ca="1" si="2"/>
        <v>#NAME?</v>
      </c>
      <c r="BE100" s="3" t="b">
        <f t="shared" si="3"/>
        <v>0</v>
      </c>
      <c r="BF100" s="2" t="b">
        <f t="shared" si="4"/>
        <v>0</v>
      </c>
      <c r="BG100" s="2" t="b">
        <f t="shared" si="5"/>
        <v>0</v>
      </c>
      <c r="BH100" s="2" t="e">
        <f t="shared" ca="1" si="6"/>
        <v>#NAME?</v>
      </c>
      <c r="BI100" s="2" t="b">
        <f t="shared" si="7"/>
        <v>0</v>
      </c>
      <c r="BJ100" s="2" t="b">
        <f t="shared" si="8"/>
        <v>0</v>
      </c>
    </row>
    <row r="101" spans="1:62" x14ac:dyDescent="0.2">
      <c r="A101" s="1" t="s">
        <v>737</v>
      </c>
      <c r="B101" s="2" t="s">
        <v>738</v>
      </c>
      <c r="C101" s="2">
        <v>1</v>
      </c>
      <c r="D101" s="2">
        <v>1</v>
      </c>
      <c r="E101" s="2">
        <v>4</v>
      </c>
      <c r="F101" s="2">
        <v>3</v>
      </c>
      <c r="G101" s="2" t="s">
        <v>207</v>
      </c>
      <c r="I101" s="2" t="s">
        <v>207</v>
      </c>
      <c r="J101" s="2">
        <v>14</v>
      </c>
      <c r="K101" s="2" t="s">
        <v>194</v>
      </c>
      <c r="L101" s="2" t="s">
        <v>194</v>
      </c>
      <c r="M101" s="2" t="s">
        <v>711</v>
      </c>
      <c r="N101" s="2" t="s">
        <v>729</v>
      </c>
      <c r="O101" s="6" t="s">
        <v>730</v>
      </c>
      <c r="P101" s="2" t="s">
        <v>68</v>
      </c>
      <c r="Q101" s="2" t="s">
        <v>115</v>
      </c>
      <c r="T101" s="2" t="s">
        <v>739</v>
      </c>
      <c r="U101" s="2" t="s">
        <v>740</v>
      </c>
      <c r="V101" s="2" t="s">
        <v>741</v>
      </c>
      <c r="AH101" s="3" t="s">
        <v>76</v>
      </c>
      <c r="AI101" s="3" t="str">
        <f t="shared" si="0"/>
        <v>MKT</v>
      </c>
      <c r="AJ101" s="2" t="s">
        <v>742</v>
      </c>
      <c r="AK101" s="2" t="s">
        <v>743</v>
      </c>
      <c r="AL101" s="2">
        <v>10</v>
      </c>
      <c r="AM101" s="5" t="s">
        <v>78</v>
      </c>
      <c r="AN101" s="5" t="s">
        <v>78</v>
      </c>
      <c r="AO101" s="5" t="s">
        <v>78</v>
      </c>
      <c r="AP101" s="5" t="s">
        <v>78</v>
      </c>
      <c r="AQ101" s="5" t="s">
        <v>78</v>
      </c>
      <c r="AR101" s="5" t="s">
        <v>78</v>
      </c>
      <c r="AS101" s="5" t="s">
        <v>78</v>
      </c>
      <c r="AT101" s="5" t="s">
        <v>78</v>
      </c>
      <c r="AU101" s="5" t="s">
        <v>78</v>
      </c>
      <c r="AV101" s="5" t="s">
        <v>78</v>
      </c>
      <c r="AW101" s="5" t="s">
        <v>79</v>
      </c>
      <c r="AX101" s="5" t="s">
        <v>736</v>
      </c>
      <c r="AY101" s="5" t="s">
        <v>165</v>
      </c>
      <c r="AZ101" s="5" t="s">
        <v>80</v>
      </c>
      <c r="BA101" s="5" t="s">
        <v>81</v>
      </c>
      <c r="BB101" s="5" t="s">
        <v>80</v>
      </c>
      <c r="BC101" s="2" t="b">
        <f t="shared" si="1"/>
        <v>1</v>
      </c>
      <c r="BD101" s="2" t="e">
        <f t="shared" ca="1" si="2"/>
        <v>#NAME?</v>
      </c>
      <c r="BE101" s="3" t="b">
        <f t="shared" si="3"/>
        <v>0</v>
      </c>
      <c r="BF101" s="2" t="b">
        <f t="shared" si="4"/>
        <v>0</v>
      </c>
      <c r="BG101" s="2" t="b">
        <f t="shared" si="5"/>
        <v>0</v>
      </c>
      <c r="BH101" s="2" t="e">
        <f t="shared" ca="1" si="6"/>
        <v>#NAME?</v>
      </c>
      <c r="BI101" s="2" t="b">
        <f t="shared" si="7"/>
        <v>0</v>
      </c>
      <c r="BJ101" s="2" t="b">
        <f t="shared" si="8"/>
        <v>0</v>
      </c>
    </row>
    <row r="102" spans="1:62" x14ac:dyDescent="0.2">
      <c r="A102" s="1" t="s">
        <v>744</v>
      </c>
      <c r="B102" s="2" t="s">
        <v>745</v>
      </c>
      <c r="C102" s="2">
        <v>1</v>
      </c>
      <c r="D102" s="2">
        <v>1</v>
      </c>
      <c r="E102" s="2">
        <v>4</v>
      </c>
      <c r="F102" s="2">
        <v>3</v>
      </c>
      <c r="G102" s="2" t="s">
        <v>207</v>
      </c>
      <c r="I102" s="2" t="s">
        <v>207</v>
      </c>
      <c r="J102" s="2">
        <v>14</v>
      </c>
      <c r="K102" s="2" t="s">
        <v>194</v>
      </c>
      <c r="L102" s="2" t="s">
        <v>194</v>
      </c>
      <c r="M102" s="2" t="s">
        <v>711</v>
      </c>
      <c r="N102" s="2" t="s">
        <v>729</v>
      </c>
      <c r="O102" s="6" t="s">
        <v>730</v>
      </c>
      <c r="P102" s="2" t="s">
        <v>68</v>
      </c>
      <c r="Q102" s="2" t="s">
        <v>115</v>
      </c>
      <c r="T102" s="2" t="s">
        <v>746</v>
      </c>
      <c r="U102" s="2" t="s">
        <v>747</v>
      </c>
      <c r="V102" s="2" t="s">
        <v>748</v>
      </c>
      <c r="AH102" s="3" t="s">
        <v>76</v>
      </c>
      <c r="AI102" s="3" t="str">
        <f t="shared" si="0"/>
        <v>MKT</v>
      </c>
      <c r="AJ102" s="2" t="s">
        <v>749</v>
      </c>
      <c r="AK102" s="2" t="s">
        <v>750</v>
      </c>
      <c r="AL102" s="2">
        <v>10</v>
      </c>
      <c r="AM102" s="5" t="s">
        <v>78</v>
      </c>
      <c r="AN102" s="5" t="s">
        <v>78</v>
      </c>
      <c r="AO102" s="5" t="s">
        <v>78</v>
      </c>
      <c r="AP102" s="5" t="s">
        <v>78</v>
      </c>
      <c r="AQ102" s="5" t="s">
        <v>78</v>
      </c>
      <c r="AR102" s="5" t="s">
        <v>78</v>
      </c>
      <c r="AS102" s="5" t="s">
        <v>78</v>
      </c>
      <c r="AT102" s="5" t="s">
        <v>78</v>
      </c>
      <c r="AU102" s="5" t="s">
        <v>78</v>
      </c>
      <c r="AV102" s="5" t="s">
        <v>78</v>
      </c>
      <c r="AW102" s="5" t="s">
        <v>79</v>
      </c>
      <c r="AX102" s="5" t="s">
        <v>736</v>
      </c>
      <c r="AY102" s="5" t="s">
        <v>92</v>
      </c>
      <c r="AZ102" s="5" t="s">
        <v>80</v>
      </c>
      <c r="BA102" s="5" t="s">
        <v>81</v>
      </c>
      <c r="BB102" s="5" t="s">
        <v>80</v>
      </c>
      <c r="BC102" s="2" t="b">
        <f t="shared" si="1"/>
        <v>1</v>
      </c>
      <c r="BD102" s="2" t="e">
        <f t="shared" ca="1" si="2"/>
        <v>#NAME?</v>
      </c>
      <c r="BE102" s="3" t="b">
        <f t="shared" si="3"/>
        <v>0</v>
      </c>
      <c r="BF102" s="2" t="b">
        <f t="shared" si="4"/>
        <v>0</v>
      </c>
      <c r="BG102" s="2" t="b">
        <f t="shared" si="5"/>
        <v>0</v>
      </c>
      <c r="BH102" s="2" t="e">
        <f t="shared" ca="1" si="6"/>
        <v>#NAME?</v>
      </c>
      <c r="BI102" s="2" t="b">
        <f t="shared" si="7"/>
        <v>0</v>
      </c>
      <c r="BJ102" s="2" t="b">
        <f t="shared" si="8"/>
        <v>0</v>
      </c>
    </row>
    <row r="103" spans="1:62" x14ac:dyDescent="0.2">
      <c r="A103" s="1" t="s">
        <v>751</v>
      </c>
      <c r="B103" s="2" t="s">
        <v>752</v>
      </c>
      <c r="C103" s="2">
        <v>1</v>
      </c>
      <c r="D103" s="2">
        <v>1</v>
      </c>
      <c r="E103" s="2">
        <v>5</v>
      </c>
      <c r="F103" s="2">
        <v>3</v>
      </c>
      <c r="G103" s="2" t="s">
        <v>59</v>
      </c>
      <c r="H103" s="2" t="s">
        <v>721</v>
      </c>
      <c r="I103" s="2" t="s">
        <v>59</v>
      </c>
      <c r="J103" s="2">
        <v>14</v>
      </c>
      <c r="K103" s="2" t="s">
        <v>194</v>
      </c>
      <c r="L103" s="2" t="s">
        <v>194</v>
      </c>
      <c r="M103" s="2" t="s">
        <v>711</v>
      </c>
      <c r="N103" s="2" t="s">
        <v>729</v>
      </c>
      <c r="O103" s="6" t="s">
        <v>730</v>
      </c>
      <c r="P103" s="2" t="s">
        <v>68</v>
      </c>
      <c r="Q103" s="2" t="s">
        <v>115</v>
      </c>
      <c r="T103" s="2" t="s">
        <v>753</v>
      </c>
      <c r="U103" s="2" t="s">
        <v>754</v>
      </c>
      <c r="V103" s="2" t="s">
        <v>755</v>
      </c>
      <c r="AH103" s="3" t="s">
        <v>76</v>
      </c>
      <c r="AI103" s="3" t="str">
        <f t="shared" si="0"/>
        <v>MKT</v>
      </c>
      <c r="AJ103" s="2" t="s">
        <v>756</v>
      </c>
      <c r="AK103" s="2" t="s">
        <v>757</v>
      </c>
      <c r="AL103" s="2">
        <v>9</v>
      </c>
      <c r="AM103" s="5" t="s">
        <v>78</v>
      </c>
      <c r="AN103" s="5" t="s">
        <v>78</v>
      </c>
      <c r="AO103" s="5" t="s">
        <v>78</v>
      </c>
      <c r="AP103" s="5" t="s">
        <v>78</v>
      </c>
      <c r="AQ103" s="5" t="s">
        <v>78</v>
      </c>
      <c r="AR103" s="5" t="s">
        <v>78</v>
      </c>
      <c r="AS103" s="5" t="s">
        <v>78</v>
      </c>
      <c r="AT103" s="5" t="s">
        <v>165</v>
      </c>
      <c r="AU103" s="5" t="s">
        <v>78</v>
      </c>
      <c r="AV103" s="5" t="s">
        <v>78</v>
      </c>
      <c r="AW103" s="5" t="s">
        <v>80</v>
      </c>
      <c r="AX103" s="5" t="s">
        <v>79</v>
      </c>
      <c r="AY103" s="5" t="s">
        <v>81</v>
      </c>
      <c r="AZ103" s="5" t="s">
        <v>165</v>
      </c>
      <c r="BA103" s="5" t="s">
        <v>82</v>
      </c>
      <c r="BB103" s="5" t="s">
        <v>90</v>
      </c>
      <c r="BC103" s="2" t="b">
        <f t="shared" si="1"/>
        <v>0</v>
      </c>
      <c r="BD103" s="2" t="e">
        <f t="shared" ca="1" si="2"/>
        <v>#NAME?</v>
      </c>
      <c r="BE103" s="3" t="b">
        <f t="shared" si="3"/>
        <v>0</v>
      </c>
      <c r="BF103" s="2" t="b">
        <f t="shared" si="4"/>
        <v>0</v>
      </c>
      <c r="BG103" s="2" t="b">
        <f t="shared" si="5"/>
        <v>0</v>
      </c>
      <c r="BH103" s="2" t="e">
        <f t="shared" ca="1" si="6"/>
        <v>#NAME?</v>
      </c>
      <c r="BI103" s="2" t="b">
        <f t="shared" si="7"/>
        <v>0</v>
      </c>
      <c r="BJ103" s="2" t="b">
        <f t="shared" si="8"/>
        <v>0</v>
      </c>
    </row>
    <row r="104" spans="1:62" x14ac:dyDescent="0.2">
      <c r="A104" s="1" t="s">
        <v>758</v>
      </c>
      <c r="B104" s="2" t="s">
        <v>759</v>
      </c>
      <c r="C104" s="2">
        <v>1</v>
      </c>
      <c r="D104" s="2">
        <v>1</v>
      </c>
      <c r="E104" s="2">
        <v>4</v>
      </c>
      <c r="F104" s="2">
        <v>3</v>
      </c>
      <c r="G104" s="2" t="s">
        <v>207</v>
      </c>
      <c r="I104" s="2" t="s">
        <v>207</v>
      </c>
      <c r="J104" s="2">
        <v>14</v>
      </c>
      <c r="K104" s="2" t="s">
        <v>194</v>
      </c>
      <c r="L104" s="2" t="s">
        <v>194</v>
      </c>
      <c r="M104" s="2" t="s">
        <v>711</v>
      </c>
      <c r="N104" s="2" t="s">
        <v>729</v>
      </c>
      <c r="O104" s="6" t="s">
        <v>730</v>
      </c>
      <c r="P104" s="2" t="s">
        <v>68</v>
      </c>
      <c r="Q104" s="2" t="s">
        <v>69</v>
      </c>
      <c r="R104" s="2" t="s">
        <v>760</v>
      </c>
      <c r="T104" s="2" t="s">
        <v>761</v>
      </c>
      <c r="U104" s="2" t="s">
        <v>762</v>
      </c>
      <c r="V104" s="2" t="s">
        <v>763</v>
      </c>
      <c r="AH104" s="3" t="s">
        <v>76</v>
      </c>
      <c r="AI104" s="3" t="str">
        <f t="shared" si="0"/>
        <v>MKT</v>
      </c>
      <c r="AJ104" s="2" t="s">
        <v>764</v>
      </c>
      <c r="AK104" s="2" t="s">
        <v>765</v>
      </c>
      <c r="AL104" s="2">
        <v>10</v>
      </c>
      <c r="AM104" s="5" t="s">
        <v>78</v>
      </c>
      <c r="AN104" s="5" t="s">
        <v>78</v>
      </c>
      <c r="AO104" s="5" t="s">
        <v>78</v>
      </c>
      <c r="AP104" s="5" t="s">
        <v>78</v>
      </c>
      <c r="AQ104" s="5" t="s">
        <v>78</v>
      </c>
      <c r="AR104" s="5" t="s">
        <v>78</v>
      </c>
      <c r="AS104" s="5" t="s">
        <v>78</v>
      </c>
      <c r="AT104" s="5" t="s">
        <v>78</v>
      </c>
      <c r="AU104" s="5" t="s">
        <v>78</v>
      </c>
      <c r="AV104" s="5" t="s">
        <v>78</v>
      </c>
      <c r="AW104" s="5" t="s">
        <v>79</v>
      </c>
      <c r="AX104" s="5" t="s">
        <v>736</v>
      </c>
      <c r="AY104" s="5" t="s">
        <v>91</v>
      </c>
      <c r="AZ104" s="5" t="s">
        <v>80</v>
      </c>
      <c r="BA104" s="5" t="s">
        <v>81</v>
      </c>
      <c r="BB104" s="5" t="s">
        <v>80</v>
      </c>
      <c r="BC104" s="2" t="b">
        <f t="shared" si="1"/>
        <v>1</v>
      </c>
      <c r="BD104" s="2" t="e">
        <f t="shared" ca="1" si="2"/>
        <v>#NAME?</v>
      </c>
      <c r="BE104" s="3" t="b">
        <f t="shared" si="3"/>
        <v>0</v>
      </c>
      <c r="BF104" s="2" t="b">
        <f t="shared" si="4"/>
        <v>0</v>
      </c>
      <c r="BG104" s="2" t="b">
        <f t="shared" si="5"/>
        <v>0</v>
      </c>
      <c r="BH104" s="2" t="e">
        <f t="shared" ca="1" si="6"/>
        <v>#NAME?</v>
      </c>
      <c r="BI104" s="2" t="b">
        <f t="shared" si="7"/>
        <v>0</v>
      </c>
      <c r="BJ104" s="2" t="b">
        <f t="shared" si="8"/>
        <v>0</v>
      </c>
    </row>
    <row r="105" spans="1:62" x14ac:dyDescent="0.2">
      <c r="A105" s="1" t="s">
        <v>766</v>
      </c>
      <c r="B105" s="2" t="s">
        <v>767</v>
      </c>
      <c r="C105" s="2">
        <v>1</v>
      </c>
      <c r="D105" s="2">
        <v>1</v>
      </c>
      <c r="E105" s="2">
        <v>5</v>
      </c>
      <c r="F105" s="2">
        <v>3</v>
      </c>
      <c r="G105" s="2" t="s">
        <v>59</v>
      </c>
      <c r="H105" s="2" t="s">
        <v>721</v>
      </c>
      <c r="I105" s="2" t="s">
        <v>59</v>
      </c>
      <c r="J105" s="2">
        <v>14</v>
      </c>
      <c r="K105" s="2" t="s">
        <v>194</v>
      </c>
      <c r="L105" s="2" t="s">
        <v>194</v>
      </c>
      <c r="M105" s="2" t="s">
        <v>711</v>
      </c>
      <c r="N105" s="2" t="s">
        <v>729</v>
      </c>
      <c r="O105" s="8" t="s">
        <v>768</v>
      </c>
      <c r="P105" t="s">
        <v>68</v>
      </c>
      <c r="Q105" t="s">
        <v>435</v>
      </c>
      <c r="V105" t="s">
        <v>769</v>
      </c>
      <c r="AH105" s="3" t="s">
        <v>76</v>
      </c>
      <c r="AI105" s="3" t="str">
        <f t="shared" si="0"/>
        <v>MKT</v>
      </c>
      <c r="AJ105" s="2" t="s">
        <v>770</v>
      </c>
      <c r="AK105" s="2" t="s">
        <v>771</v>
      </c>
      <c r="AL105" s="2">
        <v>9</v>
      </c>
      <c r="AM105" s="5" t="s">
        <v>78</v>
      </c>
      <c r="AN105" s="5" t="s">
        <v>78</v>
      </c>
      <c r="AO105" s="5" t="s">
        <v>78</v>
      </c>
      <c r="AP105" s="5" t="s">
        <v>78</v>
      </c>
      <c r="AQ105" s="5" t="s">
        <v>78</v>
      </c>
      <c r="AR105" s="5" t="s">
        <v>78</v>
      </c>
      <c r="AS105" s="5" t="s">
        <v>78</v>
      </c>
      <c r="AT105" s="5" t="s">
        <v>165</v>
      </c>
      <c r="AU105" s="5" t="s">
        <v>78</v>
      </c>
      <c r="AV105" s="5" t="s">
        <v>78</v>
      </c>
      <c r="AW105" s="5" t="s">
        <v>80</v>
      </c>
      <c r="AX105" s="5" t="s">
        <v>79</v>
      </c>
      <c r="AY105" s="5" t="s">
        <v>81</v>
      </c>
      <c r="AZ105" s="5" t="s">
        <v>165</v>
      </c>
      <c r="BA105" s="5" t="s">
        <v>82</v>
      </c>
      <c r="BB105" s="5" t="s">
        <v>90</v>
      </c>
      <c r="BC105" s="2" t="b">
        <f t="shared" si="1"/>
        <v>0</v>
      </c>
      <c r="BD105" s="2" t="e">
        <f t="shared" ca="1" si="2"/>
        <v>#NAME?</v>
      </c>
      <c r="BE105" s="3" t="b">
        <f t="shared" si="3"/>
        <v>0</v>
      </c>
      <c r="BF105" s="2" t="b">
        <f t="shared" si="4"/>
        <v>0</v>
      </c>
      <c r="BG105" s="2" t="b">
        <f t="shared" si="5"/>
        <v>0</v>
      </c>
      <c r="BH105" s="2" t="e">
        <f t="shared" ca="1" si="6"/>
        <v>#NAME?</v>
      </c>
      <c r="BI105" s="2" t="b">
        <f t="shared" si="7"/>
        <v>0</v>
      </c>
      <c r="BJ105" s="2" t="b">
        <f t="shared" si="8"/>
        <v>0</v>
      </c>
    </row>
    <row r="106" spans="1:62" x14ac:dyDescent="0.2">
      <c r="A106" s="1" t="s">
        <v>772</v>
      </c>
      <c r="B106" s="2" t="s">
        <v>773</v>
      </c>
      <c r="C106" s="2">
        <v>1</v>
      </c>
      <c r="D106" s="2">
        <v>1</v>
      </c>
      <c r="E106" s="2">
        <v>4</v>
      </c>
      <c r="F106" s="2">
        <v>3</v>
      </c>
      <c r="G106" s="2" t="s">
        <v>207</v>
      </c>
      <c r="H106" s="2" t="s">
        <v>55</v>
      </c>
      <c r="I106" s="2" t="s">
        <v>207</v>
      </c>
      <c r="J106" s="2">
        <v>14</v>
      </c>
      <c r="K106" s="2" t="s">
        <v>194</v>
      </c>
      <c r="L106" s="2" t="s">
        <v>194</v>
      </c>
      <c r="M106" s="2" t="s">
        <v>711</v>
      </c>
      <c r="N106" s="2" t="s">
        <v>774</v>
      </c>
      <c r="O106" s="6" t="s">
        <v>768</v>
      </c>
      <c r="P106" s="2" t="s">
        <v>68</v>
      </c>
      <c r="AH106" s="3" t="s">
        <v>76</v>
      </c>
      <c r="AI106" s="3" t="str">
        <f t="shared" si="0"/>
        <v/>
      </c>
      <c r="AK106" s="2" t="s">
        <v>775</v>
      </c>
      <c r="AL106" s="2">
        <v>11</v>
      </c>
      <c r="AM106" s="5" t="s">
        <v>78</v>
      </c>
      <c r="AN106" s="5" t="s">
        <v>78</v>
      </c>
      <c r="AO106" s="5" t="s">
        <v>78</v>
      </c>
      <c r="AP106" s="5" t="s">
        <v>78</v>
      </c>
      <c r="AQ106" s="5" t="s">
        <v>78</v>
      </c>
      <c r="AR106" s="5" t="s">
        <v>78</v>
      </c>
      <c r="AS106" s="5" t="s">
        <v>78</v>
      </c>
      <c r="AT106" s="5" t="s">
        <v>78</v>
      </c>
      <c r="AU106" s="5" t="s">
        <v>78</v>
      </c>
      <c r="AV106" s="5" t="s">
        <v>78</v>
      </c>
      <c r="AW106" s="5" t="s">
        <v>78</v>
      </c>
      <c r="AX106" s="5" t="s">
        <v>82</v>
      </c>
      <c r="AY106" s="5" t="s">
        <v>91</v>
      </c>
      <c r="AZ106" s="5" t="s">
        <v>80</v>
      </c>
      <c r="BA106" s="5" t="s">
        <v>81</v>
      </c>
      <c r="BB106" s="5" t="s">
        <v>80</v>
      </c>
      <c r="BC106" s="2" t="b">
        <f t="shared" si="1"/>
        <v>1</v>
      </c>
      <c r="BD106" s="2" t="e">
        <f t="shared" ca="1" si="2"/>
        <v>#NAME?</v>
      </c>
      <c r="BE106" s="3" t="b">
        <f t="shared" si="3"/>
        <v>0</v>
      </c>
      <c r="BF106" s="2" t="b">
        <f t="shared" si="4"/>
        <v>0</v>
      </c>
      <c r="BG106" s="2" t="b">
        <f t="shared" si="5"/>
        <v>0</v>
      </c>
      <c r="BH106" s="2" t="e">
        <f t="shared" ca="1" si="6"/>
        <v>#NAME?</v>
      </c>
      <c r="BI106" s="2" t="b">
        <f t="shared" si="7"/>
        <v>0</v>
      </c>
      <c r="BJ106" s="2" t="b">
        <f t="shared" si="8"/>
        <v>0</v>
      </c>
    </row>
    <row r="107" spans="1:62" x14ac:dyDescent="0.2">
      <c r="A107" s="1" t="s">
        <v>776</v>
      </c>
      <c r="B107" s="2" t="s">
        <v>777</v>
      </c>
      <c r="C107" s="2">
        <v>1</v>
      </c>
      <c r="D107" s="2">
        <v>1</v>
      </c>
      <c r="E107" s="2">
        <v>4</v>
      </c>
      <c r="F107" s="2">
        <v>3</v>
      </c>
      <c r="G107" s="2" t="s">
        <v>207</v>
      </c>
      <c r="H107" s="2" t="s">
        <v>55</v>
      </c>
      <c r="I107" s="2" t="s">
        <v>207</v>
      </c>
      <c r="J107" s="2">
        <v>14</v>
      </c>
      <c r="K107" s="2" t="s">
        <v>194</v>
      </c>
      <c r="L107" s="2" t="s">
        <v>194</v>
      </c>
      <c r="M107" s="2" t="s">
        <v>711</v>
      </c>
      <c r="N107" s="2" t="s">
        <v>774</v>
      </c>
      <c r="O107" s="6" t="s">
        <v>768</v>
      </c>
      <c r="P107" s="2" t="s">
        <v>68</v>
      </c>
      <c r="AH107" s="3" t="s">
        <v>76</v>
      </c>
      <c r="AI107" s="3" t="str">
        <f t="shared" si="0"/>
        <v/>
      </c>
      <c r="AK107" s="2" t="s">
        <v>778</v>
      </c>
      <c r="AL107" s="2">
        <v>11</v>
      </c>
      <c r="AM107" s="5" t="s">
        <v>78</v>
      </c>
      <c r="AN107" s="5" t="s">
        <v>78</v>
      </c>
      <c r="AO107" s="5" t="s">
        <v>78</v>
      </c>
      <c r="AP107" s="5" t="s">
        <v>78</v>
      </c>
      <c r="AQ107" s="5" t="s">
        <v>78</v>
      </c>
      <c r="AR107" s="5" t="s">
        <v>78</v>
      </c>
      <c r="AS107" s="5" t="s">
        <v>78</v>
      </c>
      <c r="AT107" s="5" t="s">
        <v>78</v>
      </c>
      <c r="AU107" s="5" t="s">
        <v>78</v>
      </c>
      <c r="AV107" s="5" t="s">
        <v>78</v>
      </c>
      <c r="AW107" s="5" t="s">
        <v>79</v>
      </c>
      <c r="AX107" s="5" t="s">
        <v>78</v>
      </c>
      <c r="AY107" s="5" t="s">
        <v>91</v>
      </c>
      <c r="AZ107" s="5" t="s">
        <v>80</v>
      </c>
      <c r="BA107" s="5" t="s">
        <v>81</v>
      </c>
      <c r="BB107" s="5" t="s">
        <v>80</v>
      </c>
      <c r="BC107" s="2" t="b">
        <f t="shared" si="1"/>
        <v>1</v>
      </c>
      <c r="BD107" s="2" t="e">
        <f t="shared" ca="1" si="2"/>
        <v>#NAME?</v>
      </c>
      <c r="BE107" s="3" t="b">
        <f t="shared" si="3"/>
        <v>0</v>
      </c>
      <c r="BF107" s="2" t="b">
        <f t="shared" si="4"/>
        <v>0</v>
      </c>
      <c r="BG107" s="2" t="b">
        <f t="shared" si="5"/>
        <v>0</v>
      </c>
      <c r="BH107" s="2" t="e">
        <f t="shared" ca="1" si="6"/>
        <v>#NAME?</v>
      </c>
      <c r="BI107" s="2" t="b">
        <f t="shared" si="7"/>
        <v>0</v>
      </c>
      <c r="BJ107" s="2" t="b">
        <f t="shared" si="8"/>
        <v>0</v>
      </c>
    </row>
    <row r="108" spans="1:62" x14ac:dyDescent="0.2">
      <c r="A108" s="1" t="s">
        <v>779</v>
      </c>
      <c r="B108" s="2" t="s">
        <v>780</v>
      </c>
      <c r="C108" s="2">
        <v>1</v>
      </c>
      <c r="D108" s="2">
        <v>1</v>
      </c>
      <c r="E108" s="2">
        <v>4</v>
      </c>
      <c r="F108" s="2">
        <v>3</v>
      </c>
      <c r="G108" s="2" t="s">
        <v>207</v>
      </c>
      <c r="H108" s="2" t="s">
        <v>55</v>
      </c>
      <c r="I108" s="2" t="s">
        <v>207</v>
      </c>
      <c r="J108" s="2">
        <v>14</v>
      </c>
      <c r="K108" s="2" t="s">
        <v>194</v>
      </c>
      <c r="L108" s="2" t="s">
        <v>194</v>
      </c>
      <c r="M108" s="2" t="s">
        <v>711</v>
      </c>
      <c r="N108" s="2" t="s">
        <v>774</v>
      </c>
      <c r="O108" s="6" t="s">
        <v>768</v>
      </c>
      <c r="P108" s="2" t="s">
        <v>68</v>
      </c>
      <c r="AH108" s="3" t="s">
        <v>76</v>
      </c>
      <c r="AI108" s="3" t="str">
        <f t="shared" si="0"/>
        <v/>
      </c>
      <c r="AK108" s="2" t="s">
        <v>781</v>
      </c>
      <c r="AL108" s="2">
        <v>11</v>
      </c>
      <c r="AM108" s="5" t="s">
        <v>78</v>
      </c>
      <c r="AN108" s="5" t="s">
        <v>78</v>
      </c>
      <c r="AO108" s="5" t="s">
        <v>78</v>
      </c>
      <c r="AP108" s="5" t="s">
        <v>78</v>
      </c>
      <c r="AQ108" s="5" t="s">
        <v>78</v>
      </c>
      <c r="AR108" s="5" t="s">
        <v>78</v>
      </c>
      <c r="AS108" s="5" t="s">
        <v>78</v>
      </c>
      <c r="AT108" s="5" t="s">
        <v>78</v>
      </c>
      <c r="AU108" s="5" t="s">
        <v>78</v>
      </c>
      <c r="AV108" s="5" t="s">
        <v>78</v>
      </c>
      <c r="AW108" s="5" t="s">
        <v>79</v>
      </c>
      <c r="AX108" s="5" t="s">
        <v>78</v>
      </c>
      <c r="AY108" s="5" t="s">
        <v>91</v>
      </c>
      <c r="AZ108" s="5" t="s">
        <v>80</v>
      </c>
      <c r="BA108" s="5" t="s">
        <v>81</v>
      </c>
      <c r="BB108" s="5" t="s">
        <v>80</v>
      </c>
      <c r="BC108" s="2" t="b">
        <f t="shared" si="1"/>
        <v>1</v>
      </c>
      <c r="BD108" s="2" t="e">
        <f t="shared" ca="1" si="2"/>
        <v>#NAME?</v>
      </c>
      <c r="BE108" s="3" t="b">
        <f t="shared" si="3"/>
        <v>0</v>
      </c>
      <c r="BF108" s="2" t="b">
        <f t="shared" si="4"/>
        <v>0</v>
      </c>
      <c r="BG108" s="2" t="b">
        <f t="shared" si="5"/>
        <v>0</v>
      </c>
      <c r="BH108" s="2" t="e">
        <f t="shared" ca="1" si="6"/>
        <v>#NAME?</v>
      </c>
      <c r="BI108" s="2" t="b">
        <f t="shared" si="7"/>
        <v>0</v>
      </c>
      <c r="BJ108" s="2" t="b">
        <f t="shared" si="8"/>
        <v>0</v>
      </c>
    </row>
    <row r="109" spans="1:62" x14ac:dyDescent="0.2">
      <c r="A109" s="1" t="s">
        <v>782</v>
      </c>
      <c r="B109" s="2" t="s">
        <v>783</v>
      </c>
      <c r="C109" s="2">
        <v>1</v>
      </c>
      <c r="D109" s="2">
        <v>1</v>
      </c>
      <c r="E109" s="2">
        <v>4</v>
      </c>
      <c r="F109" s="2">
        <v>3</v>
      </c>
      <c r="G109" s="2" t="s">
        <v>207</v>
      </c>
      <c r="H109" s="2" t="s">
        <v>55</v>
      </c>
      <c r="I109" s="2" t="s">
        <v>207</v>
      </c>
      <c r="J109" s="2">
        <v>14</v>
      </c>
      <c r="K109" s="2" t="s">
        <v>194</v>
      </c>
      <c r="L109" s="2" t="s">
        <v>194</v>
      </c>
      <c r="M109" s="2" t="s">
        <v>711</v>
      </c>
      <c r="N109" s="2" t="s">
        <v>774</v>
      </c>
      <c r="O109" s="6" t="s">
        <v>768</v>
      </c>
      <c r="P109" s="2" t="s">
        <v>68</v>
      </c>
      <c r="AH109" s="3" t="s">
        <v>76</v>
      </c>
      <c r="AI109" s="3" t="str">
        <f t="shared" si="0"/>
        <v/>
      </c>
      <c r="AK109" s="2" t="s">
        <v>784</v>
      </c>
      <c r="AL109" s="2">
        <v>11</v>
      </c>
      <c r="AM109" s="5" t="s">
        <v>78</v>
      </c>
      <c r="AN109" s="5" t="s">
        <v>78</v>
      </c>
      <c r="AO109" s="5" t="s">
        <v>78</v>
      </c>
      <c r="AP109" s="5" t="s">
        <v>78</v>
      </c>
      <c r="AQ109" s="5" t="s">
        <v>78</v>
      </c>
      <c r="AR109" s="5" t="s">
        <v>78</v>
      </c>
      <c r="AS109" s="5" t="s">
        <v>78</v>
      </c>
      <c r="AT109" s="5" t="s">
        <v>78</v>
      </c>
      <c r="AU109" s="5" t="s">
        <v>78</v>
      </c>
      <c r="AV109" s="5" t="s">
        <v>78</v>
      </c>
      <c r="AW109" s="5" t="s">
        <v>79</v>
      </c>
      <c r="AX109" s="5" t="s">
        <v>78</v>
      </c>
      <c r="AY109" s="5" t="s">
        <v>91</v>
      </c>
      <c r="AZ109" s="5" t="s">
        <v>80</v>
      </c>
      <c r="BA109" s="5" t="s">
        <v>81</v>
      </c>
      <c r="BB109" s="5" t="s">
        <v>80</v>
      </c>
      <c r="BC109" s="2" t="b">
        <f t="shared" si="1"/>
        <v>1</v>
      </c>
      <c r="BD109" s="2" t="e">
        <f t="shared" ca="1" si="2"/>
        <v>#NAME?</v>
      </c>
      <c r="BE109" s="3" t="b">
        <f t="shared" si="3"/>
        <v>0</v>
      </c>
      <c r="BF109" s="2" t="b">
        <f t="shared" si="4"/>
        <v>0</v>
      </c>
      <c r="BG109" s="2" t="b">
        <f t="shared" si="5"/>
        <v>0</v>
      </c>
      <c r="BH109" s="2" t="e">
        <f t="shared" ca="1" si="6"/>
        <v>#NAME?</v>
      </c>
      <c r="BI109" s="2" t="b">
        <f t="shared" si="7"/>
        <v>0</v>
      </c>
      <c r="BJ109" s="2" t="b">
        <f t="shared" si="8"/>
        <v>0</v>
      </c>
    </row>
    <row r="110" spans="1:62" x14ac:dyDescent="0.2">
      <c r="A110" s="1" t="s">
        <v>785</v>
      </c>
      <c r="B110" s="2" t="s">
        <v>786</v>
      </c>
      <c r="C110" s="2">
        <v>1</v>
      </c>
      <c r="D110" s="2">
        <v>1</v>
      </c>
      <c r="E110" s="2">
        <v>4</v>
      </c>
      <c r="F110" s="2">
        <v>3</v>
      </c>
      <c r="G110" s="2" t="s">
        <v>207</v>
      </c>
      <c r="H110" s="2" t="s">
        <v>55</v>
      </c>
      <c r="I110" s="2" t="s">
        <v>207</v>
      </c>
      <c r="J110" s="2">
        <v>14</v>
      </c>
      <c r="K110" s="2" t="s">
        <v>194</v>
      </c>
      <c r="L110" s="2" t="s">
        <v>194</v>
      </c>
      <c r="M110" s="2" t="s">
        <v>711</v>
      </c>
      <c r="N110" s="2" t="s">
        <v>774</v>
      </c>
      <c r="O110" s="6" t="s">
        <v>768</v>
      </c>
      <c r="P110" s="2" t="s">
        <v>68</v>
      </c>
      <c r="AH110" s="3" t="s">
        <v>76</v>
      </c>
      <c r="AI110" s="3" t="str">
        <f t="shared" si="0"/>
        <v/>
      </c>
      <c r="AK110" s="2" t="s">
        <v>787</v>
      </c>
      <c r="AL110" s="2">
        <v>11</v>
      </c>
      <c r="AM110" s="5" t="s">
        <v>78</v>
      </c>
      <c r="AN110" s="5" t="s">
        <v>78</v>
      </c>
      <c r="AO110" s="5" t="s">
        <v>78</v>
      </c>
      <c r="AP110" s="5" t="s">
        <v>78</v>
      </c>
      <c r="AQ110" s="5" t="s">
        <v>78</v>
      </c>
      <c r="AR110" s="5" t="s">
        <v>78</v>
      </c>
      <c r="AS110" s="5" t="s">
        <v>78</v>
      </c>
      <c r="AT110" s="5" t="s">
        <v>78</v>
      </c>
      <c r="AU110" s="5" t="s">
        <v>78</v>
      </c>
      <c r="AV110" s="5" t="s">
        <v>78</v>
      </c>
      <c r="AW110" s="5" t="s">
        <v>78</v>
      </c>
      <c r="AX110" s="5" t="s">
        <v>736</v>
      </c>
      <c r="AY110" s="5" t="s">
        <v>91</v>
      </c>
      <c r="AZ110" s="5" t="s">
        <v>80</v>
      </c>
      <c r="BA110" s="5" t="s">
        <v>81</v>
      </c>
      <c r="BB110" s="5" t="s">
        <v>80</v>
      </c>
      <c r="BC110" s="2" t="b">
        <f t="shared" si="1"/>
        <v>1</v>
      </c>
      <c r="BD110" s="2" t="e">
        <f t="shared" ca="1" si="2"/>
        <v>#NAME?</v>
      </c>
      <c r="BE110" s="3" t="b">
        <f t="shared" si="3"/>
        <v>0</v>
      </c>
      <c r="BF110" s="2" t="b">
        <f t="shared" si="4"/>
        <v>0</v>
      </c>
      <c r="BG110" s="2" t="b">
        <f t="shared" si="5"/>
        <v>0</v>
      </c>
      <c r="BH110" s="2" t="e">
        <f t="shared" ca="1" si="6"/>
        <v>#NAME?</v>
      </c>
      <c r="BI110" s="2" t="b">
        <f t="shared" si="7"/>
        <v>0</v>
      </c>
      <c r="BJ110" s="2" t="b">
        <f t="shared" si="8"/>
        <v>0</v>
      </c>
    </row>
    <row r="111" spans="1:62" x14ac:dyDescent="0.2">
      <c r="A111" s="1" t="s">
        <v>788</v>
      </c>
      <c r="B111" s="2" t="s">
        <v>789</v>
      </c>
      <c r="C111" s="2">
        <v>1</v>
      </c>
      <c r="D111" s="2">
        <v>1</v>
      </c>
      <c r="E111" s="2">
        <v>4</v>
      </c>
      <c r="F111" s="2">
        <v>3</v>
      </c>
      <c r="G111" s="2" t="s">
        <v>207</v>
      </c>
      <c r="H111" s="2" t="s">
        <v>55</v>
      </c>
      <c r="I111" s="2" t="s">
        <v>207</v>
      </c>
      <c r="J111" s="2">
        <v>14</v>
      </c>
      <c r="K111" s="2" t="s">
        <v>194</v>
      </c>
      <c r="L111" s="2" t="s">
        <v>194</v>
      </c>
      <c r="M111" s="2" t="s">
        <v>711</v>
      </c>
      <c r="N111" s="2" t="s">
        <v>774</v>
      </c>
      <c r="O111" s="6" t="s">
        <v>768</v>
      </c>
      <c r="P111" s="2" t="s">
        <v>68</v>
      </c>
      <c r="AH111" s="3" t="s">
        <v>76</v>
      </c>
      <c r="AI111" s="3" t="str">
        <f t="shared" si="0"/>
        <v/>
      </c>
      <c r="AK111" s="2" t="s">
        <v>790</v>
      </c>
      <c r="AL111" s="2">
        <v>11</v>
      </c>
      <c r="AM111" s="5" t="s">
        <v>78</v>
      </c>
      <c r="AN111" s="5" t="s">
        <v>78</v>
      </c>
      <c r="AO111" s="5" t="s">
        <v>78</v>
      </c>
      <c r="AP111" s="5" t="s">
        <v>78</v>
      </c>
      <c r="AQ111" s="5" t="s">
        <v>78</v>
      </c>
      <c r="AR111" s="5" t="s">
        <v>78</v>
      </c>
      <c r="AS111" s="5" t="s">
        <v>78</v>
      </c>
      <c r="AT111" s="5" t="s">
        <v>78</v>
      </c>
      <c r="AU111" s="5" t="s">
        <v>78</v>
      </c>
      <c r="AV111" s="5" t="s">
        <v>78</v>
      </c>
      <c r="AW111" s="5" t="s">
        <v>78</v>
      </c>
      <c r="AX111" s="5" t="s">
        <v>82</v>
      </c>
      <c r="AY111" s="5" t="s">
        <v>92</v>
      </c>
      <c r="AZ111" s="5" t="s">
        <v>80</v>
      </c>
      <c r="BA111" s="5" t="s">
        <v>81</v>
      </c>
      <c r="BB111" s="5" t="s">
        <v>80</v>
      </c>
      <c r="BC111" s="2" t="b">
        <f t="shared" si="1"/>
        <v>1</v>
      </c>
      <c r="BD111" s="2" t="e">
        <f t="shared" ca="1" si="2"/>
        <v>#NAME?</v>
      </c>
      <c r="BE111" s="3" t="b">
        <f t="shared" si="3"/>
        <v>0</v>
      </c>
      <c r="BF111" s="2" t="b">
        <f t="shared" si="4"/>
        <v>0</v>
      </c>
      <c r="BG111" s="2" t="b">
        <f t="shared" si="5"/>
        <v>0</v>
      </c>
      <c r="BH111" s="2" t="e">
        <f t="shared" ca="1" si="6"/>
        <v>#NAME?</v>
      </c>
      <c r="BI111" s="2" t="b">
        <f t="shared" si="7"/>
        <v>0</v>
      </c>
      <c r="BJ111" s="2" t="b">
        <f t="shared" si="8"/>
        <v>0</v>
      </c>
    </row>
    <row r="112" spans="1:62" x14ac:dyDescent="0.2">
      <c r="A112" s="1" t="s">
        <v>791</v>
      </c>
      <c r="B112" s="2" t="s">
        <v>792</v>
      </c>
      <c r="C112" s="2">
        <v>1</v>
      </c>
      <c r="D112" s="2">
        <v>1</v>
      </c>
      <c r="E112" s="2">
        <v>4</v>
      </c>
      <c r="F112" s="2">
        <v>3</v>
      </c>
      <c r="G112" s="2" t="s">
        <v>207</v>
      </c>
      <c r="H112" s="2" t="s">
        <v>55</v>
      </c>
      <c r="I112" s="2" t="s">
        <v>207</v>
      </c>
      <c r="J112" s="2">
        <v>14</v>
      </c>
      <c r="K112" s="2" t="s">
        <v>194</v>
      </c>
      <c r="L112" s="2" t="s">
        <v>194</v>
      </c>
      <c r="M112" s="2" t="s">
        <v>711</v>
      </c>
      <c r="N112" s="2" t="s">
        <v>774</v>
      </c>
      <c r="O112" s="6" t="s">
        <v>768</v>
      </c>
      <c r="P112" s="2" t="s">
        <v>68</v>
      </c>
      <c r="AH112" s="3" t="s">
        <v>76</v>
      </c>
      <c r="AI112" s="3" t="str">
        <f t="shared" si="0"/>
        <v/>
      </c>
      <c r="AK112" s="2" t="s">
        <v>793</v>
      </c>
      <c r="AL112" s="2">
        <v>11</v>
      </c>
      <c r="AM112" s="5" t="s">
        <v>78</v>
      </c>
      <c r="AN112" s="5" t="s">
        <v>78</v>
      </c>
      <c r="AO112" s="5" t="s">
        <v>78</v>
      </c>
      <c r="AP112" s="5" t="s">
        <v>78</v>
      </c>
      <c r="AQ112" s="5" t="s">
        <v>78</v>
      </c>
      <c r="AR112" s="5" t="s">
        <v>78</v>
      </c>
      <c r="AS112" s="5" t="s">
        <v>78</v>
      </c>
      <c r="AT112" s="5" t="s">
        <v>78</v>
      </c>
      <c r="AU112" s="5" t="s">
        <v>78</v>
      </c>
      <c r="AV112" s="5" t="s">
        <v>78</v>
      </c>
      <c r="AW112" s="5" t="s">
        <v>78</v>
      </c>
      <c r="AX112" s="5" t="s">
        <v>82</v>
      </c>
      <c r="AY112" s="5" t="s">
        <v>91</v>
      </c>
      <c r="AZ112" s="5" t="s">
        <v>80</v>
      </c>
      <c r="BA112" s="5" t="s">
        <v>81</v>
      </c>
      <c r="BB112" s="5" t="s">
        <v>80</v>
      </c>
      <c r="BC112" s="2" t="b">
        <f t="shared" si="1"/>
        <v>1</v>
      </c>
      <c r="BD112" s="2" t="e">
        <f t="shared" ca="1" si="2"/>
        <v>#NAME?</v>
      </c>
      <c r="BE112" s="3" t="b">
        <f t="shared" si="3"/>
        <v>0</v>
      </c>
      <c r="BF112" s="2" t="b">
        <f t="shared" si="4"/>
        <v>0</v>
      </c>
      <c r="BG112" s="2" t="b">
        <f t="shared" si="5"/>
        <v>0</v>
      </c>
      <c r="BH112" s="2" t="e">
        <f t="shared" ca="1" si="6"/>
        <v>#NAME?</v>
      </c>
      <c r="BI112" s="2" t="b">
        <f t="shared" si="7"/>
        <v>0</v>
      </c>
      <c r="BJ112" s="2" t="b">
        <f t="shared" si="8"/>
        <v>0</v>
      </c>
    </row>
    <row r="113" spans="1:62" x14ac:dyDescent="0.2">
      <c r="A113" s="1" t="s">
        <v>794</v>
      </c>
      <c r="B113" s="2" t="s">
        <v>795</v>
      </c>
      <c r="C113" s="2">
        <v>1</v>
      </c>
      <c r="D113" s="2">
        <v>1</v>
      </c>
      <c r="E113" s="2">
        <v>4</v>
      </c>
      <c r="F113" s="2">
        <v>3</v>
      </c>
      <c r="G113" s="2" t="s">
        <v>207</v>
      </c>
      <c r="H113" s="2" t="s">
        <v>55</v>
      </c>
      <c r="I113" s="2" t="s">
        <v>207</v>
      </c>
      <c r="J113" s="2">
        <v>14</v>
      </c>
      <c r="K113" s="2" t="s">
        <v>194</v>
      </c>
      <c r="L113" s="2" t="s">
        <v>194</v>
      </c>
      <c r="M113" s="2" t="s">
        <v>711</v>
      </c>
      <c r="N113" s="2" t="s">
        <v>774</v>
      </c>
      <c r="O113" s="6" t="s">
        <v>768</v>
      </c>
      <c r="P113" s="2" t="s">
        <v>68</v>
      </c>
      <c r="AH113" s="3" t="s">
        <v>76</v>
      </c>
      <c r="AI113" s="3" t="str">
        <f t="shared" si="0"/>
        <v/>
      </c>
      <c r="AK113" s="2" t="s">
        <v>796</v>
      </c>
      <c r="AL113" s="2">
        <v>11</v>
      </c>
      <c r="AM113" s="5" t="s">
        <v>78</v>
      </c>
      <c r="AN113" s="5" t="s">
        <v>78</v>
      </c>
      <c r="AO113" s="5" t="s">
        <v>78</v>
      </c>
      <c r="AP113" s="5" t="s">
        <v>78</v>
      </c>
      <c r="AQ113" s="5" t="s">
        <v>78</v>
      </c>
      <c r="AR113" s="5" t="s">
        <v>78</v>
      </c>
      <c r="AS113" s="5" t="s">
        <v>78</v>
      </c>
      <c r="AT113" s="5" t="s">
        <v>78</v>
      </c>
      <c r="AU113" s="5" t="s">
        <v>78</v>
      </c>
      <c r="AV113" s="5" t="s">
        <v>78</v>
      </c>
      <c r="AW113" s="5" t="s">
        <v>78</v>
      </c>
      <c r="AX113" s="5" t="s">
        <v>82</v>
      </c>
      <c r="AY113" s="5" t="s">
        <v>91</v>
      </c>
      <c r="AZ113" s="5" t="s">
        <v>80</v>
      </c>
      <c r="BA113" s="5" t="s">
        <v>81</v>
      </c>
      <c r="BB113" s="5" t="s">
        <v>80</v>
      </c>
      <c r="BC113" s="2" t="b">
        <f t="shared" si="1"/>
        <v>1</v>
      </c>
      <c r="BD113" s="2" t="e">
        <f t="shared" ca="1" si="2"/>
        <v>#NAME?</v>
      </c>
      <c r="BE113" s="3" t="b">
        <f t="shared" si="3"/>
        <v>0</v>
      </c>
      <c r="BF113" s="2" t="b">
        <f t="shared" si="4"/>
        <v>0</v>
      </c>
      <c r="BG113" s="2" t="b">
        <f t="shared" si="5"/>
        <v>0</v>
      </c>
      <c r="BH113" s="2" t="e">
        <f t="shared" ca="1" si="6"/>
        <v>#NAME?</v>
      </c>
      <c r="BI113" s="2" t="b">
        <f t="shared" si="7"/>
        <v>0</v>
      </c>
      <c r="BJ113" s="2" t="b">
        <f t="shared" si="8"/>
        <v>0</v>
      </c>
    </row>
    <row r="114" spans="1:62" x14ac:dyDescent="0.2">
      <c r="A114" s="1" t="s">
        <v>797</v>
      </c>
      <c r="B114" s="2" t="s">
        <v>798</v>
      </c>
      <c r="C114" s="2">
        <v>1</v>
      </c>
      <c r="D114" s="2">
        <v>1</v>
      </c>
      <c r="E114" s="2">
        <v>4</v>
      </c>
      <c r="F114" s="2">
        <v>3</v>
      </c>
      <c r="G114" s="2" t="s">
        <v>207</v>
      </c>
      <c r="I114" s="2" t="s">
        <v>207</v>
      </c>
      <c r="J114" s="2">
        <v>14</v>
      </c>
      <c r="K114" s="2" t="s">
        <v>194</v>
      </c>
      <c r="L114" s="2" t="s">
        <v>194</v>
      </c>
      <c r="M114" s="2" t="s">
        <v>711</v>
      </c>
      <c r="N114" s="2" t="s">
        <v>774</v>
      </c>
      <c r="O114" s="6" t="s">
        <v>768</v>
      </c>
      <c r="P114" s="2" t="s">
        <v>68</v>
      </c>
      <c r="Q114" s="2" t="s">
        <v>435</v>
      </c>
      <c r="V114" s="2" t="s">
        <v>799</v>
      </c>
      <c r="AH114" s="3" t="s">
        <v>76</v>
      </c>
      <c r="AI114" s="3" t="str">
        <f t="shared" si="0"/>
        <v>MKT</v>
      </c>
      <c r="AJ114" s="2" t="s">
        <v>800</v>
      </c>
      <c r="AK114" s="2" t="s">
        <v>801</v>
      </c>
      <c r="AL114" s="2">
        <v>10</v>
      </c>
      <c r="AM114" s="5" t="s">
        <v>78</v>
      </c>
      <c r="AN114" s="5" t="s">
        <v>78</v>
      </c>
      <c r="AO114" s="5" t="s">
        <v>78</v>
      </c>
      <c r="AP114" s="5" t="s">
        <v>78</v>
      </c>
      <c r="AQ114" s="5" t="s">
        <v>78</v>
      </c>
      <c r="AR114" s="5" t="s">
        <v>78</v>
      </c>
      <c r="AS114" s="5" t="s">
        <v>78</v>
      </c>
      <c r="AT114" s="5" t="s">
        <v>78</v>
      </c>
      <c r="AU114" s="5" t="s">
        <v>78</v>
      </c>
      <c r="AV114" s="5" t="s">
        <v>78</v>
      </c>
      <c r="AW114" s="5" t="s">
        <v>79</v>
      </c>
      <c r="AX114" s="5" t="s">
        <v>736</v>
      </c>
      <c r="AY114" s="5" t="s">
        <v>165</v>
      </c>
      <c r="AZ114" s="5" t="s">
        <v>80</v>
      </c>
      <c r="BA114" s="5" t="s">
        <v>81</v>
      </c>
      <c r="BB114" s="5" t="s">
        <v>80</v>
      </c>
      <c r="BC114" s="2" t="b">
        <f t="shared" si="1"/>
        <v>1</v>
      </c>
      <c r="BD114" s="2" t="e">
        <f t="shared" ca="1" si="2"/>
        <v>#NAME?</v>
      </c>
      <c r="BE114" s="3" t="b">
        <f t="shared" si="3"/>
        <v>0</v>
      </c>
      <c r="BF114" s="2" t="b">
        <f t="shared" si="4"/>
        <v>0</v>
      </c>
      <c r="BG114" s="2" t="b">
        <f t="shared" si="5"/>
        <v>0</v>
      </c>
      <c r="BH114" s="2" t="e">
        <f t="shared" ca="1" si="6"/>
        <v>#NAME?</v>
      </c>
      <c r="BI114" s="2" t="b">
        <f t="shared" si="7"/>
        <v>0</v>
      </c>
      <c r="BJ114" s="2" t="b">
        <f t="shared" si="8"/>
        <v>0</v>
      </c>
    </row>
    <row r="115" spans="1:62" x14ac:dyDescent="0.2">
      <c r="A115" s="1" t="s">
        <v>802</v>
      </c>
      <c r="B115" s="2" t="s">
        <v>803</v>
      </c>
      <c r="C115" s="2">
        <v>1</v>
      </c>
      <c r="D115" s="2">
        <v>1</v>
      </c>
      <c r="E115" s="2">
        <v>4</v>
      </c>
      <c r="F115" s="2">
        <v>3</v>
      </c>
      <c r="G115" s="2" t="s">
        <v>207</v>
      </c>
      <c r="I115" s="2" t="s">
        <v>207</v>
      </c>
      <c r="J115" s="2">
        <v>14</v>
      </c>
      <c r="K115" s="2" t="s">
        <v>194</v>
      </c>
      <c r="L115" s="2" t="s">
        <v>194</v>
      </c>
      <c r="M115" s="2" t="s">
        <v>711</v>
      </c>
      <c r="N115" s="2" t="s">
        <v>774</v>
      </c>
      <c r="O115" s="6" t="s">
        <v>768</v>
      </c>
      <c r="P115" s="2" t="s">
        <v>68</v>
      </c>
      <c r="Q115" s="2" t="s">
        <v>435</v>
      </c>
      <c r="V115" s="2" t="s">
        <v>804</v>
      </c>
      <c r="AH115" s="3" t="s">
        <v>76</v>
      </c>
      <c r="AI115" s="3" t="str">
        <f t="shared" si="0"/>
        <v>MKT</v>
      </c>
      <c r="AJ115" s="2" t="s">
        <v>805</v>
      </c>
      <c r="AK115" s="2" t="s">
        <v>806</v>
      </c>
      <c r="AL115" s="2">
        <v>10</v>
      </c>
      <c r="AM115" s="5" t="s">
        <v>78</v>
      </c>
      <c r="AN115" s="5" t="s">
        <v>78</v>
      </c>
      <c r="AO115" s="5" t="s">
        <v>78</v>
      </c>
      <c r="AP115" s="5" t="s">
        <v>78</v>
      </c>
      <c r="AQ115" s="5" t="s">
        <v>78</v>
      </c>
      <c r="AR115" s="5" t="s">
        <v>78</v>
      </c>
      <c r="AS115" s="5" t="s">
        <v>78</v>
      </c>
      <c r="AT115" s="5" t="s">
        <v>78</v>
      </c>
      <c r="AU115" s="5" t="s">
        <v>78</v>
      </c>
      <c r="AV115" s="5" t="s">
        <v>78</v>
      </c>
      <c r="AW115" s="5" t="s">
        <v>79</v>
      </c>
      <c r="AX115" s="5" t="s">
        <v>736</v>
      </c>
      <c r="AY115" s="5" t="s">
        <v>92</v>
      </c>
      <c r="AZ115" s="5" t="s">
        <v>80</v>
      </c>
      <c r="BA115" s="5" t="s">
        <v>81</v>
      </c>
      <c r="BB115" s="5" t="s">
        <v>80</v>
      </c>
      <c r="BC115" s="2" t="b">
        <f t="shared" si="1"/>
        <v>1</v>
      </c>
      <c r="BD115" s="2" t="e">
        <f t="shared" ca="1" si="2"/>
        <v>#NAME?</v>
      </c>
      <c r="BE115" s="3" t="b">
        <f t="shared" si="3"/>
        <v>0</v>
      </c>
      <c r="BF115" s="2" t="b">
        <f t="shared" si="4"/>
        <v>0</v>
      </c>
      <c r="BG115" s="2" t="b">
        <f t="shared" si="5"/>
        <v>0</v>
      </c>
      <c r="BH115" s="2" t="e">
        <f t="shared" ca="1" si="6"/>
        <v>#NAME?</v>
      </c>
      <c r="BI115" s="2" t="b">
        <f t="shared" si="7"/>
        <v>0</v>
      </c>
      <c r="BJ115" s="2" t="b">
        <f t="shared" si="8"/>
        <v>0</v>
      </c>
    </row>
    <row r="116" spans="1:62" x14ac:dyDescent="0.2">
      <c r="A116" s="1" t="s">
        <v>807</v>
      </c>
      <c r="B116" s="2" t="s">
        <v>808</v>
      </c>
      <c r="C116" s="2">
        <v>1</v>
      </c>
      <c r="D116" s="2">
        <v>1</v>
      </c>
      <c r="E116" s="2">
        <v>4</v>
      </c>
      <c r="F116" s="2">
        <v>3</v>
      </c>
      <c r="G116" s="2" t="s">
        <v>207</v>
      </c>
      <c r="I116" s="2" t="s">
        <v>207</v>
      </c>
      <c r="J116" s="2">
        <v>14</v>
      </c>
      <c r="K116" s="2" t="s">
        <v>194</v>
      </c>
      <c r="L116" s="2" t="s">
        <v>194</v>
      </c>
      <c r="M116" s="2" t="s">
        <v>711</v>
      </c>
      <c r="N116" s="2" t="s">
        <v>774</v>
      </c>
      <c r="O116" s="6" t="s">
        <v>768</v>
      </c>
      <c r="P116" s="2" t="s">
        <v>68</v>
      </c>
      <c r="Q116" s="2" t="s">
        <v>435</v>
      </c>
      <c r="V116" s="2" t="s">
        <v>809</v>
      </c>
      <c r="AH116" s="3" t="s">
        <v>76</v>
      </c>
      <c r="AI116" s="3" t="str">
        <f t="shared" si="0"/>
        <v>MKT</v>
      </c>
      <c r="AJ116" s="2" t="s">
        <v>810</v>
      </c>
      <c r="AK116" s="2" t="s">
        <v>811</v>
      </c>
      <c r="AL116" s="2">
        <v>10</v>
      </c>
      <c r="AM116" s="5" t="s">
        <v>78</v>
      </c>
      <c r="AN116" s="5" t="s">
        <v>78</v>
      </c>
      <c r="AO116" s="5" t="s">
        <v>78</v>
      </c>
      <c r="AP116" s="5" t="s">
        <v>78</v>
      </c>
      <c r="AQ116" s="5" t="s">
        <v>78</v>
      </c>
      <c r="AR116" s="5" t="s">
        <v>78</v>
      </c>
      <c r="AS116" s="5" t="s">
        <v>78</v>
      </c>
      <c r="AT116" s="5" t="s">
        <v>78</v>
      </c>
      <c r="AU116" s="5" t="s">
        <v>78</v>
      </c>
      <c r="AV116" s="5" t="s">
        <v>78</v>
      </c>
      <c r="AW116" s="5" t="s">
        <v>79</v>
      </c>
      <c r="AX116" s="5" t="s">
        <v>736</v>
      </c>
      <c r="AY116" s="5" t="s">
        <v>92</v>
      </c>
      <c r="AZ116" s="5" t="s">
        <v>80</v>
      </c>
      <c r="BA116" s="5" t="s">
        <v>81</v>
      </c>
      <c r="BB116" s="5" t="s">
        <v>80</v>
      </c>
      <c r="BC116" s="2" t="b">
        <f t="shared" si="1"/>
        <v>1</v>
      </c>
      <c r="BD116" s="2" t="e">
        <f t="shared" ca="1" si="2"/>
        <v>#NAME?</v>
      </c>
      <c r="BE116" s="3" t="b">
        <f t="shared" si="3"/>
        <v>0</v>
      </c>
      <c r="BF116" s="2" t="b">
        <f t="shared" si="4"/>
        <v>0</v>
      </c>
      <c r="BG116" s="2" t="b">
        <f t="shared" si="5"/>
        <v>0</v>
      </c>
      <c r="BH116" s="2" t="e">
        <f t="shared" ca="1" si="6"/>
        <v>#NAME?</v>
      </c>
      <c r="BI116" s="2" t="b">
        <f t="shared" si="7"/>
        <v>0</v>
      </c>
      <c r="BJ116" s="2" t="b">
        <f t="shared" si="8"/>
        <v>0</v>
      </c>
    </row>
    <row r="117" spans="1:62" x14ac:dyDescent="0.2">
      <c r="A117" s="1" t="s">
        <v>812</v>
      </c>
      <c r="B117" s="2" t="s">
        <v>813</v>
      </c>
      <c r="C117" s="2">
        <v>1</v>
      </c>
      <c r="D117" s="2">
        <v>1</v>
      </c>
      <c r="E117" s="2">
        <v>4</v>
      </c>
      <c r="F117" s="2">
        <v>3</v>
      </c>
      <c r="G117" s="2" t="s">
        <v>207</v>
      </c>
      <c r="I117" s="2" t="s">
        <v>207</v>
      </c>
      <c r="J117" s="2">
        <v>14</v>
      </c>
      <c r="K117" s="2" t="s">
        <v>194</v>
      </c>
      <c r="L117" s="2" t="s">
        <v>194</v>
      </c>
      <c r="M117" s="2" t="s">
        <v>711</v>
      </c>
      <c r="N117" s="2" t="s">
        <v>774</v>
      </c>
      <c r="O117" s="6" t="s">
        <v>768</v>
      </c>
      <c r="P117" s="2" t="s">
        <v>68</v>
      </c>
      <c r="Q117" s="2" t="s">
        <v>435</v>
      </c>
      <c r="V117" s="2" t="s">
        <v>814</v>
      </c>
      <c r="AH117" s="3" t="s">
        <v>76</v>
      </c>
      <c r="AI117" s="3" t="str">
        <f t="shared" si="0"/>
        <v>MKT</v>
      </c>
      <c r="AJ117" s="2" t="s">
        <v>815</v>
      </c>
      <c r="AK117" s="2" t="s">
        <v>816</v>
      </c>
      <c r="AL117" s="2">
        <v>10</v>
      </c>
      <c r="AM117" s="5" t="s">
        <v>78</v>
      </c>
      <c r="AN117" s="5" t="s">
        <v>78</v>
      </c>
      <c r="AO117" s="5" t="s">
        <v>78</v>
      </c>
      <c r="AP117" s="5" t="s">
        <v>78</v>
      </c>
      <c r="AQ117" s="5" t="s">
        <v>78</v>
      </c>
      <c r="AR117" s="5" t="s">
        <v>78</v>
      </c>
      <c r="AS117" s="5" t="s">
        <v>78</v>
      </c>
      <c r="AT117" s="5" t="s">
        <v>78</v>
      </c>
      <c r="AU117" s="5" t="s">
        <v>78</v>
      </c>
      <c r="AV117" s="5" t="s">
        <v>78</v>
      </c>
      <c r="AW117" s="5" t="s">
        <v>79</v>
      </c>
      <c r="AX117" s="5" t="s">
        <v>736</v>
      </c>
      <c r="AY117" s="5" t="s">
        <v>165</v>
      </c>
      <c r="AZ117" s="5" t="s">
        <v>80</v>
      </c>
      <c r="BA117" s="5" t="s">
        <v>81</v>
      </c>
      <c r="BB117" s="5" t="s">
        <v>80</v>
      </c>
      <c r="BC117" s="2" t="b">
        <f t="shared" si="1"/>
        <v>1</v>
      </c>
      <c r="BD117" s="2" t="e">
        <f t="shared" ca="1" si="2"/>
        <v>#NAME?</v>
      </c>
      <c r="BE117" s="3" t="b">
        <f t="shared" si="3"/>
        <v>0</v>
      </c>
      <c r="BF117" s="2" t="b">
        <f t="shared" si="4"/>
        <v>0</v>
      </c>
      <c r="BG117" s="2" t="b">
        <f t="shared" si="5"/>
        <v>0</v>
      </c>
      <c r="BH117" s="2" t="e">
        <f t="shared" ca="1" si="6"/>
        <v>#NAME?</v>
      </c>
      <c r="BI117" s="2" t="b">
        <f t="shared" si="7"/>
        <v>0</v>
      </c>
      <c r="BJ117" s="2" t="b">
        <f t="shared" si="8"/>
        <v>0</v>
      </c>
    </row>
    <row r="118" spans="1:62" x14ac:dyDescent="0.2">
      <c r="A118" s="1" t="s">
        <v>817</v>
      </c>
      <c r="B118" s="2" t="s">
        <v>818</v>
      </c>
      <c r="C118" s="2">
        <v>1</v>
      </c>
      <c r="D118" s="2">
        <v>1</v>
      </c>
      <c r="E118" s="2">
        <v>4</v>
      </c>
      <c r="F118" s="2">
        <v>3</v>
      </c>
      <c r="G118" s="2" t="s">
        <v>207</v>
      </c>
      <c r="I118" s="2" t="s">
        <v>207</v>
      </c>
      <c r="J118" s="2">
        <v>14</v>
      </c>
      <c r="K118" s="2" t="s">
        <v>194</v>
      </c>
      <c r="L118" s="2" t="s">
        <v>194</v>
      </c>
      <c r="M118" s="2" t="s">
        <v>711</v>
      </c>
      <c r="N118" s="2" t="s">
        <v>774</v>
      </c>
      <c r="O118" s="6" t="s">
        <v>768</v>
      </c>
      <c r="P118" s="2" t="s">
        <v>68</v>
      </c>
      <c r="Q118" s="2" t="s">
        <v>435</v>
      </c>
      <c r="V118" s="2" t="s">
        <v>819</v>
      </c>
      <c r="AH118" s="3" t="s">
        <v>76</v>
      </c>
      <c r="AI118" s="3" t="str">
        <f t="shared" si="0"/>
        <v>MKI</v>
      </c>
      <c r="AJ118" s="2" t="s">
        <v>820</v>
      </c>
      <c r="AK118" s="2" t="s">
        <v>821</v>
      </c>
      <c r="AL118" s="2">
        <v>10</v>
      </c>
      <c r="AM118" s="5" t="s">
        <v>78</v>
      </c>
      <c r="AN118" s="5" t="s">
        <v>78</v>
      </c>
      <c r="AO118" s="5" t="s">
        <v>78</v>
      </c>
      <c r="AP118" s="5" t="s">
        <v>78</v>
      </c>
      <c r="AQ118" s="5" t="s">
        <v>78</v>
      </c>
      <c r="AR118" s="5" t="s">
        <v>78</v>
      </c>
      <c r="AS118" s="5" t="s">
        <v>78</v>
      </c>
      <c r="AT118" s="5" t="s">
        <v>78</v>
      </c>
      <c r="AU118" s="5" t="s">
        <v>78</v>
      </c>
      <c r="AV118" s="5" t="s">
        <v>78</v>
      </c>
      <c r="AW118" s="5" t="s">
        <v>79</v>
      </c>
      <c r="AX118" s="5" t="s">
        <v>736</v>
      </c>
      <c r="AY118" s="5" t="s">
        <v>91</v>
      </c>
      <c r="AZ118" s="5" t="s">
        <v>165</v>
      </c>
      <c r="BA118" s="5" t="s">
        <v>93</v>
      </c>
      <c r="BB118" s="5" t="s">
        <v>108</v>
      </c>
      <c r="BC118" s="2" t="b">
        <f t="shared" si="1"/>
        <v>1</v>
      </c>
      <c r="BD118" s="2" t="e">
        <f t="shared" ca="1" si="2"/>
        <v>#NAME?</v>
      </c>
      <c r="BE118" s="3" t="b">
        <f t="shared" si="3"/>
        <v>0</v>
      </c>
      <c r="BF118" s="2" t="b">
        <f t="shared" si="4"/>
        <v>0</v>
      </c>
      <c r="BG118" s="2" t="b">
        <f t="shared" si="5"/>
        <v>0</v>
      </c>
      <c r="BH118" s="2" t="e">
        <f t="shared" ca="1" si="6"/>
        <v>#NAME?</v>
      </c>
      <c r="BI118" s="2" t="b">
        <f t="shared" si="7"/>
        <v>0</v>
      </c>
      <c r="BJ118" s="2" t="b">
        <f t="shared" si="8"/>
        <v>0</v>
      </c>
    </row>
    <row r="119" spans="1:62" x14ac:dyDescent="0.2">
      <c r="A119" s="1" t="s">
        <v>822</v>
      </c>
      <c r="B119" s="2" t="s">
        <v>823</v>
      </c>
      <c r="C119" s="2">
        <v>1</v>
      </c>
      <c r="D119" s="2">
        <v>1</v>
      </c>
      <c r="E119" s="2">
        <v>4</v>
      </c>
      <c r="F119" s="2">
        <v>3</v>
      </c>
      <c r="G119" s="2" t="s">
        <v>207</v>
      </c>
      <c r="I119" s="2" t="s">
        <v>207</v>
      </c>
      <c r="J119" s="2">
        <v>14</v>
      </c>
      <c r="K119" s="2" t="s">
        <v>194</v>
      </c>
      <c r="L119" s="2" t="s">
        <v>194</v>
      </c>
      <c r="M119" s="2" t="s">
        <v>711</v>
      </c>
      <c r="N119" s="2" t="s">
        <v>774</v>
      </c>
      <c r="O119" s="6" t="s">
        <v>768</v>
      </c>
      <c r="P119" s="2" t="s">
        <v>68</v>
      </c>
      <c r="AH119" s="3" t="s">
        <v>76</v>
      </c>
      <c r="AI119" s="3" t="str">
        <f t="shared" si="0"/>
        <v/>
      </c>
      <c r="AK119" s="2" t="s">
        <v>824</v>
      </c>
      <c r="AL119" s="2">
        <v>10</v>
      </c>
      <c r="AM119" s="5" t="s">
        <v>78</v>
      </c>
      <c r="AN119" s="5" t="s">
        <v>78</v>
      </c>
      <c r="AO119" s="5" t="s">
        <v>78</v>
      </c>
      <c r="AP119" s="5" t="s">
        <v>78</v>
      </c>
      <c r="AQ119" s="5" t="s">
        <v>78</v>
      </c>
      <c r="AR119" s="5" t="s">
        <v>78</v>
      </c>
      <c r="AS119" s="5" t="s">
        <v>78</v>
      </c>
      <c r="AT119" s="5" t="s">
        <v>78</v>
      </c>
      <c r="AU119" s="5" t="s">
        <v>78</v>
      </c>
      <c r="AV119" s="5" t="s">
        <v>78</v>
      </c>
      <c r="AW119" s="5" t="s">
        <v>79</v>
      </c>
      <c r="AX119" s="5" t="s">
        <v>736</v>
      </c>
      <c r="AY119" s="5" t="s">
        <v>92</v>
      </c>
      <c r="AZ119" s="5" t="s">
        <v>80</v>
      </c>
      <c r="BA119" s="5" t="s">
        <v>81</v>
      </c>
      <c r="BB119" s="5" t="s">
        <v>80</v>
      </c>
      <c r="BC119" s="2" t="b">
        <f t="shared" si="1"/>
        <v>1</v>
      </c>
      <c r="BD119" s="2" t="e">
        <f t="shared" ca="1" si="2"/>
        <v>#NAME?</v>
      </c>
      <c r="BE119" s="3" t="b">
        <f t="shared" si="3"/>
        <v>0</v>
      </c>
      <c r="BF119" s="2" t="b">
        <f t="shared" si="4"/>
        <v>0</v>
      </c>
      <c r="BG119" s="2" t="b">
        <f t="shared" si="5"/>
        <v>0</v>
      </c>
      <c r="BH119" s="2" t="e">
        <f t="shared" ca="1" si="6"/>
        <v>#NAME?</v>
      </c>
      <c r="BI119" s="2" t="b">
        <f t="shared" si="7"/>
        <v>0</v>
      </c>
      <c r="BJ119" s="2" t="b">
        <f t="shared" si="8"/>
        <v>0</v>
      </c>
    </row>
    <row r="120" spans="1:62" x14ac:dyDescent="0.2">
      <c r="A120" s="1" t="s">
        <v>825</v>
      </c>
      <c r="B120" s="2" t="s">
        <v>826</v>
      </c>
      <c r="C120" s="2">
        <v>1</v>
      </c>
      <c r="D120" s="2">
        <v>1</v>
      </c>
      <c r="E120" s="2">
        <v>4</v>
      </c>
      <c r="F120" s="2">
        <v>3</v>
      </c>
      <c r="G120" s="2" t="s">
        <v>207</v>
      </c>
      <c r="I120" s="2" t="s">
        <v>207</v>
      </c>
      <c r="J120" s="2">
        <v>14</v>
      </c>
      <c r="K120" s="2" t="s">
        <v>194</v>
      </c>
      <c r="L120" s="2" t="s">
        <v>194</v>
      </c>
      <c r="M120" s="2" t="s">
        <v>711</v>
      </c>
      <c r="N120" s="2" t="s">
        <v>774</v>
      </c>
      <c r="O120" s="6" t="s">
        <v>768</v>
      </c>
      <c r="P120" s="2" t="s">
        <v>68</v>
      </c>
      <c r="AH120" s="3" t="s">
        <v>76</v>
      </c>
      <c r="AI120" s="3" t="str">
        <f t="shared" si="0"/>
        <v/>
      </c>
      <c r="AK120" s="2" t="s">
        <v>827</v>
      </c>
      <c r="AL120" s="2">
        <v>10</v>
      </c>
      <c r="AM120" s="5" t="s">
        <v>78</v>
      </c>
      <c r="AN120" s="5" t="s">
        <v>78</v>
      </c>
      <c r="AO120" s="5" t="s">
        <v>78</v>
      </c>
      <c r="AP120" s="5" t="s">
        <v>78</v>
      </c>
      <c r="AQ120" s="5" t="s">
        <v>78</v>
      </c>
      <c r="AR120" s="5" t="s">
        <v>78</v>
      </c>
      <c r="AS120" s="5" t="s">
        <v>78</v>
      </c>
      <c r="AT120" s="5" t="s">
        <v>78</v>
      </c>
      <c r="AU120" s="5" t="s">
        <v>78</v>
      </c>
      <c r="AV120" s="5" t="s">
        <v>78</v>
      </c>
      <c r="AW120" s="5" t="s">
        <v>79</v>
      </c>
      <c r="AX120" s="5" t="s">
        <v>736</v>
      </c>
      <c r="AY120" s="5" t="s">
        <v>92</v>
      </c>
      <c r="AZ120" s="5" t="s">
        <v>80</v>
      </c>
      <c r="BA120" s="5" t="s">
        <v>81</v>
      </c>
      <c r="BB120" s="5" t="s">
        <v>80</v>
      </c>
      <c r="BC120" s="2" t="b">
        <f t="shared" si="1"/>
        <v>1</v>
      </c>
      <c r="BD120" s="2" t="e">
        <f t="shared" ca="1" si="2"/>
        <v>#NAME?</v>
      </c>
      <c r="BE120" s="3" t="b">
        <f t="shared" si="3"/>
        <v>0</v>
      </c>
      <c r="BF120" s="2" t="b">
        <f t="shared" si="4"/>
        <v>0</v>
      </c>
      <c r="BG120" s="2" t="b">
        <f t="shared" si="5"/>
        <v>0</v>
      </c>
      <c r="BH120" s="2" t="e">
        <f t="shared" ca="1" si="6"/>
        <v>#NAME?</v>
      </c>
      <c r="BI120" s="2" t="b">
        <f t="shared" si="7"/>
        <v>0</v>
      </c>
      <c r="BJ120" s="2" t="b">
        <f t="shared" si="8"/>
        <v>0</v>
      </c>
    </row>
    <row r="121" spans="1:62" x14ac:dyDescent="0.2">
      <c r="A121" s="1" t="s">
        <v>828</v>
      </c>
      <c r="B121" s="2" t="s">
        <v>829</v>
      </c>
      <c r="C121" s="2">
        <v>1</v>
      </c>
      <c r="D121" s="2">
        <v>1</v>
      </c>
      <c r="E121" s="2">
        <v>4</v>
      </c>
      <c r="F121" s="2">
        <v>3</v>
      </c>
      <c r="G121" s="2" t="s">
        <v>207</v>
      </c>
      <c r="I121" s="2" t="s">
        <v>207</v>
      </c>
      <c r="J121" s="2">
        <v>14</v>
      </c>
      <c r="K121" s="2" t="s">
        <v>194</v>
      </c>
      <c r="L121" s="2" t="s">
        <v>194</v>
      </c>
      <c r="M121" s="2" t="s">
        <v>711</v>
      </c>
      <c r="N121" s="2" t="s">
        <v>774</v>
      </c>
      <c r="O121" s="6" t="s">
        <v>768</v>
      </c>
      <c r="P121" s="2" t="s">
        <v>68</v>
      </c>
      <c r="AH121" s="3" t="s">
        <v>76</v>
      </c>
      <c r="AI121" s="3" t="str">
        <f t="shared" si="0"/>
        <v/>
      </c>
      <c r="AK121" s="2" t="s">
        <v>830</v>
      </c>
      <c r="AL121" s="2">
        <v>10</v>
      </c>
      <c r="AM121" s="5" t="s">
        <v>78</v>
      </c>
      <c r="AN121" s="5" t="s">
        <v>78</v>
      </c>
      <c r="AO121" s="5" t="s">
        <v>78</v>
      </c>
      <c r="AP121" s="5" t="s">
        <v>78</v>
      </c>
      <c r="AQ121" s="5" t="s">
        <v>78</v>
      </c>
      <c r="AR121" s="5" t="s">
        <v>78</v>
      </c>
      <c r="AS121" s="5" t="s">
        <v>78</v>
      </c>
      <c r="AT121" s="5" t="s">
        <v>78</v>
      </c>
      <c r="AU121" s="5" t="s">
        <v>78</v>
      </c>
      <c r="AV121" s="5" t="s">
        <v>78</v>
      </c>
      <c r="AW121" s="5" t="s">
        <v>79</v>
      </c>
      <c r="AX121" s="5" t="s">
        <v>736</v>
      </c>
      <c r="AY121" s="5" t="s">
        <v>165</v>
      </c>
      <c r="AZ121" s="5" t="s">
        <v>80</v>
      </c>
      <c r="BA121" s="5" t="s">
        <v>81</v>
      </c>
      <c r="BB121" s="5" t="s">
        <v>80</v>
      </c>
      <c r="BC121" s="2" t="b">
        <f t="shared" si="1"/>
        <v>1</v>
      </c>
      <c r="BD121" s="2" t="e">
        <f t="shared" ca="1" si="2"/>
        <v>#NAME?</v>
      </c>
      <c r="BE121" s="3" t="b">
        <f t="shared" si="3"/>
        <v>0</v>
      </c>
      <c r="BF121" s="2" t="b">
        <f t="shared" si="4"/>
        <v>0</v>
      </c>
      <c r="BG121" s="2" t="b">
        <f t="shared" si="5"/>
        <v>0</v>
      </c>
      <c r="BH121" s="2" t="e">
        <f t="shared" ca="1" si="6"/>
        <v>#NAME?</v>
      </c>
      <c r="BI121" s="2" t="b">
        <f t="shared" si="7"/>
        <v>0</v>
      </c>
      <c r="BJ121" s="2" t="b">
        <f t="shared" si="8"/>
        <v>0</v>
      </c>
    </row>
    <row r="122" spans="1:62" x14ac:dyDescent="0.2">
      <c r="A122" s="1" t="s">
        <v>831</v>
      </c>
      <c r="B122" s="2" t="s">
        <v>832</v>
      </c>
      <c r="C122" s="2">
        <v>1</v>
      </c>
      <c r="D122" s="2">
        <v>1</v>
      </c>
      <c r="E122" s="2">
        <v>4</v>
      </c>
      <c r="F122" s="2">
        <v>3</v>
      </c>
      <c r="G122" s="2" t="s">
        <v>207</v>
      </c>
      <c r="I122" s="2" t="s">
        <v>207</v>
      </c>
      <c r="J122" s="2">
        <v>14</v>
      </c>
      <c r="K122" s="2" t="s">
        <v>194</v>
      </c>
      <c r="L122" s="2" t="s">
        <v>194</v>
      </c>
      <c r="M122" s="2" t="s">
        <v>711</v>
      </c>
      <c r="N122" s="2" t="s">
        <v>774</v>
      </c>
      <c r="O122" s="6" t="s">
        <v>768</v>
      </c>
      <c r="P122" s="2" t="s">
        <v>68</v>
      </c>
      <c r="AH122" s="3" t="s">
        <v>76</v>
      </c>
      <c r="AI122" s="3" t="str">
        <f t="shared" si="0"/>
        <v/>
      </c>
      <c r="AK122" s="2" t="s">
        <v>833</v>
      </c>
      <c r="AL122" s="2">
        <v>10</v>
      </c>
      <c r="AM122" s="5" t="s">
        <v>78</v>
      </c>
      <c r="AN122" s="5" t="s">
        <v>78</v>
      </c>
      <c r="AO122" s="5" t="s">
        <v>78</v>
      </c>
      <c r="AP122" s="5" t="s">
        <v>78</v>
      </c>
      <c r="AQ122" s="5" t="s">
        <v>78</v>
      </c>
      <c r="AR122" s="5" t="s">
        <v>78</v>
      </c>
      <c r="AS122" s="5" t="s">
        <v>78</v>
      </c>
      <c r="AT122" s="5" t="s">
        <v>78</v>
      </c>
      <c r="AU122" s="5" t="s">
        <v>78</v>
      </c>
      <c r="AV122" s="5" t="s">
        <v>78</v>
      </c>
      <c r="AW122" s="5" t="s">
        <v>79</v>
      </c>
      <c r="AX122" s="5" t="s">
        <v>736</v>
      </c>
      <c r="AY122" s="5" t="s">
        <v>165</v>
      </c>
      <c r="AZ122" s="5" t="s">
        <v>80</v>
      </c>
      <c r="BA122" s="5" t="s">
        <v>81</v>
      </c>
      <c r="BB122" s="5" t="s">
        <v>80</v>
      </c>
      <c r="BC122" s="2" t="b">
        <f t="shared" si="1"/>
        <v>1</v>
      </c>
      <c r="BD122" s="2" t="e">
        <f t="shared" ca="1" si="2"/>
        <v>#NAME?</v>
      </c>
      <c r="BE122" s="3" t="b">
        <f t="shared" si="3"/>
        <v>0</v>
      </c>
      <c r="BF122" s="2" t="b">
        <f t="shared" si="4"/>
        <v>0</v>
      </c>
      <c r="BG122" s="2" t="b">
        <f t="shared" si="5"/>
        <v>0</v>
      </c>
      <c r="BH122" s="2" t="e">
        <f t="shared" ca="1" si="6"/>
        <v>#NAME?</v>
      </c>
      <c r="BI122" s="2" t="b">
        <f t="shared" si="7"/>
        <v>0</v>
      </c>
      <c r="BJ122" s="2" t="b">
        <f t="shared" si="8"/>
        <v>0</v>
      </c>
    </row>
    <row r="123" spans="1:62" x14ac:dyDescent="0.2">
      <c r="A123" s="1" t="s">
        <v>834</v>
      </c>
      <c r="B123" s="2" t="s">
        <v>835</v>
      </c>
      <c r="C123" s="2">
        <v>1</v>
      </c>
      <c r="D123" s="2">
        <v>1</v>
      </c>
      <c r="E123" s="2">
        <v>4</v>
      </c>
      <c r="F123" s="2">
        <v>3</v>
      </c>
      <c r="G123" s="2" t="s">
        <v>207</v>
      </c>
      <c r="I123" s="2" t="s">
        <v>207</v>
      </c>
      <c r="J123" s="2">
        <v>14</v>
      </c>
      <c r="K123" s="2" t="s">
        <v>194</v>
      </c>
      <c r="L123" s="2" t="s">
        <v>194</v>
      </c>
      <c r="M123" s="2" t="s">
        <v>711</v>
      </c>
      <c r="N123" s="2" t="s">
        <v>774</v>
      </c>
      <c r="O123" s="6" t="s">
        <v>768</v>
      </c>
      <c r="P123" s="2" t="s">
        <v>68</v>
      </c>
      <c r="AH123" s="3" t="s">
        <v>76</v>
      </c>
      <c r="AI123" s="3" t="str">
        <f t="shared" si="0"/>
        <v/>
      </c>
      <c r="AK123" s="2" t="s">
        <v>836</v>
      </c>
      <c r="AL123" s="2">
        <v>10</v>
      </c>
      <c r="AM123" s="5" t="s">
        <v>78</v>
      </c>
      <c r="AN123" s="5" t="s">
        <v>78</v>
      </c>
      <c r="AO123" s="5" t="s">
        <v>78</v>
      </c>
      <c r="AP123" s="5" t="s">
        <v>78</v>
      </c>
      <c r="AQ123" s="5" t="s">
        <v>78</v>
      </c>
      <c r="AR123" s="5" t="s">
        <v>78</v>
      </c>
      <c r="AS123" s="5" t="s">
        <v>78</v>
      </c>
      <c r="AT123" s="5" t="s">
        <v>78</v>
      </c>
      <c r="AU123" s="5" t="s">
        <v>78</v>
      </c>
      <c r="AV123" s="5" t="s">
        <v>78</v>
      </c>
      <c r="AW123" s="5" t="s">
        <v>79</v>
      </c>
      <c r="AX123" s="5" t="s">
        <v>736</v>
      </c>
      <c r="AY123" s="5" t="s">
        <v>165</v>
      </c>
      <c r="AZ123" s="5" t="s">
        <v>80</v>
      </c>
      <c r="BA123" s="5" t="s">
        <v>81</v>
      </c>
      <c r="BB123" s="5" t="s">
        <v>80</v>
      </c>
      <c r="BC123" s="2" t="b">
        <f t="shared" si="1"/>
        <v>1</v>
      </c>
      <c r="BD123" s="2" t="e">
        <f t="shared" ca="1" si="2"/>
        <v>#NAME?</v>
      </c>
      <c r="BE123" s="3" t="b">
        <f t="shared" si="3"/>
        <v>0</v>
      </c>
      <c r="BF123" s="2" t="b">
        <f t="shared" si="4"/>
        <v>0</v>
      </c>
      <c r="BG123" s="2" t="b">
        <f t="shared" si="5"/>
        <v>0</v>
      </c>
      <c r="BH123" s="2" t="e">
        <f t="shared" ca="1" si="6"/>
        <v>#NAME?</v>
      </c>
      <c r="BI123" s="2" t="b">
        <f t="shared" si="7"/>
        <v>0</v>
      </c>
      <c r="BJ123" s="2" t="b">
        <f t="shared" si="8"/>
        <v>0</v>
      </c>
    </row>
    <row r="124" spans="1:62" x14ac:dyDescent="0.2">
      <c r="A124" s="1" t="s">
        <v>837</v>
      </c>
      <c r="B124" s="2" t="s">
        <v>838</v>
      </c>
      <c r="C124" s="2">
        <v>1</v>
      </c>
      <c r="D124" s="2">
        <v>1</v>
      </c>
      <c r="E124" s="2">
        <v>4</v>
      </c>
      <c r="F124" s="2">
        <v>3</v>
      </c>
      <c r="G124" s="2" t="s">
        <v>207</v>
      </c>
      <c r="I124" s="2" t="s">
        <v>207</v>
      </c>
      <c r="J124" s="2">
        <v>14</v>
      </c>
      <c r="K124" s="2" t="s">
        <v>194</v>
      </c>
      <c r="L124" s="2" t="s">
        <v>194</v>
      </c>
      <c r="M124" s="2" t="s">
        <v>711</v>
      </c>
      <c r="N124" s="2" t="s">
        <v>774</v>
      </c>
      <c r="O124" s="6" t="s">
        <v>768</v>
      </c>
      <c r="P124" s="2" t="s">
        <v>68</v>
      </c>
      <c r="AH124" s="3" t="s">
        <v>76</v>
      </c>
      <c r="AI124" s="3" t="str">
        <f t="shared" si="0"/>
        <v/>
      </c>
      <c r="AK124" s="2" t="s">
        <v>839</v>
      </c>
      <c r="AL124" s="2">
        <v>10</v>
      </c>
      <c r="AM124" s="5" t="s">
        <v>78</v>
      </c>
      <c r="AN124" s="5" t="s">
        <v>78</v>
      </c>
      <c r="AO124" s="5" t="s">
        <v>78</v>
      </c>
      <c r="AP124" s="5" t="s">
        <v>78</v>
      </c>
      <c r="AQ124" s="5" t="s">
        <v>78</v>
      </c>
      <c r="AR124" s="5" t="s">
        <v>78</v>
      </c>
      <c r="AS124" s="5" t="s">
        <v>78</v>
      </c>
      <c r="AT124" s="5" t="s">
        <v>78</v>
      </c>
      <c r="AU124" s="5" t="s">
        <v>78</v>
      </c>
      <c r="AV124" s="5" t="s">
        <v>78</v>
      </c>
      <c r="AW124" s="5" t="s">
        <v>79</v>
      </c>
      <c r="AX124" s="5" t="s">
        <v>442</v>
      </c>
      <c r="AY124" s="5" t="s">
        <v>92</v>
      </c>
      <c r="AZ124" s="5" t="s">
        <v>80</v>
      </c>
      <c r="BA124" s="5" t="s">
        <v>81</v>
      </c>
      <c r="BB124" s="5" t="s">
        <v>80</v>
      </c>
      <c r="BC124" s="2" t="b">
        <f t="shared" si="1"/>
        <v>1</v>
      </c>
      <c r="BD124" s="2" t="e">
        <f t="shared" ca="1" si="2"/>
        <v>#NAME?</v>
      </c>
      <c r="BE124" s="3" t="b">
        <f t="shared" si="3"/>
        <v>0</v>
      </c>
      <c r="BF124" s="2" t="b">
        <f t="shared" si="4"/>
        <v>0</v>
      </c>
      <c r="BG124" s="2" t="b">
        <f t="shared" si="5"/>
        <v>0</v>
      </c>
      <c r="BH124" s="2" t="e">
        <f t="shared" ca="1" si="6"/>
        <v>#NAME?</v>
      </c>
      <c r="BI124" s="2" t="b">
        <f t="shared" si="7"/>
        <v>0</v>
      </c>
      <c r="BJ124" s="2" t="b">
        <f t="shared" si="8"/>
        <v>0</v>
      </c>
    </row>
    <row r="125" spans="1:62" x14ac:dyDescent="0.2">
      <c r="A125" s="1" t="s">
        <v>840</v>
      </c>
      <c r="B125" s="2" t="s">
        <v>841</v>
      </c>
      <c r="C125" s="2">
        <v>1</v>
      </c>
      <c r="D125" s="2">
        <v>1</v>
      </c>
      <c r="E125" s="2">
        <v>4</v>
      </c>
      <c r="F125" s="2">
        <v>3</v>
      </c>
      <c r="G125" s="2" t="s">
        <v>207</v>
      </c>
      <c r="I125" s="2" t="s">
        <v>207</v>
      </c>
      <c r="J125" s="2">
        <v>14</v>
      </c>
      <c r="K125" s="2" t="s">
        <v>194</v>
      </c>
      <c r="L125" s="2" t="s">
        <v>194</v>
      </c>
      <c r="M125" s="2" t="s">
        <v>711</v>
      </c>
      <c r="N125" s="2" t="s">
        <v>774</v>
      </c>
      <c r="O125" s="6" t="s">
        <v>768</v>
      </c>
      <c r="P125" s="2" t="s">
        <v>68</v>
      </c>
      <c r="AH125" s="3" t="s">
        <v>76</v>
      </c>
      <c r="AI125" s="3" t="str">
        <f t="shared" si="0"/>
        <v/>
      </c>
      <c r="AK125" s="2" t="s">
        <v>842</v>
      </c>
      <c r="AL125" s="2">
        <v>10</v>
      </c>
      <c r="AM125" s="5" t="s">
        <v>78</v>
      </c>
      <c r="AN125" s="5" t="s">
        <v>78</v>
      </c>
      <c r="AO125" s="5" t="s">
        <v>78</v>
      </c>
      <c r="AP125" s="5" t="s">
        <v>78</v>
      </c>
      <c r="AQ125" s="5" t="s">
        <v>78</v>
      </c>
      <c r="AR125" s="5" t="s">
        <v>78</v>
      </c>
      <c r="AS125" s="5" t="s">
        <v>78</v>
      </c>
      <c r="AT125" s="5" t="s">
        <v>78</v>
      </c>
      <c r="AU125" s="5" t="s">
        <v>78</v>
      </c>
      <c r="AV125" s="5" t="s">
        <v>78</v>
      </c>
      <c r="AW125" s="5" t="s">
        <v>79</v>
      </c>
      <c r="AX125" s="5" t="s">
        <v>82</v>
      </c>
      <c r="AY125" s="5" t="s">
        <v>91</v>
      </c>
      <c r="AZ125" s="5" t="s">
        <v>80</v>
      </c>
      <c r="BA125" s="5" t="s">
        <v>81</v>
      </c>
      <c r="BB125" s="5" t="s">
        <v>80</v>
      </c>
      <c r="BC125" s="2" t="b">
        <f t="shared" si="1"/>
        <v>1</v>
      </c>
      <c r="BD125" s="2" t="e">
        <f t="shared" ca="1" si="2"/>
        <v>#NAME?</v>
      </c>
      <c r="BE125" s="3" t="b">
        <f t="shared" si="3"/>
        <v>0</v>
      </c>
      <c r="BF125" s="2" t="b">
        <f t="shared" si="4"/>
        <v>0</v>
      </c>
      <c r="BG125" s="2" t="b">
        <f t="shared" si="5"/>
        <v>0</v>
      </c>
      <c r="BH125" s="2" t="e">
        <f t="shared" ca="1" si="6"/>
        <v>#NAME?</v>
      </c>
      <c r="BI125" s="2" t="b">
        <f t="shared" si="7"/>
        <v>0</v>
      </c>
      <c r="BJ125" s="2" t="b">
        <f t="shared" si="8"/>
        <v>0</v>
      </c>
    </row>
    <row r="126" spans="1:62" x14ac:dyDescent="0.2">
      <c r="A126" s="1" t="s">
        <v>843</v>
      </c>
      <c r="B126" s="2" t="s">
        <v>844</v>
      </c>
      <c r="C126" s="2">
        <v>1</v>
      </c>
      <c r="D126" s="2">
        <v>1</v>
      </c>
      <c r="E126" s="2">
        <v>4</v>
      </c>
      <c r="F126" s="2">
        <v>3</v>
      </c>
      <c r="G126" s="2" t="s">
        <v>59</v>
      </c>
      <c r="I126" s="2" t="s">
        <v>207</v>
      </c>
      <c r="J126" s="2">
        <v>14</v>
      </c>
      <c r="K126" s="2" t="s">
        <v>194</v>
      </c>
      <c r="L126" s="2" t="s">
        <v>194</v>
      </c>
      <c r="M126" s="2" t="s">
        <v>711</v>
      </c>
      <c r="N126" s="2" t="s">
        <v>774</v>
      </c>
      <c r="O126" s="6" t="s">
        <v>768</v>
      </c>
      <c r="P126" s="2" t="s">
        <v>68</v>
      </c>
      <c r="AH126" s="3" t="s">
        <v>76</v>
      </c>
      <c r="AI126" s="3" t="str">
        <f t="shared" si="0"/>
        <v/>
      </c>
      <c r="AK126" s="2" t="s">
        <v>845</v>
      </c>
      <c r="AL126" s="2">
        <v>12</v>
      </c>
      <c r="AM126" s="5" t="s">
        <v>78</v>
      </c>
      <c r="AN126" s="5" t="s">
        <v>78</v>
      </c>
      <c r="AO126" s="5" t="s">
        <v>78</v>
      </c>
      <c r="AP126" s="5" t="s">
        <v>78</v>
      </c>
      <c r="AQ126" s="5" t="s">
        <v>78</v>
      </c>
      <c r="AR126" s="5" t="s">
        <v>78</v>
      </c>
      <c r="AS126" s="5" t="s">
        <v>78</v>
      </c>
      <c r="AT126" s="5" t="s">
        <v>78</v>
      </c>
      <c r="AU126" s="5" t="s">
        <v>78</v>
      </c>
      <c r="AV126" s="5" t="s">
        <v>78</v>
      </c>
      <c r="AW126" s="5" t="s">
        <v>78</v>
      </c>
      <c r="AX126" s="5" t="s">
        <v>78</v>
      </c>
      <c r="AY126" s="5" t="s">
        <v>91</v>
      </c>
      <c r="AZ126" s="5" t="s">
        <v>80</v>
      </c>
      <c r="BA126" s="5" t="s">
        <v>81</v>
      </c>
      <c r="BB126" s="5" t="s">
        <v>80</v>
      </c>
      <c r="BC126" s="2" t="b">
        <f t="shared" si="1"/>
        <v>1</v>
      </c>
      <c r="BD126" s="2" t="e">
        <f t="shared" ca="1" si="2"/>
        <v>#NAME?</v>
      </c>
      <c r="BE126" s="3" t="b">
        <f t="shared" si="3"/>
        <v>0</v>
      </c>
      <c r="BF126" s="2" t="b">
        <f t="shared" si="4"/>
        <v>0</v>
      </c>
      <c r="BG126" s="2" t="b">
        <f t="shared" si="5"/>
        <v>0</v>
      </c>
      <c r="BH126" s="2" t="e">
        <f t="shared" ca="1" si="6"/>
        <v>#NAME?</v>
      </c>
      <c r="BI126" s="2" t="b">
        <f t="shared" si="7"/>
        <v>0</v>
      </c>
      <c r="BJ126" s="2" t="b">
        <f t="shared" si="8"/>
        <v>0</v>
      </c>
    </row>
    <row r="127" spans="1:62" x14ac:dyDescent="0.2">
      <c r="A127" s="1" t="s">
        <v>846</v>
      </c>
      <c r="B127" s="2" t="s">
        <v>847</v>
      </c>
      <c r="C127" s="2">
        <v>1</v>
      </c>
      <c r="D127" s="2">
        <v>1</v>
      </c>
      <c r="E127" s="2">
        <v>4</v>
      </c>
      <c r="F127" s="2">
        <v>3</v>
      </c>
      <c r="G127" s="2" t="s">
        <v>207</v>
      </c>
      <c r="I127" s="2" t="s">
        <v>207</v>
      </c>
      <c r="J127" s="2">
        <v>14</v>
      </c>
      <c r="K127" s="2" t="s">
        <v>194</v>
      </c>
      <c r="L127" s="2" t="s">
        <v>194</v>
      </c>
      <c r="M127" s="2" t="s">
        <v>711</v>
      </c>
      <c r="N127" s="2" t="s">
        <v>774</v>
      </c>
      <c r="O127" s="6" t="s">
        <v>768</v>
      </c>
      <c r="P127" s="2" t="s">
        <v>68</v>
      </c>
      <c r="AH127" s="3" t="s">
        <v>76</v>
      </c>
      <c r="AI127" s="3" t="str">
        <f t="shared" si="0"/>
        <v/>
      </c>
      <c r="AK127" s="2" t="s">
        <v>848</v>
      </c>
      <c r="AL127" s="2">
        <v>10</v>
      </c>
      <c r="AM127" s="5" t="s">
        <v>78</v>
      </c>
      <c r="AN127" s="5" t="s">
        <v>78</v>
      </c>
      <c r="AO127" s="5" t="s">
        <v>78</v>
      </c>
      <c r="AP127" s="5" t="s">
        <v>78</v>
      </c>
      <c r="AQ127" s="5" t="s">
        <v>78</v>
      </c>
      <c r="AR127" s="5" t="s">
        <v>78</v>
      </c>
      <c r="AS127" s="5" t="s">
        <v>78</v>
      </c>
      <c r="AT127" s="5" t="s">
        <v>78</v>
      </c>
      <c r="AU127" s="5" t="s">
        <v>78</v>
      </c>
      <c r="AV127" s="5" t="s">
        <v>78</v>
      </c>
      <c r="AW127" s="5" t="s">
        <v>79</v>
      </c>
      <c r="AX127" s="5" t="s">
        <v>736</v>
      </c>
      <c r="AY127" s="5" t="s">
        <v>91</v>
      </c>
      <c r="AZ127" s="5" t="s">
        <v>80</v>
      </c>
      <c r="BA127" s="5" t="s">
        <v>81</v>
      </c>
      <c r="BB127" s="5" t="s">
        <v>80</v>
      </c>
      <c r="BC127" s="2" t="b">
        <f t="shared" si="1"/>
        <v>1</v>
      </c>
      <c r="BD127" s="2" t="e">
        <f t="shared" ca="1" si="2"/>
        <v>#NAME?</v>
      </c>
      <c r="BE127" s="3" t="b">
        <f t="shared" si="3"/>
        <v>0</v>
      </c>
      <c r="BF127" s="2" t="b">
        <f t="shared" si="4"/>
        <v>0</v>
      </c>
      <c r="BG127" s="2" t="b">
        <f t="shared" si="5"/>
        <v>0</v>
      </c>
      <c r="BH127" s="2" t="e">
        <f t="shared" ca="1" si="6"/>
        <v>#NAME?</v>
      </c>
      <c r="BI127" s="2" t="b">
        <f t="shared" si="7"/>
        <v>0</v>
      </c>
      <c r="BJ127" s="2" t="b">
        <f t="shared" si="8"/>
        <v>0</v>
      </c>
    </row>
    <row r="128" spans="1:62" x14ac:dyDescent="0.2">
      <c r="A128" s="1" t="s">
        <v>849</v>
      </c>
      <c r="B128" s="2" t="s">
        <v>850</v>
      </c>
      <c r="C128" s="2">
        <v>1</v>
      </c>
      <c r="D128" s="2">
        <v>1</v>
      </c>
      <c r="E128" s="2">
        <v>4</v>
      </c>
      <c r="F128" s="2">
        <v>3</v>
      </c>
      <c r="G128" s="2" t="s">
        <v>207</v>
      </c>
      <c r="I128" s="2" t="s">
        <v>207</v>
      </c>
      <c r="J128" s="2">
        <v>14</v>
      </c>
      <c r="K128" s="2" t="s">
        <v>194</v>
      </c>
      <c r="L128" s="2" t="s">
        <v>194</v>
      </c>
      <c r="M128" s="2" t="s">
        <v>711</v>
      </c>
      <c r="N128" s="2" t="s">
        <v>774</v>
      </c>
      <c r="O128" s="6" t="s">
        <v>768</v>
      </c>
      <c r="P128" s="2" t="s">
        <v>68</v>
      </c>
      <c r="AH128" s="3" t="s">
        <v>76</v>
      </c>
      <c r="AI128" s="3" t="str">
        <f t="shared" si="0"/>
        <v/>
      </c>
      <c r="AK128" s="2" t="s">
        <v>851</v>
      </c>
      <c r="AL128" s="2">
        <v>10</v>
      </c>
      <c r="AM128" s="5" t="s">
        <v>78</v>
      </c>
      <c r="AN128" s="5" t="s">
        <v>78</v>
      </c>
      <c r="AO128" s="5" t="s">
        <v>78</v>
      </c>
      <c r="AP128" s="5" t="s">
        <v>78</v>
      </c>
      <c r="AQ128" s="5" t="s">
        <v>78</v>
      </c>
      <c r="AR128" s="5" t="s">
        <v>78</v>
      </c>
      <c r="AS128" s="5" t="s">
        <v>78</v>
      </c>
      <c r="AT128" s="5" t="s">
        <v>78</v>
      </c>
      <c r="AU128" s="5" t="s">
        <v>78</v>
      </c>
      <c r="AV128" s="5" t="s">
        <v>78</v>
      </c>
      <c r="AW128" s="5" t="s">
        <v>79</v>
      </c>
      <c r="AX128" s="5" t="s">
        <v>736</v>
      </c>
      <c r="AY128" s="5" t="s">
        <v>91</v>
      </c>
      <c r="AZ128" s="5" t="s">
        <v>80</v>
      </c>
      <c r="BA128" s="5" t="s">
        <v>81</v>
      </c>
      <c r="BB128" s="5" t="s">
        <v>80</v>
      </c>
      <c r="BC128" s="2" t="b">
        <f t="shared" si="1"/>
        <v>1</v>
      </c>
      <c r="BD128" s="2" t="e">
        <f t="shared" ca="1" si="2"/>
        <v>#NAME?</v>
      </c>
      <c r="BE128" s="3" t="b">
        <f t="shared" si="3"/>
        <v>0</v>
      </c>
      <c r="BF128" s="2" t="b">
        <f t="shared" si="4"/>
        <v>0</v>
      </c>
      <c r="BG128" s="2" t="b">
        <f t="shared" si="5"/>
        <v>0</v>
      </c>
      <c r="BH128" s="2" t="e">
        <f t="shared" ca="1" si="6"/>
        <v>#NAME?</v>
      </c>
      <c r="BI128" s="2" t="b">
        <f t="shared" si="7"/>
        <v>0</v>
      </c>
      <c r="BJ128" s="2" t="b">
        <f t="shared" si="8"/>
        <v>0</v>
      </c>
    </row>
    <row r="129" spans="1:62" x14ac:dyDescent="0.2">
      <c r="A129" s="1" t="s">
        <v>852</v>
      </c>
      <c r="B129" s="2" t="s">
        <v>853</v>
      </c>
      <c r="C129" s="2">
        <v>1</v>
      </c>
      <c r="D129" s="2">
        <v>1</v>
      </c>
      <c r="E129" s="2">
        <v>4</v>
      </c>
      <c r="F129" s="2">
        <v>3</v>
      </c>
      <c r="G129" s="2" t="s">
        <v>207</v>
      </c>
      <c r="I129" s="2" t="s">
        <v>207</v>
      </c>
      <c r="J129" s="2">
        <v>14</v>
      </c>
      <c r="K129" s="2" t="s">
        <v>194</v>
      </c>
      <c r="L129" s="2" t="s">
        <v>194</v>
      </c>
      <c r="M129" s="2" t="s">
        <v>711</v>
      </c>
      <c r="N129" s="2" t="s">
        <v>774</v>
      </c>
      <c r="O129" s="6" t="s">
        <v>768</v>
      </c>
      <c r="P129" s="2" t="s">
        <v>68</v>
      </c>
      <c r="AH129" s="3" t="s">
        <v>76</v>
      </c>
      <c r="AI129" s="3" t="str">
        <f t="shared" si="0"/>
        <v/>
      </c>
      <c r="AK129" s="2" t="s">
        <v>854</v>
      </c>
      <c r="AL129" s="2">
        <v>10</v>
      </c>
      <c r="AM129" s="5" t="s">
        <v>78</v>
      </c>
      <c r="AN129" s="5" t="s">
        <v>78</v>
      </c>
      <c r="AO129" s="5" t="s">
        <v>78</v>
      </c>
      <c r="AP129" s="5" t="s">
        <v>78</v>
      </c>
      <c r="AQ129" s="5" t="s">
        <v>78</v>
      </c>
      <c r="AR129" s="5" t="s">
        <v>78</v>
      </c>
      <c r="AS129" s="5" t="s">
        <v>78</v>
      </c>
      <c r="AT129" s="5" t="s">
        <v>78</v>
      </c>
      <c r="AU129" s="5" t="s">
        <v>78</v>
      </c>
      <c r="AV129" s="5" t="s">
        <v>78</v>
      </c>
      <c r="AW129" s="5" t="s">
        <v>79</v>
      </c>
      <c r="AX129" s="5" t="s">
        <v>736</v>
      </c>
      <c r="AY129" s="5" t="s">
        <v>91</v>
      </c>
      <c r="AZ129" s="5" t="s">
        <v>80</v>
      </c>
      <c r="BA129" s="5" t="s">
        <v>81</v>
      </c>
      <c r="BB129" s="5" t="s">
        <v>80</v>
      </c>
      <c r="BC129" s="2" t="b">
        <f t="shared" si="1"/>
        <v>1</v>
      </c>
      <c r="BD129" s="2" t="e">
        <f t="shared" ca="1" si="2"/>
        <v>#NAME?</v>
      </c>
      <c r="BE129" s="3" t="b">
        <f t="shared" si="3"/>
        <v>0</v>
      </c>
      <c r="BF129" s="2" t="b">
        <f t="shared" si="4"/>
        <v>0</v>
      </c>
      <c r="BG129" s="2" t="b">
        <f t="shared" si="5"/>
        <v>0</v>
      </c>
      <c r="BH129" s="2" t="e">
        <f t="shared" ca="1" si="6"/>
        <v>#NAME?</v>
      </c>
      <c r="BI129" s="2" t="b">
        <f t="shared" si="7"/>
        <v>0</v>
      </c>
      <c r="BJ129" s="2" t="b">
        <f t="shared" si="8"/>
        <v>0</v>
      </c>
    </row>
    <row r="130" spans="1:62" x14ac:dyDescent="0.2">
      <c r="A130" s="1" t="s">
        <v>855</v>
      </c>
      <c r="B130" s="2" t="s">
        <v>856</v>
      </c>
      <c r="C130" s="2">
        <v>1</v>
      </c>
      <c r="D130" s="2">
        <v>1</v>
      </c>
      <c r="E130" s="2">
        <v>4</v>
      </c>
      <c r="F130" s="2">
        <v>3</v>
      </c>
      <c r="G130" s="2" t="s">
        <v>207</v>
      </c>
      <c r="I130" s="2" t="s">
        <v>207</v>
      </c>
      <c r="J130" s="2">
        <v>14</v>
      </c>
      <c r="K130" s="2" t="s">
        <v>194</v>
      </c>
      <c r="L130" s="2" t="s">
        <v>194</v>
      </c>
      <c r="M130" s="2" t="s">
        <v>711</v>
      </c>
      <c r="N130" s="2" t="s">
        <v>774</v>
      </c>
      <c r="O130" s="6" t="s">
        <v>768</v>
      </c>
      <c r="P130" s="2" t="s">
        <v>68</v>
      </c>
      <c r="AH130" s="3" t="s">
        <v>76</v>
      </c>
      <c r="AI130" s="3" t="str">
        <f t="shared" si="0"/>
        <v/>
      </c>
      <c r="AK130" s="2" t="s">
        <v>857</v>
      </c>
      <c r="AL130" s="2">
        <v>10</v>
      </c>
      <c r="AM130" s="5" t="s">
        <v>78</v>
      </c>
      <c r="AN130" s="5" t="s">
        <v>78</v>
      </c>
      <c r="AO130" s="5" t="s">
        <v>78</v>
      </c>
      <c r="AP130" s="5" t="s">
        <v>78</v>
      </c>
      <c r="AQ130" s="5" t="s">
        <v>78</v>
      </c>
      <c r="AR130" s="5" t="s">
        <v>78</v>
      </c>
      <c r="AS130" s="5" t="s">
        <v>78</v>
      </c>
      <c r="AT130" s="5" t="s">
        <v>78</v>
      </c>
      <c r="AU130" s="5" t="s">
        <v>78</v>
      </c>
      <c r="AV130" s="5" t="s">
        <v>78</v>
      </c>
      <c r="AW130" s="5" t="s">
        <v>79</v>
      </c>
      <c r="AX130" s="5" t="s">
        <v>736</v>
      </c>
      <c r="AY130" s="5" t="s">
        <v>91</v>
      </c>
      <c r="AZ130" s="5" t="s">
        <v>80</v>
      </c>
      <c r="BA130" s="5" t="s">
        <v>81</v>
      </c>
      <c r="BB130" s="5" t="s">
        <v>80</v>
      </c>
      <c r="BC130" s="2" t="b">
        <f t="shared" si="1"/>
        <v>1</v>
      </c>
      <c r="BD130" s="2" t="e">
        <f t="shared" ca="1" si="2"/>
        <v>#NAME?</v>
      </c>
      <c r="BE130" s="3" t="b">
        <f t="shared" si="3"/>
        <v>0</v>
      </c>
      <c r="BF130" s="2" t="b">
        <f t="shared" si="4"/>
        <v>0</v>
      </c>
      <c r="BG130" s="2" t="b">
        <f t="shared" si="5"/>
        <v>0</v>
      </c>
      <c r="BH130" s="2" t="e">
        <f t="shared" ca="1" si="6"/>
        <v>#NAME?</v>
      </c>
      <c r="BI130" s="2" t="b">
        <f t="shared" si="7"/>
        <v>0</v>
      </c>
      <c r="BJ130" s="2" t="b">
        <f t="shared" si="8"/>
        <v>0</v>
      </c>
    </row>
    <row r="131" spans="1:62" x14ac:dyDescent="0.2">
      <c r="A131" s="1" t="s">
        <v>858</v>
      </c>
      <c r="B131" s="2" t="s">
        <v>859</v>
      </c>
      <c r="C131" s="2">
        <v>1</v>
      </c>
      <c r="D131" s="2">
        <v>1</v>
      </c>
      <c r="E131" s="2">
        <v>4</v>
      </c>
      <c r="F131" s="2">
        <v>3</v>
      </c>
      <c r="G131" s="2" t="s">
        <v>207</v>
      </c>
      <c r="I131" s="2" t="s">
        <v>207</v>
      </c>
      <c r="J131" s="2">
        <v>14</v>
      </c>
      <c r="K131" s="2" t="s">
        <v>194</v>
      </c>
      <c r="L131" s="2" t="s">
        <v>194</v>
      </c>
      <c r="M131" s="2" t="s">
        <v>711</v>
      </c>
      <c r="N131" s="2" t="s">
        <v>774</v>
      </c>
      <c r="O131" s="6" t="s">
        <v>768</v>
      </c>
      <c r="P131" s="2" t="s">
        <v>68</v>
      </c>
      <c r="AH131" s="3" t="s">
        <v>76</v>
      </c>
      <c r="AI131" s="3" t="str">
        <f t="shared" si="0"/>
        <v/>
      </c>
      <c r="AK131" s="2" t="s">
        <v>860</v>
      </c>
      <c r="AL131" s="2">
        <v>10</v>
      </c>
      <c r="AM131" s="5" t="s">
        <v>78</v>
      </c>
      <c r="AN131" s="5" t="s">
        <v>78</v>
      </c>
      <c r="AO131" s="5" t="s">
        <v>78</v>
      </c>
      <c r="AP131" s="5" t="s">
        <v>78</v>
      </c>
      <c r="AQ131" s="5" t="s">
        <v>78</v>
      </c>
      <c r="AR131" s="5" t="s">
        <v>78</v>
      </c>
      <c r="AS131" s="5" t="s">
        <v>78</v>
      </c>
      <c r="AT131" s="5" t="s">
        <v>78</v>
      </c>
      <c r="AU131" s="5" t="s">
        <v>78</v>
      </c>
      <c r="AV131" s="5" t="s">
        <v>78</v>
      </c>
      <c r="AW131" s="5" t="s">
        <v>79</v>
      </c>
      <c r="AX131" s="5" t="s">
        <v>82</v>
      </c>
      <c r="AY131" s="5" t="s">
        <v>91</v>
      </c>
      <c r="AZ131" s="5" t="s">
        <v>80</v>
      </c>
      <c r="BA131" s="5" t="s">
        <v>81</v>
      </c>
      <c r="BB131" s="5" t="s">
        <v>80</v>
      </c>
      <c r="BC131" s="2" t="b">
        <f t="shared" si="1"/>
        <v>1</v>
      </c>
      <c r="BD131" s="2" t="e">
        <f t="shared" ca="1" si="2"/>
        <v>#NAME?</v>
      </c>
      <c r="BE131" s="3" t="b">
        <f t="shared" si="3"/>
        <v>0</v>
      </c>
      <c r="BF131" s="2" t="b">
        <f t="shared" si="4"/>
        <v>0</v>
      </c>
      <c r="BG131" s="2" t="b">
        <f t="shared" si="5"/>
        <v>0</v>
      </c>
      <c r="BH131" s="2" t="e">
        <f t="shared" ca="1" si="6"/>
        <v>#NAME?</v>
      </c>
      <c r="BI131" s="2" t="b">
        <f t="shared" si="7"/>
        <v>0</v>
      </c>
      <c r="BJ131" s="2" t="b">
        <f t="shared" si="8"/>
        <v>0</v>
      </c>
    </row>
    <row r="132" spans="1:62" x14ac:dyDescent="0.2">
      <c r="A132" s="1" t="s">
        <v>861</v>
      </c>
      <c r="B132" s="2" t="s">
        <v>862</v>
      </c>
      <c r="C132" s="2">
        <v>1</v>
      </c>
      <c r="D132" s="2">
        <v>1</v>
      </c>
      <c r="E132" s="2">
        <v>4</v>
      </c>
      <c r="F132" s="2">
        <v>3</v>
      </c>
      <c r="G132" s="2" t="s">
        <v>207</v>
      </c>
      <c r="I132" s="2" t="s">
        <v>207</v>
      </c>
      <c r="J132" s="2">
        <v>14</v>
      </c>
      <c r="K132" s="2" t="s">
        <v>194</v>
      </c>
      <c r="L132" s="2" t="s">
        <v>194</v>
      </c>
      <c r="M132" s="2" t="s">
        <v>711</v>
      </c>
      <c r="N132" s="2" t="s">
        <v>774</v>
      </c>
      <c r="O132" s="6" t="s">
        <v>768</v>
      </c>
      <c r="P132" s="2" t="s">
        <v>68</v>
      </c>
      <c r="AH132" s="3" t="s">
        <v>76</v>
      </c>
      <c r="AI132" s="3" t="str">
        <f t="shared" si="0"/>
        <v/>
      </c>
      <c r="AK132" s="2" t="s">
        <v>863</v>
      </c>
      <c r="AL132" s="2">
        <v>10</v>
      </c>
      <c r="AM132" s="5" t="s">
        <v>78</v>
      </c>
      <c r="AN132" s="5" t="s">
        <v>78</v>
      </c>
      <c r="AO132" s="5" t="s">
        <v>78</v>
      </c>
      <c r="AP132" s="5" t="s">
        <v>78</v>
      </c>
      <c r="AQ132" s="5" t="s">
        <v>78</v>
      </c>
      <c r="AR132" s="5" t="s">
        <v>78</v>
      </c>
      <c r="AS132" s="5" t="s">
        <v>78</v>
      </c>
      <c r="AT132" s="5" t="s">
        <v>78</v>
      </c>
      <c r="AU132" s="5" t="s">
        <v>78</v>
      </c>
      <c r="AV132" s="5" t="s">
        <v>78</v>
      </c>
      <c r="AW132" s="5" t="s">
        <v>79</v>
      </c>
      <c r="AX132" s="5" t="s">
        <v>82</v>
      </c>
      <c r="AY132" s="5" t="s">
        <v>91</v>
      </c>
      <c r="AZ132" s="5" t="s">
        <v>80</v>
      </c>
      <c r="BA132" s="5" t="s">
        <v>81</v>
      </c>
      <c r="BB132" s="5" t="s">
        <v>80</v>
      </c>
      <c r="BC132" s="2" t="b">
        <f t="shared" si="1"/>
        <v>1</v>
      </c>
      <c r="BD132" s="2" t="e">
        <f t="shared" ca="1" si="2"/>
        <v>#NAME?</v>
      </c>
      <c r="BE132" s="3" t="b">
        <f t="shared" si="3"/>
        <v>0</v>
      </c>
      <c r="BF132" s="2" t="b">
        <f t="shared" si="4"/>
        <v>0</v>
      </c>
      <c r="BG132" s="2" t="b">
        <f t="shared" si="5"/>
        <v>0</v>
      </c>
      <c r="BH132" s="2" t="e">
        <f t="shared" ca="1" si="6"/>
        <v>#NAME?</v>
      </c>
      <c r="BI132" s="2" t="b">
        <f t="shared" si="7"/>
        <v>0</v>
      </c>
      <c r="BJ132" s="2" t="b">
        <f t="shared" si="8"/>
        <v>0</v>
      </c>
    </row>
    <row r="133" spans="1:62" x14ac:dyDescent="0.2">
      <c r="A133" s="1" t="s">
        <v>864</v>
      </c>
      <c r="B133" s="2" t="s">
        <v>865</v>
      </c>
      <c r="C133" s="2">
        <v>1</v>
      </c>
      <c r="D133" s="2">
        <v>1</v>
      </c>
      <c r="E133" s="2">
        <v>4</v>
      </c>
      <c r="F133" s="2">
        <v>3</v>
      </c>
      <c r="G133" s="2" t="s">
        <v>207</v>
      </c>
      <c r="I133" s="2" t="s">
        <v>207</v>
      </c>
      <c r="J133" s="2">
        <v>14</v>
      </c>
      <c r="K133" s="2" t="s">
        <v>194</v>
      </c>
      <c r="L133" s="2" t="s">
        <v>194</v>
      </c>
      <c r="M133" s="2" t="s">
        <v>711</v>
      </c>
      <c r="N133" s="2" t="s">
        <v>774</v>
      </c>
      <c r="O133" s="6" t="s">
        <v>768</v>
      </c>
      <c r="P133" s="2" t="s">
        <v>68</v>
      </c>
      <c r="AH133" s="3" t="s">
        <v>76</v>
      </c>
      <c r="AI133" s="3" t="str">
        <f t="shared" si="0"/>
        <v/>
      </c>
      <c r="AK133" s="2" t="s">
        <v>866</v>
      </c>
      <c r="AL133" s="2">
        <v>10</v>
      </c>
      <c r="AM133" s="5" t="s">
        <v>78</v>
      </c>
      <c r="AN133" s="5" t="s">
        <v>78</v>
      </c>
      <c r="AO133" s="5" t="s">
        <v>78</v>
      </c>
      <c r="AP133" s="5" t="s">
        <v>78</v>
      </c>
      <c r="AQ133" s="5" t="s">
        <v>78</v>
      </c>
      <c r="AR133" s="5" t="s">
        <v>78</v>
      </c>
      <c r="AS133" s="5" t="s">
        <v>78</v>
      </c>
      <c r="AT133" s="5" t="s">
        <v>78</v>
      </c>
      <c r="AU133" s="5" t="s">
        <v>78</v>
      </c>
      <c r="AV133" s="5" t="s">
        <v>78</v>
      </c>
      <c r="AW133" s="5" t="s">
        <v>79</v>
      </c>
      <c r="AX133" s="5" t="s">
        <v>82</v>
      </c>
      <c r="AY133" s="5" t="s">
        <v>91</v>
      </c>
      <c r="AZ133" s="5" t="s">
        <v>80</v>
      </c>
      <c r="BA133" s="5" t="s">
        <v>81</v>
      </c>
      <c r="BB133" s="5" t="s">
        <v>80</v>
      </c>
      <c r="BC133" s="2" t="b">
        <f t="shared" si="1"/>
        <v>1</v>
      </c>
      <c r="BD133" s="2" t="e">
        <f t="shared" ca="1" si="2"/>
        <v>#NAME?</v>
      </c>
      <c r="BE133" s="3" t="b">
        <f t="shared" si="3"/>
        <v>0</v>
      </c>
      <c r="BF133" s="2" t="b">
        <f t="shared" si="4"/>
        <v>0</v>
      </c>
      <c r="BG133" s="2" t="b">
        <f t="shared" si="5"/>
        <v>0</v>
      </c>
      <c r="BH133" s="2" t="e">
        <f t="shared" ca="1" si="6"/>
        <v>#NAME?</v>
      </c>
      <c r="BI133" s="2" t="b">
        <f t="shared" si="7"/>
        <v>0</v>
      </c>
      <c r="BJ133" s="2" t="b">
        <f t="shared" si="8"/>
        <v>0</v>
      </c>
    </row>
    <row r="134" spans="1:62" x14ac:dyDescent="0.2">
      <c r="A134" s="1" t="s">
        <v>867</v>
      </c>
      <c r="B134" s="2" t="s">
        <v>868</v>
      </c>
      <c r="C134" s="2">
        <v>1</v>
      </c>
      <c r="D134" s="2">
        <v>1</v>
      </c>
      <c r="E134" s="2">
        <v>4</v>
      </c>
      <c r="F134" s="2">
        <v>3</v>
      </c>
      <c r="G134" s="2" t="s">
        <v>207</v>
      </c>
      <c r="I134" s="2" t="s">
        <v>207</v>
      </c>
      <c r="J134" s="2">
        <v>14</v>
      </c>
      <c r="K134" s="2" t="s">
        <v>194</v>
      </c>
      <c r="L134" s="2" t="s">
        <v>194</v>
      </c>
      <c r="M134" s="2" t="s">
        <v>711</v>
      </c>
      <c r="N134" s="2" t="s">
        <v>774</v>
      </c>
      <c r="O134" s="6" t="s">
        <v>768</v>
      </c>
      <c r="P134" s="2" t="s">
        <v>68</v>
      </c>
      <c r="AH134" s="3" t="s">
        <v>76</v>
      </c>
      <c r="AI134" s="3" t="str">
        <f t="shared" si="0"/>
        <v/>
      </c>
      <c r="AK134" s="2" t="s">
        <v>869</v>
      </c>
      <c r="AL134" s="2">
        <v>10</v>
      </c>
      <c r="AM134" s="5" t="s">
        <v>78</v>
      </c>
      <c r="AN134" s="5" t="s">
        <v>78</v>
      </c>
      <c r="AO134" s="5" t="s">
        <v>78</v>
      </c>
      <c r="AP134" s="5" t="s">
        <v>78</v>
      </c>
      <c r="AQ134" s="5" t="s">
        <v>78</v>
      </c>
      <c r="AR134" s="5" t="s">
        <v>78</v>
      </c>
      <c r="AS134" s="5" t="s">
        <v>78</v>
      </c>
      <c r="AT134" s="5" t="s">
        <v>78</v>
      </c>
      <c r="AU134" s="5" t="s">
        <v>78</v>
      </c>
      <c r="AV134" s="5" t="s">
        <v>78</v>
      </c>
      <c r="AW134" s="5" t="s">
        <v>79</v>
      </c>
      <c r="AX134" s="5" t="s">
        <v>82</v>
      </c>
      <c r="AY134" s="5" t="s">
        <v>91</v>
      </c>
      <c r="AZ134" s="5" t="s">
        <v>80</v>
      </c>
      <c r="BA134" s="5" t="s">
        <v>81</v>
      </c>
      <c r="BB134" s="5" t="s">
        <v>80</v>
      </c>
      <c r="BC134" s="2" t="b">
        <f t="shared" si="1"/>
        <v>1</v>
      </c>
      <c r="BD134" s="2" t="e">
        <f t="shared" ca="1" si="2"/>
        <v>#NAME?</v>
      </c>
      <c r="BE134" s="3" t="b">
        <f t="shared" si="3"/>
        <v>0</v>
      </c>
      <c r="BF134" s="2" t="b">
        <f t="shared" si="4"/>
        <v>0</v>
      </c>
      <c r="BG134" s="2" t="b">
        <f t="shared" si="5"/>
        <v>0</v>
      </c>
      <c r="BH134" s="2" t="e">
        <f t="shared" ca="1" si="6"/>
        <v>#NAME?</v>
      </c>
      <c r="BI134" s="2" t="b">
        <f t="shared" si="7"/>
        <v>0</v>
      </c>
      <c r="BJ134" s="2" t="b">
        <f t="shared" si="8"/>
        <v>0</v>
      </c>
    </row>
    <row r="135" spans="1:62" x14ac:dyDescent="0.2">
      <c r="A135" s="1" t="s">
        <v>870</v>
      </c>
      <c r="B135" s="2" t="s">
        <v>871</v>
      </c>
      <c r="C135" s="2">
        <v>1</v>
      </c>
      <c r="D135" s="2">
        <v>1</v>
      </c>
      <c r="E135" s="2">
        <v>4</v>
      </c>
      <c r="F135" s="2">
        <v>3</v>
      </c>
      <c r="G135" s="2" t="s">
        <v>207</v>
      </c>
      <c r="H135" s="2" t="s">
        <v>55</v>
      </c>
      <c r="I135" s="2" t="s">
        <v>207</v>
      </c>
      <c r="J135" s="2">
        <v>14</v>
      </c>
      <c r="K135" s="2" t="s">
        <v>194</v>
      </c>
      <c r="L135" s="2" t="s">
        <v>194</v>
      </c>
      <c r="M135" s="2" t="s">
        <v>711</v>
      </c>
      <c r="N135" s="2" t="s">
        <v>872</v>
      </c>
      <c r="O135" s="6" t="s">
        <v>873</v>
      </c>
      <c r="P135" s="2" t="s">
        <v>68</v>
      </c>
      <c r="AH135" s="3" t="s">
        <v>76</v>
      </c>
      <c r="AI135" s="3" t="str">
        <f t="shared" si="0"/>
        <v/>
      </c>
      <c r="AK135" s="2" t="s">
        <v>874</v>
      </c>
      <c r="AL135" s="2">
        <v>11</v>
      </c>
      <c r="AM135" s="5" t="s">
        <v>78</v>
      </c>
      <c r="AN135" s="5" t="s">
        <v>78</v>
      </c>
      <c r="AO135" s="5" t="s">
        <v>78</v>
      </c>
      <c r="AP135" s="5" t="s">
        <v>78</v>
      </c>
      <c r="AQ135" s="5" t="s">
        <v>78</v>
      </c>
      <c r="AR135" s="5" t="s">
        <v>78</v>
      </c>
      <c r="AS135" s="5" t="s">
        <v>78</v>
      </c>
      <c r="AT135" s="5" t="s">
        <v>78</v>
      </c>
      <c r="AU135" s="5" t="s">
        <v>78</v>
      </c>
      <c r="AV135" s="5" t="s">
        <v>78</v>
      </c>
      <c r="AW135" s="5" t="s">
        <v>79</v>
      </c>
      <c r="AX135" s="5" t="s">
        <v>78</v>
      </c>
      <c r="AY135" s="5" t="s">
        <v>91</v>
      </c>
      <c r="AZ135" s="5" t="s">
        <v>80</v>
      </c>
      <c r="BA135" s="5" t="s">
        <v>81</v>
      </c>
      <c r="BB135" s="5" t="s">
        <v>80</v>
      </c>
      <c r="BC135" s="2" t="b">
        <f t="shared" si="1"/>
        <v>1</v>
      </c>
      <c r="BD135" s="2" t="e">
        <f t="shared" ca="1" si="2"/>
        <v>#NAME?</v>
      </c>
      <c r="BE135" s="3" t="b">
        <f t="shared" si="3"/>
        <v>0</v>
      </c>
      <c r="BF135" s="2" t="b">
        <f t="shared" si="4"/>
        <v>0</v>
      </c>
      <c r="BG135" s="2" t="b">
        <f t="shared" si="5"/>
        <v>0</v>
      </c>
      <c r="BH135" s="2" t="e">
        <f t="shared" ca="1" si="6"/>
        <v>#NAME?</v>
      </c>
      <c r="BI135" s="2" t="b">
        <f t="shared" si="7"/>
        <v>0</v>
      </c>
      <c r="BJ135" s="2" t="b">
        <f t="shared" si="8"/>
        <v>0</v>
      </c>
    </row>
    <row r="136" spans="1:62" x14ac:dyDescent="0.2">
      <c r="A136" s="1" t="s">
        <v>875</v>
      </c>
      <c r="B136" s="2" t="s">
        <v>876</v>
      </c>
      <c r="C136" s="2">
        <v>1</v>
      </c>
      <c r="D136" s="2">
        <v>1</v>
      </c>
      <c r="E136" s="2">
        <v>4</v>
      </c>
      <c r="F136" s="2">
        <v>3</v>
      </c>
      <c r="G136" s="2" t="s">
        <v>207</v>
      </c>
      <c r="H136" s="2" t="s">
        <v>55</v>
      </c>
      <c r="I136" s="2" t="s">
        <v>207</v>
      </c>
      <c r="J136" s="2">
        <v>14</v>
      </c>
      <c r="K136" s="2" t="s">
        <v>194</v>
      </c>
      <c r="L136" s="2" t="s">
        <v>194</v>
      </c>
      <c r="M136" s="2" t="s">
        <v>711</v>
      </c>
      <c r="N136" s="2" t="s">
        <v>872</v>
      </c>
      <c r="O136" s="6" t="s">
        <v>873</v>
      </c>
      <c r="P136" s="2" t="s">
        <v>68</v>
      </c>
      <c r="AH136" s="3" t="s">
        <v>76</v>
      </c>
      <c r="AI136" s="3" t="str">
        <f t="shared" si="0"/>
        <v/>
      </c>
      <c r="AK136" s="2" t="s">
        <v>877</v>
      </c>
      <c r="AL136" s="2">
        <v>11</v>
      </c>
      <c r="AM136" s="5" t="s">
        <v>78</v>
      </c>
      <c r="AN136" s="5" t="s">
        <v>78</v>
      </c>
      <c r="AO136" s="5" t="s">
        <v>78</v>
      </c>
      <c r="AP136" s="5" t="s">
        <v>78</v>
      </c>
      <c r="AQ136" s="5" t="s">
        <v>78</v>
      </c>
      <c r="AR136" s="5" t="s">
        <v>78</v>
      </c>
      <c r="AS136" s="5" t="s">
        <v>78</v>
      </c>
      <c r="AT136" s="5" t="s">
        <v>78</v>
      </c>
      <c r="AU136" s="5" t="s">
        <v>78</v>
      </c>
      <c r="AV136" s="5" t="s">
        <v>78</v>
      </c>
      <c r="AW136" s="5" t="s">
        <v>78</v>
      </c>
      <c r="AX136" s="5" t="s">
        <v>82</v>
      </c>
      <c r="AY136" s="5" t="s">
        <v>91</v>
      </c>
      <c r="AZ136" s="5" t="s">
        <v>80</v>
      </c>
      <c r="BA136" s="5" t="s">
        <v>81</v>
      </c>
      <c r="BB136" s="5" t="s">
        <v>80</v>
      </c>
      <c r="BC136" s="2" t="b">
        <f t="shared" si="1"/>
        <v>1</v>
      </c>
      <c r="BD136" s="2" t="e">
        <f t="shared" ca="1" si="2"/>
        <v>#NAME?</v>
      </c>
      <c r="BE136" s="3" t="b">
        <f t="shared" si="3"/>
        <v>0</v>
      </c>
      <c r="BF136" s="2" t="b">
        <f t="shared" si="4"/>
        <v>0</v>
      </c>
      <c r="BG136" s="2" t="b">
        <f t="shared" si="5"/>
        <v>0</v>
      </c>
      <c r="BH136" s="2" t="e">
        <f t="shared" ca="1" si="6"/>
        <v>#NAME?</v>
      </c>
      <c r="BI136" s="2" t="b">
        <f t="shared" si="7"/>
        <v>0</v>
      </c>
      <c r="BJ136" s="2" t="b">
        <f t="shared" si="8"/>
        <v>0</v>
      </c>
    </row>
    <row r="137" spans="1:62" x14ac:dyDescent="0.2">
      <c r="A137" s="1" t="s">
        <v>878</v>
      </c>
      <c r="B137" s="2" t="s">
        <v>879</v>
      </c>
      <c r="C137" s="2">
        <v>1</v>
      </c>
      <c r="D137" s="2">
        <v>1</v>
      </c>
      <c r="E137" s="2">
        <v>4</v>
      </c>
      <c r="F137" s="2">
        <v>3</v>
      </c>
      <c r="G137" s="2" t="s">
        <v>207</v>
      </c>
      <c r="I137" s="2" t="s">
        <v>207</v>
      </c>
      <c r="J137" s="2">
        <v>14</v>
      </c>
      <c r="K137" s="2" t="s">
        <v>194</v>
      </c>
      <c r="L137" s="2" t="s">
        <v>194</v>
      </c>
      <c r="M137" s="2" t="s">
        <v>711</v>
      </c>
      <c r="N137" s="2" t="s">
        <v>872</v>
      </c>
      <c r="O137" s="6" t="s">
        <v>873</v>
      </c>
      <c r="P137" s="2" t="s">
        <v>68</v>
      </c>
      <c r="AH137" s="3" t="s">
        <v>76</v>
      </c>
      <c r="AI137" s="3" t="str">
        <f t="shared" si="0"/>
        <v/>
      </c>
      <c r="AK137" s="2" t="s">
        <v>880</v>
      </c>
      <c r="AL137" s="2">
        <v>10</v>
      </c>
      <c r="AM137" s="5" t="s">
        <v>78</v>
      </c>
      <c r="AN137" s="5" t="s">
        <v>78</v>
      </c>
      <c r="AO137" s="5" t="s">
        <v>78</v>
      </c>
      <c r="AP137" s="5" t="s">
        <v>78</v>
      </c>
      <c r="AQ137" s="5" t="s">
        <v>78</v>
      </c>
      <c r="AR137" s="5" t="s">
        <v>78</v>
      </c>
      <c r="AS137" s="5" t="s">
        <v>78</v>
      </c>
      <c r="AT137" s="5" t="s">
        <v>78</v>
      </c>
      <c r="AU137" s="5" t="s">
        <v>78</v>
      </c>
      <c r="AV137" s="5" t="s">
        <v>78</v>
      </c>
      <c r="AW137" s="5" t="s">
        <v>79</v>
      </c>
      <c r="AX137" s="5" t="s">
        <v>736</v>
      </c>
      <c r="AY137" s="5" t="s">
        <v>165</v>
      </c>
      <c r="AZ137" s="5" t="s">
        <v>80</v>
      </c>
      <c r="BA137" s="5" t="s">
        <v>81</v>
      </c>
      <c r="BB137" s="5" t="s">
        <v>80</v>
      </c>
      <c r="BC137" s="2" t="b">
        <f t="shared" si="1"/>
        <v>1</v>
      </c>
      <c r="BD137" s="2" t="e">
        <f t="shared" ca="1" si="2"/>
        <v>#NAME?</v>
      </c>
      <c r="BE137" s="3" t="b">
        <f t="shared" si="3"/>
        <v>0</v>
      </c>
      <c r="BF137" s="2" t="b">
        <f t="shared" si="4"/>
        <v>0</v>
      </c>
      <c r="BG137" s="2" t="b">
        <f t="shared" si="5"/>
        <v>0</v>
      </c>
      <c r="BH137" s="2" t="e">
        <f t="shared" ca="1" si="6"/>
        <v>#NAME?</v>
      </c>
      <c r="BI137" s="2" t="b">
        <f t="shared" si="7"/>
        <v>0</v>
      </c>
      <c r="BJ137" s="2" t="b">
        <f t="shared" si="8"/>
        <v>0</v>
      </c>
    </row>
    <row r="138" spans="1:62" x14ac:dyDescent="0.2">
      <c r="A138" s="1" t="s">
        <v>881</v>
      </c>
      <c r="B138" s="2" t="s">
        <v>882</v>
      </c>
      <c r="C138" s="2">
        <v>1</v>
      </c>
      <c r="D138" s="2">
        <v>1</v>
      </c>
      <c r="E138" s="2">
        <v>4</v>
      </c>
      <c r="F138" s="2">
        <v>3</v>
      </c>
      <c r="G138" s="2" t="s">
        <v>207</v>
      </c>
      <c r="I138" s="2" t="s">
        <v>207</v>
      </c>
      <c r="J138" s="2">
        <v>14</v>
      </c>
      <c r="K138" s="2" t="s">
        <v>194</v>
      </c>
      <c r="L138" s="2" t="s">
        <v>194</v>
      </c>
      <c r="M138" s="2" t="s">
        <v>711</v>
      </c>
      <c r="N138" s="2" t="s">
        <v>872</v>
      </c>
      <c r="O138" s="6" t="s">
        <v>873</v>
      </c>
      <c r="P138" s="2" t="s">
        <v>68</v>
      </c>
      <c r="AH138" s="3" t="s">
        <v>76</v>
      </c>
      <c r="AI138" s="3" t="str">
        <f t="shared" si="0"/>
        <v/>
      </c>
      <c r="AK138" s="2" t="s">
        <v>883</v>
      </c>
      <c r="AL138" s="2">
        <v>10</v>
      </c>
      <c r="AM138" s="5" t="s">
        <v>78</v>
      </c>
      <c r="AN138" s="5" t="s">
        <v>78</v>
      </c>
      <c r="AO138" s="5" t="s">
        <v>78</v>
      </c>
      <c r="AP138" s="5" t="s">
        <v>78</v>
      </c>
      <c r="AQ138" s="5" t="s">
        <v>78</v>
      </c>
      <c r="AR138" s="5" t="s">
        <v>78</v>
      </c>
      <c r="AS138" s="5" t="s">
        <v>78</v>
      </c>
      <c r="AT138" s="5" t="s">
        <v>78</v>
      </c>
      <c r="AU138" s="5" t="s">
        <v>78</v>
      </c>
      <c r="AV138" s="5" t="s">
        <v>78</v>
      </c>
      <c r="AW138" s="5" t="s">
        <v>79</v>
      </c>
      <c r="AX138" s="5" t="s">
        <v>736</v>
      </c>
      <c r="AY138" s="5" t="s">
        <v>165</v>
      </c>
      <c r="AZ138" s="5" t="s">
        <v>80</v>
      </c>
      <c r="BA138" s="5" t="s">
        <v>81</v>
      </c>
      <c r="BB138" s="5" t="s">
        <v>80</v>
      </c>
      <c r="BC138" s="2" t="b">
        <f t="shared" si="1"/>
        <v>1</v>
      </c>
      <c r="BD138" s="2" t="e">
        <f t="shared" ca="1" si="2"/>
        <v>#NAME?</v>
      </c>
      <c r="BE138" s="3" t="b">
        <f t="shared" si="3"/>
        <v>0</v>
      </c>
      <c r="BF138" s="2" t="b">
        <f t="shared" si="4"/>
        <v>0</v>
      </c>
      <c r="BG138" s="2" t="b">
        <f t="shared" si="5"/>
        <v>0</v>
      </c>
      <c r="BH138" s="2" t="e">
        <f t="shared" ca="1" si="6"/>
        <v>#NAME?</v>
      </c>
      <c r="BI138" s="2" t="b">
        <f t="shared" si="7"/>
        <v>0</v>
      </c>
      <c r="BJ138" s="2" t="b">
        <f t="shared" si="8"/>
        <v>0</v>
      </c>
    </row>
    <row r="139" spans="1:62" x14ac:dyDescent="0.2">
      <c r="A139" s="1" t="s">
        <v>884</v>
      </c>
      <c r="B139" s="2" t="s">
        <v>885</v>
      </c>
      <c r="C139" s="2">
        <v>1</v>
      </c>
      <c r="D139" s="2">
        <v>1</v>
      </c>
      <c r="E139" s="2">
        <v>4</v>
      </c>
      <c r="F139" s="2">
        <v>3</v>
      </c>
      <c r="G139" s="2" t="s">
        <v>207</v>
      </c>
      <c r="I139" s="2" t="s">
        <v>207</v>
      </c>
      <c r="J139" s="2">
        <v>14</v>
      </c>
      <c r="K139" s="2" t="s">
        <v>194</v>
      </c>
      <c r="L139" s="2" t="s">
        <v>194</v>
      </c>
      <c r="M139" s="2" t="s">
        <v>711</v>
      </c>
      <c r="N139" s="2" t="s">
        <v>872</v>
      </c>
      <c r="O139" s="6" t="s">
        <v>873</v>
      </c>
      <c r="P139" s="2" t="s">
        <v>68</v>
      </c>
      <c r="AH139" s="3" t="s">
        <v>76</v>
      </c>
      <c r="AI139" s="3" t="str">
        <f t="shared" si="0"/>
        <v/>
      </c>
      <c r="AK139" s="2" t="s">
        <v>886</v>
      </c>
      <c r="AL139" s="2">
        <v>10</v>
      </c>
      <c r="AM139" s="5" t="s">
        <v>78</v>
      </c>
      <c r="AN139" s="5" t="s">
        <v>78</v>
      </c>
      <c r="AO139" s="5" t="s">
        <v>78</v>
      </c>
      <c r="AP139" s="5" t="s">
        <v>78</v>
      </c>
      <c r="AQ139" s="5" t="s">
        <v>78</v>
      </c>
      <c r="AR139" s="5" t="s">
        <v>78</v>
      </c>
      <c r="AS139" s="5" t="s">
        <v>78</v>
      </c>
      <c r="AT139" s="5" t="s">
        <v>78</v>
      </c>
      <c r="AU139" s="5" t="s">
        <v>78</v>
      </c>
      <c r="AV139" s="5" t="s">
        <v>78</v>
      </c>
      <c r="AW139" s="5" t="s">
        <v>79</v>
      </c>
      <c r="AX139" s="5" t="s">
        <v>736</v>
      </c>
      <c r="AY139" s="5" t="s">
        <v>165</v>
      </c>
      <c r="AZ139" s="5" t="s">
        <v>80</v>
      </c>
      <c r="BA139" s="5" t="s">
        <v>81</v>
      </c>
      <c r="BB139" s="5" t="s">
        <v>80</v>
      </c>
      <c r="BC139" s="2" t="b">
        <f t="shared" si="1"/>
        <v>1</v>
      </c>
      <c r="BD139" s="2" t="e">
        <f t="shared" ca="1" si="2"/>
        <v>#NAME?</v>
      </c>
      <c r="BE139" s="3" t="b">
        <f t="shared" si="3"/>
        <v>0</v>
      </c>
      <c r="BF139" s="2" t="b">
        <f t="shared" si="4"/>
        <v>0</v>
      </c>
      <c r="BG139" s="2" t="b">
        <f t="shared" si="5"/>
        <v>0</v>
      </c>
      <c r="BH139" s="2" t="e">
        <f t="shared" ca="1" si="6"/>
        <v>#NAME?</v>
      </c>
      <c r="BI139" s="2" t="b">
        <f t="shared" si="7"/>
        <v>0</v>
      </c>
      <c r="BJ139" s="2" t="b">
        <f t="shared" si="8"/>
        <v>0</v>
      </c>
    </row>
    <row r="140" spans="1:62" x14ac:dyDescent="0.2">
      <c r="A140" s="1" t="s">
        <v>887</v>
      </c>
      <c r="B140" s="2" t="s">
        <v>888</v>
      </c>
      <c r="C140" s="2">
        <v>1</v>
      </c>
      <c r="D140" s="2">
        <v>1</v>
      </c>
      <c r="E140" s="2">
        <v>4</v>
      </c>
      <c r="F140" s="2">
        <v>3</v>
      </c>
      <c r="G140" s="2" t="s">
        <v>59</v>
      </c>
      <c r="I140" s="2" t="s">
        <v>207</v>
      </c>
      <c r="J140" s="2">
        <v>14</v>
      </c>
      <c r="K140" s="2" t="s">
        <v>194</v>
      </c>
      <c r="L140" s="2" t="s">
        <v>194</v>
      </c>
      <c r="M140" s="2" t="s">
        <v>711</v>
      </c>
      <c r="N140" s="2" t="s">
        <v>872</v>
      </c>
      <c r="O140" s="6" t="s">
        <v>873</v>
      </c>
      <c r="P140" s="2" t="s">
        <v>68</v>
      </c>
      <c r="AH140" s="3" t="s">
        <v>76</v>
      </c>
      <c r="AI140" s="3" t="str">
        <f t="shared" si="0"/>
        <v/>
      </c>
      <c r="AK140" s="2" t="s">
        <v>889</v>
      </c>
      <c r="AL140" s="2">
        <v>12</v>
      </c>
      <c r="AM140" s="5" t="s">
        <v>78</v>
      </c>
      <c r="AN140" s="5" t="s">
        <v>78</v>
      </c>
      <c r="AO140" s="5" t="s">
        <v>78</v>
      </c>
      <c r="AP140" s="5" t="s">
        <v>78</v>
      </c>
      <c r="AQ140" s="5" t="s">
        <v>78</v>
      </c>
      <c r="AR140" s="5" t="s">
        <v>78</v>
      </c>
      <c r="AS140" s="5" t="s">
        <v>78</v>
      </c>
      <c r="AT140" s="5" t="s">
        <v>78</v>
      </c>
      <c r="AU140" s="5" t="s">
        <v>78</v>
      </c>
      <c r="AV140" s="5" t="s">
        <v>78</v>
      </c>
      <c r="AW140" s="5" t="s">
        <v>78</v>
      </c>
      <c r="AX140" s="5" t="s">
        <v>78</v>
      </c>
      <c r="AY140" s="5" t="s">
        <v>91</v>
      </c>
      <c r="AZ140" s="5" t="s">
        <v>80</v>
      </c>
      <c r="BA140" s="5" t="s">
        <v>81</v>
      </c>
      <c r="BB140" s="5" t="s">
        <v>80</v>
      </c>
      <c r="BC140" s="2" t="b">
        <f t="shared" si="1"/>
        <v>1</v>
      </c>
      <c r="BD140" s="2" t="e">
        <f t="shared" ca="1" si="2"/>
        <v>#NAME?</v>
      </c>
      <c r="BE140" s="3" t="b">
        <f t="shared" si="3"/>
        <v>0</v>
      </c>
      <c r="BF140" s="2" t="b">
        <f t="shared" si="4"/>
        <v>0</v>
      </c>
      <c r="BG140" s="2" t="b">
        <f t="shared" si="5"/>
        <v>0</v>
      </c>
      <c r="BH140" s="2" t="e">
        <f t="shared" ca="1" si="6"/>
        <v>#NAME?</v>
      </c>
      <c r="BI140" s="2" t="b">
        <f t="shared" si="7"/>
        <v>0</v>
      </c>
      <c r="BJ140" s="2" t="b">
        <f t="shared" si="8"/>
        <v>0</v>
      </c>
    </row>
    <row r="141" spans="1:62" x14ac:dyDescent="0.2">
      <c r="A141" s="1" t="s">
        <v>890</v>
      </c>
      <c r="B141" s="2" t="s">
        <v>891</v>
      </c>
      <c r="C141" s="2">
        <v>1</v>
      </c>
      <c r="D141" s="2">
        <v>1</v>
      </c>
      <c r="E141" s="2">
        <v>4</v>
      </c>
      <c r="F141" s="2">
        <v>3</v>
      </c>
      <c r="G141" s="2" t="s">
        <v>207</v>
      </c>
      <c r="I141" s="2" t="s">
        <v>207</v>
      </c>
      <c r="J141" s="2">
        <v>14</v>
      </c>
      <c r="K141" s="2" t="s">
        <v>194</v>
      </c>
      <c r="L141" s="2" t="s">
        <v>194</v>
      </c>
      <c r="M141" s="2" t="s">
        <v>711</v>
      </c>
      <c r="N141" s="2" t="s">
        <v>872</v>
      </c>
      <c r="O141" s="6" t="s">
        <v>873</v>
      </c>
      <c r="P141" s="2" t="s">
        <v>68</v>
      </c>
      <c r="AH141" s="3" t="s">
        <v>76</v>
      </c>
      <c r="AI141" s="3" t="str">
        <f t="shared" si="0"/>
        <v/>
      </c>
      <c r="AK141" s="2" t="s">
        <v>892</v>
      </c>
      <c r="AL141" s="2">
        <v>10</v>
      </c>
      <c r="AM141" s="5" t="s">
        <v>78</v>
      </c>
      <c r="AN141" s="5" t="s">
        <v>78</v>
      </c>
      <c r="AO141" s="5" t="s">
        <v>78</v>
      </c>
      <c r="AP141" s="5" t="s">
        <v>78</v>
      </c>
      <c r="AQ141" s="5" t="s">
        <v>78</v>
      </c>
      <c r="AR141" s="5" t="s">
        <v>78</v>
      </c>
      <c r="AS141" s="5" t="s">
        <v>78</v>
      </c>
      <c r="AT141" s="5" t="s">
        <v>78</v>
      </c>
      <c r="AU141" s="5" t="s">
        <v>78</v>
      </c>
      <c r="AV141" s="5" t="s">
        <v>78</v>
      </c>
      <c r="AW141" s="5" t="s">
        <v>79</v>
      </c>
      <c r="AX141" s="5" t="s">
        <v>82</v>
      </c>
      <c r="AY141" s="5" t="s">
        <v>92</v>
      </c>
      <c r="AZ141" s="5" t="s">
        <v>80</v>
      </c>
      <c r="BA141" s="5" t="s">
        <v>81</v>
      </c>
      <c r="BB141" s="5" t="s">
        <v>80</v>
      </c>
      <c r="BC141" s="2" t="b">
        <f t="shared" si="1"/>
        <v>1</v>
      </c>
      <c r="BD141" s="2" t="e">
        <f t="shared" ca="1" si="2"/>
        <v>#NAME?</v>
      </c>
      <c r="BE141" s="3" t="b">
        <f t="shared" si="3"/>
        <v>0</v>
      </c>
      <c r="BF141" s="2" t="b">
        <f t="shared" si="4"/>
        <v>0</v>
      </c>
      <c r="BG141" s="2" t="b">
        <f t="shared" si="5"/>
        <v>0</v>
      </c>
      <c r="BH141" s="2" t="e">
        <f t="shared" ca="1" si="6"/>
        <v>#NAME?</v>
      </c>
      <c r="BI141" s="2" t="b">
        <f t="shared" si="7"/>
        <v>0</v>
      </c>
      <c r="BJ141" s="2" t="b">
        <f t="shared" si="8"/>
        <v>0</v>
      </c>
    </row>
    <row r="142" spans="1:62" x14ac:dyDescent="0.2">
      <c r="A142" s="1" t="s">
        <v>893</v>
      </c>
      <c r="B142" s="2" t="s">
        <v>894</v>
      </c>
      <c r="C142" s="2">
        <v>1</v>
      </c>
      <c r="D142" s="2">
        <v>1</v>
      </c>
      <c r="E142" s="2">
        <v>4</v>
      </c>
      <c r="F142" s="2">
        <v>3</v>
      </c>
      <c r="G142" s="2" t="s">
        <v>207</v>
      </c>
      <c r="I142" s="2" t="s">
        <v>207</v>
      </c>
      <c r="J142" s="2">
        <v>14</v>
      </c>
      <c r="K142" s="2" t="s">
        <v>194</v>
      </c>
      <c r="L142" s="2" t="s">
        <v>194</v>
      </c>
      <c r="M142" s="2" t="s">
        <v>711</v>
      </c>
      <c r="N142" s="2" t="s">
        <v>895</v>
      </c>
      <c r="O142" s="6" t="s">
        <v>896</v>
      </c>
      <c r="P142" s="2" t="s">
        <v>68</v>
      </c>
      <c r="Q142" s="2" t="s">
        <v>115</v>
      </c>
      <c r="T142" s="2" t="s">
        <v>897</v>
      </c>
      <c r="U142" s="2" t="s">
        <v>898</v>
      </c>
      <c r="AH142" s="3" t="s">
        <v>76</v>
      </c>
      <c r="AI142" s="3" t="str">
        <f t="shared" si="0"/>
        <v>MKT</v>
      </c>
      <c r="AJ142" s="2" t="s">
        <v>899</v>
      </c>
      <c r="AK142" s="2" t="s">
        <v>900</v>
      </c>
      <c r="AL142" s="2">
        <v>10</v>
      </c>
      <c r="AM142" s="5" t="s">
        <v>78</v>
      </c>
      <c r="AN142" s="5" t="s">
        <v>78</v>
      </c>
      <c r="AO142" s="5" t="s">
        <v>78</v>
      </c>
      <c r="AP142" s="5" t="s">
        <v>78</v>
      </c>
      <c r="AQ142" s="5" t="s">
        <v>78</v>
      </c>
      <c r="AR142" s="5" t="s">
        <v>78</v>
      </c>
      <c r="AS142" s="5" t="s">
        <v>78</v>
      </c>
      <c r="AT142" s="5" t="s">
        <v>78</v>
      </c>
      <c r="AU142" s="5" t="s">
        <v>78</v>
      </c>
      <c r="AV142" s="5" t="s">
        <v>78</v>
      </c>
      <c r="AW142" s="5" t="s">
        <v>79</v>
      </c>
      <c r="AX142" s="5" t="s">
        <v>82</v>
      </c>
      <c r="AY142" s="5" t="s">
        <v>92</v>
      </c>
      <c r="AZ142" s="5" t="s">
        <v>80</v>
      </c>
      <c r="BA142" s="5" t="s">
        <v>81</v>
      </c>
      <c r="BB142" s="5" t="s">
        <v>80</v>
      </c>
      <c r="BC142" s="2" t="b">
        <f t="shared" si="1"/>
        <v>1</v>
      </c>
      <c r="BD142" s="2" t="e">
        <f t="shared" ca="1" si="2"/>
        <v>#NAME?</v>
      </c>
      <c r="BE142" s="3" t="b">
        <f t="shared" si="3"/>
        <v>0</v>
      </c>
      <c r="BF142" s="2" t="b">
        <f t="shared" si="4"/>
        <v>0</v>
      </c>
      <c r="BG142" s="2" t="b">
        <f t="shared" si="5"/>
        <v>0</v>
      </c>
      <c r="BH142" s="2" t="e">
        <f t="shared" ca="1" si="6"/>
        <v>#NAME?</v>
      </c>
      <c r="BI142" s="2" t="b">
        <f t="shared" si="7"/>
        <v>0</v>
      </c>
      <c r="BJ142" s="2" t="b">
        <f t="shared" si="8"/>
        <v>0</v>
      </c>
    </row>
    <row r="143" spans="1:62" x14ac:dyDescent="0.2">
      <c r="A143" s="1" t="s">
        <v>901</v>
      </c>
      <c r="B143" s="2" t="s">
        <v>902</v>
      </c>
      <c r="C143" s="2">
        <v>1</v>
      </c>
      <c r="D143" s="2">
        <v>1</v>
      </c>
      <c r="E143" s="2">
        <v>4</v>
      </c>
      <c r="F143" s="2">
        <v>3</v>
      </c>
      <c r="G143" s="2" t="s">
        <v>207</v>
      </c>
      <c r="I143" s="2" t="s">
        <v>207</v>
      </c>
      <c r="J143" s="2">
        <v>14</v>
      </c>
      <c r="K143" s="2" t="s">
        <v>194</v>
      </c>
      <c r="L143" s="2" t="s">
        <v>194</v>
      </c>
      <c r="M143" s="2" t="s">
        <v>711</v>
      </c>
      <c r="N143" s="2" t="s">
        <v>895</v>
      </c>
      <c r="O143" s="6" t="s">
        <v>896</v>
      </c>
      <c r="P143" s="2" t="s">
        <v>68</v>
      </c>
      <c r="Q143" s="2" t="s">
        <v>115</v>
      </c>
      <c r="T143" s="2" t="s">
        <v>903</v>
      </c>
      <c r="U143" s="2" t="s">
        <v>904</v>
      </c>
      <c r="AH143" s="3" t="s">
        <v>76</v>
      </c>
      <c r="AI143" s="3" t="str">
        <f t="shared" si="0"/>
        <v>MKT</v>
      </c>
      <c r="AJ143" s="2" t="s">
        <v>905</v>
      </c>
      <c r="AK143" s="2" t="s">
        <v>906</v>
      </c>
      <c r="AL143" s="2">
        <v>10</v>
      </c>
      <c r="AM143" s="5" t="s">
        <v>78</v>
      </c>
      <c r="AN143" s="5" t="s">
        <v>78</v>
      </c>
      <c r="AO143" s="5" t="s">
        <v>78</v>
      </c>
      <c r="AP143" s="5" t="s">
        <v>78</v>
      </c>
      <c r="AQ143" s="5" t="s">
        <v>78</v>
      </c>
      <c r="AR143" s="5" t="s">
        <v>78</v>
      </c>
      <c r="AS143" s="5" t="s">
        <v>78</v>
      </c>
      <c r="AT143" s="5" t="s">
        <v>78</v>
      </c>
      <c r="AU143" s="5" t="s">
        <v>78</v>
      </c>
      <c r="AV143" s="5" t="s">
        <v>78</v>
      </c>
      <c r="AW143" s="5" t="s">
        <v>79</v>
      </c>
      <c r="AX143" s="5" t="s">
        <v>82</v>
      </c>
      <c r="AY143" s="5" t="s">
        <v>165</v>
      </c>
      <c r="AZ143" s="5" t="s">
        <v>165</v>
      </c>
      <c r="BA143" s="5" t="s">
        <v>81</v>
      </c>
      <c r="BB143" s="5" t="s">
        <v>80</v>
      </c>
      <c r="BC143" s="2" t="b">
        <f t="shared" si="1"/>
        <v>1</v>
      </c>
      <c r="BD143" s="2" t="e">
        <f t="shared" ca="1" si="2"/>
        <v>#NAME?</v>
      </c>
      <c r="BE143" s="3" t="b">
        <f t="shared" si="3"/>
        <v>0</v>
      </c>
      <c r="BF143" s="2" t="b">
        <f t="shared" si="4"/>
        <v>0</v>
      </c>
      <c r="BG143" s="2" t="b">
        <f t="shared" si="5"/>
        <v>0</v>
      </c>
      <c r="BH143" s="2" t="e">
        <f t="shared" ca="1" si="6"/>
        <v>#NAME?</v>
      </c>
      <c r="BI143" s="2" t="b">
        <f t="shared" si="7"/>
        <v>0</v>
      </c>
      <c r="BJ143" s="2" t="b">
        <f t="shared" si="8"/>
        <v>0</v>
      </c>
    </row>
    <row r="144" spans="1:62" x14ac:dyDescent="0.2">
      <c r="A144" s="1" t="s">
        <v>907</v>
      </c>
      <c r="B144" s="2" t="s">
        <v>908</v>
      </c>
      <c r="C144" s="2">
        <v>1</v>
      </c>
      <c r="D144" s="2">
        <v>1</v>
      </c>
      <c r="E144" s="2">
        <v>4</v>
      </c>
      <c r="F144" s="2">
        <v>3</v>
      </c>
      <c r="G144" s="2" t="s">
        <v>207</v>
      </c>
      <c r="I144" s="2" t="s">
        <v>207</v>
      </c>
      <c r="J144" s="2">
        <v>14</v>
      </c>
      <c r="K144" s="2" t="s">
        <v>194</v>
      </c>
      <c r="L144" s="2" t="s">
        <v>194</v>
      </c>
      <c r="M144" s="2" t="s">
        <v>711</v>
      </c>
      <c r="N144" s="2" t="s">
        <v>895</v>
      </c>
      <c r="O144" s="6" t="s">
        <v>896</v>
      </c>
      <c r="P144" s="2" t="s">
        <v>68</v>
      </c>
      <c r="Q144" s="2" t="s">
        <v>115</v>
      </c>
      <c r="T144" s="2" t="s">
        <v>909</v>
      </c>
      <c r="U144" s="2" t="s">
        <v>910</v>
      </c>
      <c r="AH144" s="3" t="s">
        <v>76</v>
      </c>
      <c r="AI144" s="3" t="str">
        <f t="shared" si="0"/>
        <v>MKT</v>
      </c>
      <c r="AJ144" s="2" t="s">
        <v>911</v>
      </c>
      <c r="AK144" s="2" t="s">
        <v>912</v>
      </c>
      <c r="AL144" s="2">
        <v>10</v>
      </c>
      <c r="AM144" s="5" t="s">
        <v>78</v>
      </c>
      <c r="AN144" s="5" t="s">
        <v>78</v>
      </c>
      <c r="AO144" s="5" t="s">
        <v>78</v>
      </c>
      <c r="AP144" s="5" t="s">
        <v>78</v>
      </c>
      <c r="AQ144" s="5" t="s">
        <v>78</v>
      </c>
      <c r="AR144" s="5" t="s">
        <v>78</v>
      </c>
      <c r="AS144" s="5" t="s">
        <v>78</v>
      </c>
      <c r="AT144" s="5" t="s">
        <v>78</v>
      </c>
      <c r="AU144" s="5" t="s">
        <v>78</v>
      </c>
      <c r="AV144" s="5" t="s">
        <v>78</v>
      </c>
      <c r="AW144" s="5" t="s">
        <v>79</v>
      </c>
      <c r="AX144" s="5" t="s">
        <v>82</v>
      </c>
      <c r="AY144" s="5" t="s">
        <v>92</v>
      </c>
      <c r="AZ144" s="5" t="s">
        <v>80</v>
      </c>
      <c r="BA144" s="5" t="s">
        <v>81</v>
      </c>
      <c r="BB144" s="5" t="s">
        <v>80</v>
      </c>
      <c r="BC144" s="2" t="b">
        <f t="shared" si="1"/>
        <v>1</v>
      </c>
      <c r="BD144" s="2" t="e">
        <f t="shared" ca="1" si="2"/>
        <v>#NAME?</v>
      </c>
      <c r="BE144" s="3" t="b">
        <f t="shared" si="3"/>
        <v>0</v>
      </c>
      <c r="BF144" s="2" t="b">
        <f t="shared" si="4"/>
        <v>0</v>
      </c>
      <c r="BG144" s="2" t="b">
        <f t="shared" si="5"/>
        <v>0</v>
      </c>
      <c r="BH144" s="2" t="e">
        <f t="shared" ca="1" si="6"/>
        <v>#NAME?</v>
      </c>
      <c r="BI144" s="2" t="b">
        <f t="shared" si="7"/>
        <v>0</v>
      </c>
      <c r="BJ144" s="2" t="b">
        <f t="shared" si="8"/>
        <v>0</v>
      </c>
    </row>
    <row r="145" spans="1:62" x14ac:dyDescent="0.2">
      <c r="A145" s="1" t="s">
        <v>913</v>
      </c>
      <c r="B145" s="2" t="s">
        <v>914</v>
      </c>
      <c r="C145" s="2">
        <v>1</v>
      </c>
      <c r="D145" s="2">
        <v>1</v>
      </c>
      <c r="E145" s="2">
        <v>4</v>
      </c>
      <c r="F145" s="2">
        <v>3</v>
      </c>
      <c r="G145" s="2" t="s">
        <v>207</v>
      </c>
      <c r="H145" s="2" t="s">
        <v>55</v>
      </c>
      <c r="I145" s="2" t="s">
        <v>207</v>
      </c>
      <c r="J145" s="2">
        <v>14</v>
      </c>
      <c r="K145" s="2" t="s">
        <v>194</v>
      </c>
      <c r="L145" s="2" t="s">
        <v>194</v>
      </c>
      <c r="M145" s="2" t="s">
        <v>711</v>
      </c>
      <c r="N145" s="2" t="s">
        <v>895</v>
      </c>
      <c r="O145" s="6" t="s">
        <v>896</v>
      </c>
      <c r="P145" s="2" t="s">
        <v>68</v>
      </c>
      <c r="Q145" s="2" t="s">
        <v>115</v>
      </c>
      <c r="T145" s="2" t="s">
        <v>915</v>
      </c>
      <c r="U145" s="2" t="s">
        <v>916</v>
      </c>
      <c r="AH145" s="3" t="s">
        <v>76</v>
      </c>
      <c r="AI145" s="3" t="str">
        <f t="shared" si="0"/>
        <v>MKT</v>
      </c>
      <c r="AJ145" s="2" t="s">
        <v>917</v>
      </c>
      <c r="AK145" s="2" t="s">
        <v>918</v>
      </c>
      <c r="AL145" s="2">
        <v>11</v>
      </c>
      <c r="AM145" s="5" t="s">
        <v>78</v>
      </c>
      <c r="AN145" s="5" t="s">
        <v>78</v>
      </c>
      <c r="AO145" s="5" t="s">
        <v>78</v>
      </c>
      <c r="AP145" s="5" t="s">
        <v>78</v>
      </c>
      <c r="AQ145" s="5" t="s">
        <v>78</v>
      </c>
      <c r="AR145" s="5" t="s">
        <v>78</v>
      </c>
      <c r="AS145" s="5" t="s">
        <v>78</v>
      </c>
      <c r="AT145" s="5" t="s">
        <v>78</v>
      </c>
      <c r="AU145" s="5" t="s">
        <v>78</v>
      </c>
      <c r="AV145" s="5" t="s">
        <v>78</v>
      </c>
      <c r="AW145" s="5" t="s">
        <v>79</v>
      </c>
      <c r="AX145" s="5" t="s">
        <v>78</v>
      </c>
      <c r="AY145" s="5" t="s">
        <v>91</v>
      </c>
      <c r="AZ145" s="5" t="s">
        <v>80</v>
      </c>
      <c r="BA145" s="5" t="s">
        <v>81</v>
      </c>
      <c r="BB145" s="5" t="s">
        <v>80</v>
      </c>
      <c r="BC145" s="2" t="b">
        <f t="shared" si="1"/>
        <v>1</v>
      </c>
      <c r="BD145" s="2" t="e">
        <f t="shared" ca="1" si="2"/>
        <v>#NAME?</v>
      </c>
      <c r="BE145" s="3" t="b">
        <f t="shared" si="3"/>
        <v>0</v>
      </c>
      <c r="BF145" s="2" t="b">
        <f t="shared" si="4"/>
        <v>0</v>
      </c>
      <c r="BG145" s="2" t="b">
        <f t="shared" si="5"/>
        <v>0</v>
      </c>
      <c r="BH145" s="2" t="e">
        <f t="shared" ca="1" si="6"/>
        <v>#NAME?</v>
      </c>
      <c r="BI145" s="2" t="b">
        <f t="shared" si="7"/>
        <v>0</v>
      </c>
      <c r="BJ145" s="2" t="b">
        <f t="shared" si="8"/>
        <v>0</v>
      </c>
    </row>
    <row r="146" spans="1:62" x14ac:dyDescent="0.2">
      <c r="A146" s="1" t="s">
        <v>919</v>
      </c>
      <c r="B146" s="2" t="s">
        <v>920</v>
      </c>
      <c r="C146" s="2">
        <v>1</v>
      </c>
      <c r="D146" s="2">
        <v>1</v>
      </c>
      <c r="E146" s="2">
        <v>4</v>
      </c>
      <c r="F146" s="2">
        <v>3</v>
      </c>
      <c r="G146" s="2" t="s">
        <v>207</v>
      </c>
      <c r="H146" s="2" t="s">
        <v>55</v>
      </c>
      <c r="I146" s="2" t="s">
        <v>207</v>
      </c>
      <c r="J146" s="2">
        <v>14</v>
      </c>
      <c r="K146" s="2" t="s">
        <v>194</v>
      </c>
      <c r="L146" s="2" t="s">
        <v>194</v>
      </c>
      <c r="M146" s="2" t="s">
        <v>711</v>
      </c>
      <c r="N146" s="2" t="s">
        <v>895</v>
      </c>
      <c r="O146" s="6" t="s">
        <v>896</v>
      </c>
      <c r="P146" s="2" t="s">
        <v>68</v>
      </c>
      <c r="Q146" s="2" t="s">
        <v>115</v>
      </c>
      <c r="T146" s="2" t="s">
        <v>921</v>
      </c>
      <c r="U146" s="2" t="s">
        <v>922</v>
      </c>
      <c r="AH146" s="3" t="s">
        <v>76</v>
      </c>
      <c r="AI146" s="3" t="str">
        <f t="shared" si="0"/>
        <v>MKT</v>
      </c>
      <c r="AJ146" s="2" t="s">
        <v>923</v>
      </c>
      <c r="AK146" s="2" t="s">
        <v>924</v>
      </c>
      <c r="AL146" s="2">
        <v>11</v>
      </c>
      <c r="AM146" s="5" t="s">
        <v>78</v>
      </c>
      <c r="AN146" s="5" t="s">
        <v>78</v>
      </c>
      <c r="AO146" s="5" t="s">
        <v>78</v>
      </c>
      <c r="AP146" s="5" t="s">
        <v>78</v>
      </c>
      <c r="AQ146" s="5" t="s">
        <v>78</v>
      </c>
      <c r="AR146" s="5" t="s">
        <v>78</v>
      </c>
      <c r="AS146" s="5" t="s">
        <v>78</v>
      </c>
      <c r="AT146" s="5" t="s">
        <v>78</v>
      </c>
      <c r="AU146" s="5" t="s">
        <v>78</v>
      </c>
      <c r="AV146" s="5" t="s">
        <v>78</v>
      </c>
      <c r="AW146" s="5" t="s">
        <v>78</v>
      </c>
      <c r="AX146" s="5" t="s">
        <v>82</v>
      </c>
      <c r="AY146" s="5" t="s">
        <v>91</v>
      </c>
      <c r="AZ146" s="5" t="s">
        <v>80</v>
      </c>
      <c r="BA146" s="5" t="s">
        <v>81</v>
      </c>
      <c r="BB146" s="5" t="s">
        <v>80</v>
      </c>
      <c r="BC146" s="2" t="b">
        <f t="shared" si="1"/>
        <v>1</v>
      </c>
      <c r="BD146" s="2" t="e">
        <f t="shared" ca="1" si="2"/>
        <v>#NAME?</v>
      </c>
      <c r="BE146" s="3" t="b">
        <f t="shared" si="3"/>
        <v>0</v>
      </c>
      <c r="BF146" s="2" t="b">
        <f t="shared" si="4"/>
        <v>0</v>
      </c>
      <c r="BG146" s="2" t="b">
        <f t="shared" si="5"/>
        <v>0</v>
      </c>
      <c r="BH146" s="2" t="e">
        <f t="shared" ca="1" si="6"/>
        <v>#NAME?</v>
      </c>
      <c r="BI146" s="2" t="b">
        <f t="shared" si="7"/>
        <v>0</v>
      </c>
      <c r="BJ146" s="2" t="b">
        <f t="shared" si="8"/>
        <v>0</v>
      </c>
    </row>
    <row r="147" spans="1:62" x14ac:dyDescent="0.2">
      <c r="A147" s="1" t="s">
        <v>925</v>
      </c>
      <c r="B147" s="2" t="s">
        <v>926</v>
      </c>
      <c r="C147" s="2">
        <v>1</v>
      </c>
      <c r="D147" s="2">
        <v>1</v>
      </c>
      <c r="E147" s="2">
        <v>4</v>
      </c>
      <c r="F147" s="2">
        <v>3</v>
      </c>
      <c r="G147" s="2" t="s">
        <v>207</v>
      </c>
      <c r="H147" s="2" t="s">
        <v>55</v>
      </c>
      <c r="I147" s="2" t="s">
        <v>207</v>
      </c>
      <c r="J147" s="2">
        <v>14</v>
      </c>
      <c r="K147" s="2" t="s">
        <v>194</v>
      </c>
      <c r="L147" s="2" t="s">
        <v>194</v>
      </c>
      <c r="M147" s="2" t="s">
        <v>711</v>
      </c>
      <c r="N147" s="2" t="s">
        <v>895</v>
      </c>
      <c r="O147" s="6" t="s">
        <v>896</v>
      </c>
      <c r="P147" s="2" t="s">
        <v>68</v>
      </c>
      <c r="Q147" s="2" t="s">
        <v>115</v>
      </c>
      <c r="T147" s="2" t="s">
        <v>927</v>
      </c>
      <c r="U147" s="2" t="s">
        <v>928</v>
      </c>
      <c r="AH147" s="3" t="s">
        <v>76</v>
      </c>
      <c r="AI147" s="3" t="str">
        <f t="shared" si="0"/>
        <v>MKT</v>
      </c>
      <c r="AJ147" s="2" t="s">
        <v>929</v>
      </c>
      <c r="AK147" s="2" t="s">
        <v>930</v>
      </c>
      <c r="AL147" s="2">
        <v>11</v>
      </c>
      <c r="AM147" s="5" t="s">
        <v>78</v>
      </c>
      <c r="AN147" s="5" t="s">
        <v>78</v>
      </c>
      <c r="AO147" s="5" t="s">
        <v>78</v>
      </c>
      <c r="AP147" s="5" t="s">
        <v>78</v>
      </c>
      <c r="AQ147" s="5" t="s">
        <v>78</v>
      </c>
      <c r="AR147" s="5" t="s">
        <v>78</v>
      </c>
      <c r="AS147" s="5" t="s">
        <v>78</v>
      </c>
      <c r="AT147" s="5" t="s">
        <v>78</v>
      </c>
      <c r="AU147" s="5" t="s">
        <v>78</v>
      </c>
      <c r="AV147" s="5" t="s">
        <v>78</v>
      </c>
      <c r="AW147" s="5" t="s">
        <v>78</v>
      </c>
      <c r="AX147" s="5" t="s">
        <v>82</v>
      </c>
      <c r="AY147" s="5" t="s">
        <v>91</v>
      </c>
      <c r="AZ147" s="5" t="s">
        <v>80</v>
      </c>
      <c r="BA147" s="5" t="s">
        <v>81</v>
      </c>
      <c r="BB147" s="5" t="s">
        <v>80</v>
      </c>
      <c r="BC147" s="2" t="b">
        <f t="shared" si="1"/>
        <v>1</v>
      </c>
      <c r="BD147" s="2" t="e">
        <f t="shared" ca="1" si="2"/>
        <v>#NAME?</v>
      </c>
      <c r="BE147" s="3" t="b">
        <f t="shared" si="3"/>
        <v>0</v>
      </c>
      <c r="BF147" s="2" t="b">
        <f t="shared" si="4"/>
        <v>0</v>
      </c>
      <c r="BG147" s="2" t="b">
        <f t="shared" si="5"/>
        <v>0</v>
      </c>
      <c r="BH147" s="2" t="e">
        <f t="shared" ca="1" si="6"/>
        <v>#NAME?</v>
      </c>
      <c r="BI147" s="2" t="b">
        <f t="shared" si="7"/>
        <v>0</v>
      </c>
      <c r="BJ147" s="2" t="b">
        <f t="shared" si="8"/>
        <v>0</v>
      </c>
    </row>
    <row r="148" spans="1:62" x14ac:dyDescent="0.2">
      <c r="A148" s="1" t="s">
        <v>931</v>
      </c>
      <c r="B148" s="2" t="s">
        <v>932</v>
      </c>
      <c r="C148" s="2">
        <v>1</v>
      </c>
      <c r="D148" s="2">
        <v>1</v>
      </c>
      <c r="E148" s="2">
        <v>4</v>
      </c>
      <c r="F148" s="2">
        <v>3</v>
      </c>
      <c r="G148" s="2" t="s">
        <v>207</v>
      </c>
      <c r="I148" s="2" t="s">
        <v>207</v>
      </c>
      <c r="J148" s="2">
        <v>14</v>
      </c>
      <c r="K148" s="2" t="s">
        <v>194</v>
      </c>
      <c r="L148" s="2" t="s">
        <v>194</v>
      </c>
      <c r="M148" s="2" t="s">
        <v>711</v>
      </c>
      <c r="N148" s="2" t="s">
        <v>895</v>
      </c>
      <c r="O148" s="6" t="s">
        <v>896</v>
      </c>
      <c r="P148" s="2" t="s">
        <v>68</v>
      </c>
      <c r="Q148" s="2" t="s">
        <v>115</v>
      </c>
      <c r="T148" s="2" t="s">
        <v>933</v>
      </c>
      <c r="U148" s="2" t="s">
        <v>934</v>
      </c>
      <c r="AH148" s="3" t="s">
        <v>76</v>
      </c>
      <c r="AI148" s="3" t="str">
        <f t="shared" si="0"/>
        <v>MKT</v>
      </c>
      <c r="AJ148" s="2" t="s">
        <v>935</v>
      </c>
      <c r="AK148" s="2" t="s">
        <v>936</v>
      </c>
      <c r="AL148" s="2">
        <v>10</v>
      </c>
      <c r="AM148" s="5" t="s">
        <v>78</v>
      </c>
      <c r="AN148" s="5" t="s">
        <v>78</v>
      </c>
      <c r="AO148" s="5" t="s">
        <v>78</v>
      </c>
      <c r="AP148" s="5" t="s">
        <v>78</v>
      </c>
      <c r="AQ148" s="5" t="s">
        <v>78</v>
      </c>
      <c r="AR148" s="5" t="s">
        <v>78</v>
      </c>
      <c r="AS148" s="5" t="s">
        <v>78</v>
      </c>
      <c r="AT148" s="5" t="s">
        <v>78</v>
      </c>
      <c r="AU148" s="5" t="s">
        <v>78</v>
      </c>
      <c r="AV148" s="5" t="s">
        <v>78</v>
      </c>
      <c r="AW148" s="5" t="s">
        <v>79</v>
      </c>
      <c r="AX148" s="5" t="s">
        <v>736</v>
      </c>
      <c r="AY148" s="5" t="s">
        <v>92</v>
      </c>
      <c r="AZ148" s="5" t="s">
        <v>80</v>
      </c>
      <c r="BA148" s="5" t="s">
        <v>81</v>
      </c>
      <c r="BB148" s="5" t="s">
        <v>80</v>
      </c>
      <c r="BC148" s="2" t="b">
        <f t="shared" si="1"/>
        <v>1</v>
      </c>
      <c r="BD148" s="2" t="e">
        <f t="shared" ca="1" si="2"/>
        <v>#NAME?</v>
      </c>
      <c r="BE148" s="3" t="b">
        <f t="shared" si="3"/>
        <v>0</v>
      </c>
      <c r="BF148" s="2" t="b">
        <f t="shared" si="4"/>
        <v>0</v>
      </c>
      <c r="BG148" s="2" t="b">
        <f t="shared" si="5"/>
        <v>0</v>
      </c>
      <c r="BH148" s="2" t="e">
        <f t="shared" ca="1" si="6"/>
        <v>#NAME?</v>
      </c>
      <c r="BI148" s="2" t="b">
        <f t="shared" si="7"/>
        <v>0</v>
      </c>
      <c r="BJ148" s="2" t="b">
        <f t="shared" si="8"/>
        <v>0</v>
      </c>
    </row>
    <row r="149" spans="1:62" x14ac:dyDescent="0.2">
      <c r="A149" s="1" t="s">
        <v>937</v>
      </c>
      <c r="B149" s="2" t="s">
        <v>938</v>
      </c>
      <c r="C149" s="2">
        <v>1</v>
      </c>
      <c r="D149" s="2">
        <v>1</v>
      </c>
      <c r="E149" s="2">
        <v>4</v>
      </c>
      <c r="F149" s="2">
        <v>3</v>
      </c>
      <c r="G149" s="2" t="s">
        <v>207</v>
      </c>
      <c r="I149" s="2" t="s">
        <v>207</v>
      </c>
      <c r="J149" s="2">
        <v>14</v>
      </c>
      <c r="K149" s="2" t="s">
        <v>194</v>
      </c>
      <c r="L149" s="2" t="s">
        <v>194</v>
      </c>
      <c r="M149" s="2" t="s">
        <v>711</v>
      </c>
      <c r="N149" s="2" t="s">
        <v>895</v>
      </c>
      <c r="O149" s="6" t="s">
        <v>896</v>
      </c>
      <c r="P149" s="2" t="s">
        <v>68</v>
      </c>
      <c r="Q149" s="2" t="s">
        <v>115</v>
      </c>
      <c r="T149" s="2" t="s">
        <v>939</v>
      </c>
      <c r="U149" s="2" t="s">
        <v>940</v>
      </c>
      <c r="AH149" s="3" t="s">
        <v>76</v>
      </c>
      <c r="AI149" s="3" t="str">
        <f t="shared" si="0"/>
        <v>MKT</v>
      </c>
      <c r="AJ149" s="2" t="s">
        <v>941</v>
      </c>
      <c r="AK149" s="2" t="s">
        <v>942</v>
      </c>
      <c r="AL149" s="2">
        <v>10</v>
      </c>
      <c r="AM149" s="5" t="s">
        <v>78</v>
      </c>
      <c r="AN149" s="5" t="s">
        <v>78</v>
      </c>
      <c r="AO149" s="5" t="s">
        <v>78</v>
      </c>
      <c r="AP149" s="5" t="s">
        <v>78</v>
      </c>
      <c r="AQ149" s="5" t="s">
        <v>78</v>
      </c>
      <c r="AR149" s="5" t="s">
        <v>78</v>
      </c>
      <c r="AS149" s="5" t="s">
        <v>78</v>
      </c>
      <c r="AT149" s="5" t="s">
        <v>78</v>
      </c>
      <c r="AU149" s="5" t="s">
        <v>78</v>
      </c>
      <c r="AV149" s="5" t="s">
        <v>78</v>
      </c>
      <c r="AW149" s="5" t="s">
        <v>79</v>
      </c>
      <c r="AX149" s="5" t="s">
        <v>82</v>
      </c>
      <c r="AY149" s="5" t="s">
        <v>165</v>
      </c>
      <c r="AZ149" s="5" t="s">
        <v>165</v>
      </c>
      <c r="BA149" s="5" t="s">
        <v>81</v>
      </c>
      <c r="BB149" s="5" t="s">
        <v>80</v>
      </c>
      <c r="BC149" s="2" t="b">
        <f t="shared" si="1"/>
        <v>1</v>
      </c>
      <c r="BD149" s="2" t="e">
        <f t="shared" ca="1" si="2"/>
        <v>#NAME?</v>
      </c>
      <c r="BE149" s="3" t="b">
        <f t="shared" si="3"/>
        <v>0</v>
      </c>
      <c r="BF149" s="2" t="b">
        <f t="shared" si="4"/>
        <v>0</v>
      </c>
      <c r="BG149" s="2" t="b">
        <f t="shared" si="5"/>
        <v>0</v>
      </c>
      <c r="BH149" s="2" t="e">
        <f t="shared" ca="1" si="6"/>
        <v>#NAME?</v>
      </c>
      <c r="BI149" s="2" t="b">
        <f t="shared" si="7"/>
        <v>0</v>
      </c>
      <c r="BJ149" s="2" t="b">
        <f t="shared" si="8"/>
        <v>0</v>
      </c>
    </row>
    <row r="150" spans="1:62" x14ac:dyDescent="0.2">
      <c r="A150" s="1" t="s">
        <v>943</v>
      </c>
      <c r="B150" s="2" t="s">
        <v>944</v>
      </c>
      <c r="C150" s="2">
        <v>1</v>
      </c>
      <c r="D150" s="2">
        <v>1</v>
      </c>
      <c r="E150" s="2">
        <v>4</v>
      </c>
      <c r="F150" s="2">
        <v>3</v>
      </c>
      <c r="G150" s="2" t="s">
        <v>207</v>
      </c>
      <c r="I150" s="2" t="s">
        <v>207</v>
      </c>
      <c r="J150" s="2">
        <v>14</v>
      </c>
      <c r="K150" s="2" t="s">
        <v>194</v>
      </c>
      <c r="L150" s="2" t="s">
        <v>194</v>
      </c>
      <c r="M150" s="2" t="s">
        <v>711</v>
      </c>
      <c r="N150" s="2" t="s">
        <v>895</v>
      </c>
      <c r="O150" s="6" t="s">
        <v>896</v>
      </c>
      <c r="P150" s="2" t="s">
        <v>68</v>
      </c>
      <c r="Q150" s="2" t="s">
        <v>115</v>
      </c>
      <c r="T150" s="2" t="s">
        <v>945</v>
      </c>
      <c r="U150" s="2" t="s">
        <v>946</v>
      </c>
      <c r="AH150" s="3" t="s">
        <v>76</v>
      </c>
      <c r="AI150" s="3" t="str">
        <f t="shared" si="0"/>
        <v>MKT</v>
      </c>
      <c r="AJ150" s="2" t="s">
        <v>947</v>
      </c>
      <c r="AK150" s="2" t="s">
        <v>948</v>
      </c>
      <c r="AL150" s="2">
        <v>10</v>
      </c>
      <c r="AM150" s="5" t="s">
        <v>78</v>
      </c>
      <c r="AN150" s="5" t="s">
        <v>78</v>
      </c>
      <c r="AO150" s="5" t="s">
        <v>78</v>
      </c>
      <c r="AP150" s="5" t="s">
        <v>78</v>
      </c>
      <c r="AQ150" s="5" t="s">
        <v>78</v>
      </c>
      <c r="AR150" s="5" t="s">
        <v>78</v>
      </c>
      <c r="AS150" s="5" t="s">
        <v>78</v>
      </c>
      <c r="AT150" s="5" t="s">
        <v>78</v>
      </c>
      <c r="AU150" s="5" t="s">
        <v>78</v>
      </c>
      <c r="AV150" s="5" t="s">
        <v>78</v>
      </c>
      <c r="AW150" s="5" t="s">
        <v>79</v>
      </c>
      <c r="AX150" s="5" t="s">
        <v>82</v>
      </c>
      <c r="AY150" s="5" t="s">
        <v>92</v>
      </c>
      <c r="AZ150" s="5" t="s">
        <v>80</v>
      </c>
      <c r="BA150" s="5" t="s">
        <v>81</v>
      </c>
      <c r="BB150" s="5" t="s">
        <v>80</v>
      </c>
      <c r="BC150" s="2" t="b">
        <f t="shared" si="1"/>
        <v>1</v>
      </c>
      <c r="BD150" s="2" t="e">
        <f t="shared" ca="1" si="2"/>
        <v>#NAME?</v>
      </c>
      <c r="BE150" s="3" t="b">
        <f t="shared" si="3"/>
        <v>0</v>
      </c>
      <c r="BF150" s="2" t="b">
        <f t="shared" si="4"/>
        <v>0</v>
      </c>
      <c r="BG150" s="2" t="b">
        <f t="shared" si="5"/>
        <v>0</v>
      </c>
      <c r="BH150" s="2" t="e">
        <f t="shared" ca="1" si="6"/>
        <v>#NAME?</v>
      </c>
      <c r="BI150" s="2" t="b">
        <f t="shared" si="7"/>
        <v>0</v>
      </c>
      <c r="BJ150" s="2" t="b">
        <f t="shared" si="8"/>
        <v>0</v>
      </c>
    </row>
    <row r="151" spans="1:62" x14ac:dyDescent="0.2">
      <c r="A151" s="1" t="s">
        <v>949</v>
      </c>
      <c r="B151" s="2" t="s">
        <v>950</v>
      </c>
      <c r="C151" s="2">
        <v>1</v>
      </c>
      <c r="D151" s="2">
        <v>1</v>
      </c>
      <c r="E151" s="2">
        <v>4</v>
      </c>
      <c r="F151" s="2">
        <v>3</v>
      </c>
      <c r="G151" s="2" t="s">
        <v>207</v>
      </c>
      <c r="H151" s="2" t="s">
        <v>55</v>
      </c>
      <c r="I151" s="2" t="s">
        <v>207</v>
      </c>
      <c r="J151" s="2">
        <v>14</v>
      </c>
      <c r="K151" s="2" t="s">
        <v>194</v>
      </c>
      <c r="L151" s="2" t="s">
        <v>194</v>
      </c>
      <c r="M151" s="2" t="s">
        <v>711</v>
      </c>
      <c r="N151" s="2" t="s">
        <v>895</v>
      </c>
      <c r="O151" s="6" t="s">
        <v>896</v>
      </c>
      <c r="P151" s="2" t="s">
        <v>68</v>
      </c>
      <c r="Q151" s="2" t="s">
        <v>115</v>
      </c>
      <c r="T151" s="2" t="s">
        <v>951</v>
      </c>
      <c r="U151" s="2" t="s">
        <v>952</v>
      </c>
      <c r="AH151" s="3" t="s">
        <v>76</v>
      </c>
      <c r="AI151" s="3" t="str">
        <f t="shared" si="0"/>
        <v>MKT</v>
      </c>
      <c r="AJ151" s="2" t="s">
        <v>953</v>
      </c>
      <c r="AK151" s="2" t="s">
        <v>954</v>
      </c>
      <c r="AL151" s="2">
        <v>11</v>
      </c>
      <c r="AM151" s="5" t="s">
        <v>78</v>
      </c>
      <c r="AN151" s="5" t="s">
        <v>78</v>
      </c>
      <c r="AO151" s="5" t="s">
        <v>78</v>
      </c>
      <c r="AP151" s="5" t="s">
        <v>78</v>
      </c>
      <c r="AQ151" s="5" t="s">
        <v>78</v>
      </c>
      <c r="AR151" s="5" t="s">
        <v>78</v>
      </c>
      <c r="AS151" s="5" t="s">
        <v>78</v>
      </c>
      <c r="AT151" s="5" t="s">
        <v>78</v>
      </c>
      <c r="AU151" s="5" t="s">
        <v>78</v>
      </c>
      <c r="AV151" s="5" t="s">
        <v>78</v>
      </c>
      <c r="AW151" s="5" t="s">
        <v>78</v>
      </c>
      <c r="AX151" s="5" t="s">
        <v>82</v>
      </c>
      <c r="AY151" s="5" t="s">
        <v>91</v>
      </c>
      <c r="AZ151" s="5" t="s">
        <v>80</v>
      </c>
      <c r="BA151" s="5" t="s">
        <v>81</v>
      </c>
      <c r="BB151" s="5" t="s">
        <v>80</v>
      </c>
      <c r="BC151" s="2" t="b">
        <f t="shared" si="1"/>
        <v>1</v>
      </c>
      <c r="BD151" s="2" t="e">
        <f t="shared" ca="1" si="2"/>
        <v>#NAME?</v>
      </c>
      <c r="BE151" s="3" t="b">
        <f t="shared" si="3"/>
        <v>0</v>
      </c>
      <c r="BF151" s="2" t="b">
        <f t="shared" si="4"/>
        <v>0</v>
      </c>
      <c r="BG151" s="2" t="b">
        <f t="shared" si="5"/>
        <v>0</v>
      </c>
      <c r="BH151" s="2" t="e">
        <f t="shared" ca="1" si="6"/>
        <v>#NAME?</v>
      </c>
      <c r="BI151" s="2" t="b">
        <f t="shared" si="7"/>
        <v>0</v>
      </c>
      <c r="BJ151" s="2" t="b">
        <f t="shared" si="8"/>
        <v>0</v>
      </c>
    </row>
    <row r="152" spans="1:62" x14ac:dyDescent="0.2">
      <c r="A152" s="1" t="s">
        <v>955</v>
      </c>
      <c r="B152" s="2" t="s">
        <v>956</v>
      </c>
      <c r="C152" s="2">
        <v>1</v>
      </c>
      <c r="D152" s="2">
        <v>1</v>
      </c>
      <c r="E152" s="2">
        <v>4</v>
      </c>
      <c r="F152" s="2">
        <v>3</v>
      </c>
      <c r="G152" s="2" t="s">
        <v>207</v>
      </c>
      <c r="H152" s="2" t="s">
        <v>55</v>
      </c>
      <c r="I152" s="2" t="s">
        <v>207</v>
      </c>
      <c r="J152" s="2">
        <v>14</v>
      </c>
      <c r="K152" s="2" t="s">
        <v>194</v>
      </c>
      <c r="L152" s="2" t="s">
        <v>194</v>
      </c>
      <c r="M152" s="2" t="s">
        <v>711</v>
      </c>
      <c r="N152" s="2" t="s">
        <v>895</v>
      </c>
      <c r="O152" s="6" t="s">
        <v>896</v>
      </c>
      <c r="P152" s="2" t="s">
        <v>68</v>
      </c>
      <c r="Q152" s="2" t="s">
        <v>115</v>
      </c>
      <c r="T152" s="2" t="s">
        <v>957</v>
      </c>
      <c r="U152" s="2" t="s">
        <v>958</v>
      </c>
      <c r="AH152" s="3" t="s">
        <v>76</v>
      </c>
      <c r="AI152" s="3" t="str">
        <f t="shared" si="0"/>
        <v>MKT</v>
      </c>
      <c r="AJ152" s="2" t="s">
        <v>959</v>
      </c>
      <c r="AK152" s="2" t="s">
        <v>960</v>
      </c>
      <c r="AL152" s="2">
        <v>11</v>
      </c>
      <c r="AM152" s="5" t="s">
        <v>78</v>
      </c>
      <c r="AN152" s="5" t="s">
        <v>78</v>
      </c>
      <c r="AO152" s="5" t="s">
        <v>78</v>
      </c>
      <c r="AP152" s="5" t="s">
        <v>78</v>
      </c>
      <c r="AQ152" s="5" t="s">
        <v>78</v>
      </c>
      <c r="AR152" s="5" t="s">
        <v>78</v>
      </c>
      <c r="AS152" s="5" t="s">
        <v>78</v>
      </c>
      <c r="AT152" s="5" t="s">
        <v>78</v>
      </c>
      <c r="AU152" s="5" t="s">
        <v>78</v>
      </c>
      <c r="AV152" s="5" t="s">
        <v>78</v>
      </c>
      <c r="AW152" s="5" t="s">
        <v>78</v>
      </c>
      <c r="AX152" s="5" t="s">
        <v>82</v>
      </c>
      <c r="AY152" s="5" t="s">
        <v>91</v>
      </c>
      <c r="AZ152" s="5" t="s">
        <v>80</v>
      </c>
      <c r="BA152" s="5" t="s">
        <v>81</v>
      </c>
      <c r="BB152" s="5" t="s">
        <v>80</v>
      </c>
      <c r="BC152" s="2" t="b">
        <f t="shared" si="1"/>
        <v>1</v>
      </c>
      <c r="BD152" s="2" t="e">
        <f t="shared" ca="1" si="2"/>
        <v>#NAME?</v>
      </c>
      <c r="BE152" s="3" t="b">
        <f t="shared" si="3"/>
        <v>0</v>
      </c>
      <c r="BF152" s="2" t="b">
        <f t="shared" si="4"/>
        <v>0</v>
      </c>
      <c r="BG152" s="2" t="b">
        <f t="shared" si="5"/>
        <v>0</v>
      </c>
      <c r="BH152" s="2" t="e">
        <f t="shared" ca="1" si="6"/>
        <v>#NAME?</v>
      </c>
      <c r="BI152" s="2" t="b">
        <f t="shared" si="7"/>
        <v>0</v>
      </c>
      <c r="BJ152" s="2" t="b">
        <f t="shared" si="8"/>
        <v>0</v>
      </c>
    </row>
    <row r="153" spans="1:62" x14ac:dyDescent="0.2">
      <c r="A153" s="1" t="s">
        <v>961</v>
      </c>
      <c r="B153" s="2" t="s">
        <v>962</v>
      </c>
      <c r="C153" s="2">
        <v>1</v>
      </c>
      <c r="D153" s="2">
        <v>1</v>
      </c>
      <c r="E153" s="2">
        <v>4</v>
      </c>
      <c r="F153" s="2">
        <v>3</v>
      </c>
      <c r="G153" s="2" t="s">
        <v>207</v>
      </c>
      <c r="I153" s="2" t="s">
        <v>207</v>
      </c>
      <c r="J153" s="2">
        <v>14</v>
      </c>
      <c r="K153" s="2" t="s">
        <v>194</v>
      </c>
      <c r="L153" s="2" t="s">
        <v>194</v>
      </c>
      <c r="M153" s="2" t="s">
        <v>711</v>
      </c>
      <c r="N153" s="2" t="s">
        <v>895</v>
      </c>
      <c r="O153" s="6" t="s">
        <v>896</v>
      </c>
      <c r="P153" s="2" t="s">
        <v>68</v>
      </c>
      <c r="Q153" s="2" t="s">
        <v>115</v>
      </c>
      <c r="T153" s="2" t="s">
        <v>963</v>
      </c>
      <c r="U153" s="2" t="s">
        <v>964</v>
      </c>
      <c r="AH153" s="3" t="s">
        <v>76</v>
      </c>
      <c r="AI153" s="3" t="str">
        <f t="shared" si="0"/>
        <v>MKT</v>
      </c>
      <c r="AJ153" s="2" t="s">
        <v>965</v>
      </c>
      <c r="AK153" s="2" t="s">
        <v>966</v>
      </c>
      <c r="AL153" s="2">
        <v>10</v>
      </c>
      <c r="AM153" s="5" t="s">
        <v>78</v>
      </c>
      <c r="AN153" s="5" t="s">
        <v>78</v>
      </c>
      <c r="AO153" s="5" t="s">
        <v>78</v>
      </c>
      <c r="AP153" s="5" t="s">
        <v>78</v>
      </c>
      <c r="AQ153" s="5" t="s">
        <v>78</v>
      </c>
      <c r="AR153" s="5" t="s">
        <v>78</v>
      </c>
      <c r="AS153" s="5" t="s">
        <v>78</v>
      </c>
      <c r="AT153" s="5" t="s">
        <v>78</v>
      </c>
      <c r="AU153" s="5" t="s">
        <v>78</v>
      </c>
      <c r="AV153" s="5" t="s">
        <v>78</v>
      </c>
      <c r="AW153" s="5" t="s">
        <v>80</v>
      </c>
      <c r="AX153" s="5" t="s">
        <v>736</v>
      </c>
      <c r="AY153" s="5" t="s">
        <v>92</v>
      </c>
      <c r="AZ153" s="5" t="s">
        <v>80</v>
      </c>
      <c r="BA153" s="5" t="s">
        <v>81</v>
      </c>
      <c r="BB153" s="5" t="s">
        <v>80</v>
      </c>
      <c r="BC153" s="2" t="b">
        <f t="shared" si="1"/>
        <v>1</v>
      </c>
      <c r="BD153" s="2" t="e">
        <f t="shared" ca="1" si="2"/>
        <v>#NAME?</v>
      </c>
      <c r="BE153" s="3" t="b">
        <f t="shared" si="3"/>
        <v>0</v>
      </c>
      <c r="BF153" s="2" t="b">
        <f t="shared" si="4"/>
        <v>0</v>
      </c>
      <c r="BG153" s="2" t="b">
        <f t="shared" si="5"/>
        <v>0</v>
      </c>
      <c r="BH153" s="2" t="e">
        <f t="shared" ca="1" si="6"/>
        <v>#NAME?</v>
      </c>
      <c r="BI153" s="2" t="b">
        <f t="shared" si="7"/>
        <v>0</v>
      </c>
      <c r="BJ153" s="2" t="b">
        <f t="shared" si="8"/>
        <v>0</v>
      </c>
    </row>
    <row r="154" spans="1:62" x14ac:dyDescent="0.2">
      <c r="A154" s="1" t="s">
        <v>967</v>
      </c>
      <c r="B154" s="2" t="s">
        <v>968</v>
      </c>
      <c r="C154" s="2">
        <v>1</v>
      </c>
      <c r="D154" s="2">
        <v>1</v>
      </c>
      <c r="E154" s="2">
        <v>4</v>
      </c>
      <c r="F154" s="2">
        <v>3</v>
      </c>
      <c r="G154" s="2" t="s">
        <v>207</v>
      </c>
      <c r="I154" s="2" t="s">
        <v>207</v>
      </c>
      <c r="J154" s="2">
        <v>14</v>
      </c>
      <c r="K154" s="2" t="s">
        <v>194</v>
      </c>
      <c r="L154" s="2" t="s">
        <v>194</v>
      </c>
      <c r="M154" s="2" t="s">
        <v>711</v>
      </c>
      <c r="N154" s="2" t="s">
        <v>895</v>
      </c>
      <c r="O154" s="6" t="s">
        <v>896</v>
      </c>
      <c r="P154" s="2" t="s">
        <v>68</v>
      </c>
      <c r="Q154" s="2" t="s">
        <v>115</v>
      </c>
      <c r="T154" s="2" t="s">
        <v>969</v>
      </c>
      <c r="U154" s="2" t="s">
        <v>970</v>
      </c>
      <c r="AH154" s="3" t="s">
        <v>76</v>
      </c>
      <c r="AI154" s="3" t="str">
        <f t="shared" si="0"/>
        <v>MKT</v>
      </c>
      <c r="AJ154" s="2" t="s">
        <v>971</v>
      </c>
      <c r="AK154" s="2" t="s">
        <v>972</v>
      </c>
      <c r="AL154" s="2">
        <v>10</v>
      </c>
      <c r="AM154" s="5" t="s">
        <v>78</v>
      </c>
      <c r="AN154" s="5" t="s">
        <v>78</v>
      </c>
      <c r="AO154" s="5" t="s">
        <v>78</v>
      </c>
      <c r="AP154" s="5" t="s">
        <v>78</v>
      </c>
      <c r="AQ154" s="5" t="s">
        <v>78</v>
      </c>
      <c r="AR154" s="5" t="s">
        <v>78</v>
      </c>
      <c r="AS154" s="5" t="s">
        <v>78</v>
      </c>
      <c r="AT154" s="5" t="s">
        <v>78</v>
      </c>
      <c r="AU154" s="5" t="s">
        <v>78</v>
      </c>
      <c r="AV154" s="5" t="s">
        <v>78</v>
      </c>
      <c r="AW154" s="5" t="s">
        <v>79</v>
      </c>
      <c r="AX154" s="5" t="s">
        <v>82</v>
      </c>
      <c r="AY154" s="5" t="s">
        <v>165</v>
      </c>
      <c r="AZ154" s="5" t="s">
        <v>165</v>
      </c>
      <c r="BA154" s="5" t="s">
        <v>81</v>
      </c>
      <c r="BB154" s="5" t="s">
        <v>80</v>
      </c>
      <c r="BC154" s="2" t="b">
        <f t="shared" si="1"/>
        <v>1</v>
      </c>
      <c r="BD154" s="2" t="e">
        <f t="shared" ca="1" si="2"/>
        <v>#NAME?</v>
      </c>
      <c r="BE154" s="3" t="b">
        <f t="shared" si="3"/>
        <v>0</v>
      </c>
      <c r="BF154" s="2" t="b">
        <f t="shared" si="4"/>
        <v>0</v>
      </c>
      <c r="BG154" s="2" t="b">
        <f t="shared" si="5"/>
        <v>0</v>
      </c>
      <c r="BH154" s="2" t="e">
        <f t="shared" ca="1" si="6"/>
        <v>#NAME?</v>
      </c>
      <c r="BI154" s="2" t="b">
        <f t="shared" si="7"/>
        <v>0</v>
      </c>
      <c r="BJ154" s="2" t="b">
        <f t="shared" si="8"/>
        <v>0</v>
      </c>
    </row>
    <row r="155" spans="1:62" x14ac:dyDescent="0.2">
      <c r="A155" s="1" t="s">
        <v>973</v>
      </c>
      <c r="B155" s="2" t="s">
        <v>974</v>
      </c>
      <c r="C155" s="2">
        <v>1</v>
      </c>
      <c r="D155" s="2">
        <v>1</v>
      </c>
      <c r="E155" s="2">
        <v>4</v>
      </c>
      <c r="F155" s="2">
        <v>3</v>
      </c>
      <c r="G155" s="2" t="s">
        <v>207</v>
      </c>
      <c r="H155" s="2" t="s">
        <v>55</v>
      </c>
      <c r="I155" s="2" t="s">
        <v>207</v>
      </c>
      <c r="J155" s="2">
        <v>14</v>
      </c>
      <c r="K155" s="2" t="s">
        <v>194</v>
      </c>
      <c r="L155" s="2" t="s">
        <v>194</v>
      </c>
      <c r="M155" s="2" t="s">
        <v>711</v>
      </c>
      <c r="N155" s="2" t="s">
        <v>895</v>
      </c>
      <c r="O155" s="6" t="s">
        <v>896</v>
      </c>
      <c r="P155" s="2" t="s">
        <v>68</v>
      </c>
      <c r="Q155" s="2" t="s">
        <v>115</v>
      </c>
      <c r="T155" s="2" t="s">
        <v>975</v>
      </c>
      <c r="U155" s="2" t="s">
        <v>976</v>
      </c>
      <c r="AH155" s="3" t="s">
        <v>76</v>
      </c>
      <c r="AI155" s="3" t="str">
        <f t="shared" si="0"/>
        <v>MKT</v>
      </c>
      <c r="AJ155" s="2" t="s">
        <v>977</v>
      </c>
      <c r="AK155" s="2" t="s">
        <v>978</v>
      </c>
      <c r="AL155" s="2">
        <v>11</v>
      </c>
      <c r="AM155" s="5" t="s">
        <v>78</v>
      </c>
      <c r="AN155" s="5" t="s">
        <v>78</v>
      </c>
      <c r="AO155" s="5" t="s">
        <v>78</v>
      </c>
      <c r="AP155" s="5" t="s">
        <v>78</v>
      </c>
      <c r="AQ155" s="5" t="s">
        <v>78</v>
      </c>
      <c r="AR155" s="5" t="s">
        <v>78</v>
      </c>
      <c r="AS155" s="5" t="s">
        <v>78</v>
      </c>
      <c r="AT155" s="5" t="s">
        <v>78</v>
      </c>
      <c r="AU155" s="5" t="s">
        <v>78</v>
      </c>
      <c r="AV155" s="5" t="s">
        <v>78</v>
      </c>
      <c r="AW155" s="5" t="s">
        <v>79</v>
      </c>
      <c r="AX155" s="5" t="s">
        <v>78</v>
      </c>
      <c r="AY155" s="5" t="s">
        <v>91</v>
      </c>
      <c r="AZ155" s="5" t="s">
        <v>80</v>
      </c>
      <c r="BA155" s="5" t="s">
        <v>81</v>
      </c>
      <c r="BB155" s="5" t="s">
        <v>80</v>
      </c>
      <c r="BC155" s="2" t="b">
        <f t="shared" si="1"/>
        <v>1</v>
      </c>
      <c r="BD155" s="2" t="e">
        <f t="shared" ca="1" si="2"/>
        <v>#NAME?</v>
      </c>
      <c r="BE155" s="3" t="b">
        <f t="shared" si="3"/>
        <v>0</v>
      </c>
      <c r="BF155" s="2" t="b">
        <f t="shared" si="4"/>
        <v>0</v>
      </c>
      <c r="BG155" s="2" t="b">
        <f t="shared" si="5"/>
        <v>0</v>
      </c>
      <c r="BH155" s="2" t="e">
        <f t="shared" ca="1" si="6"/>
        <v>#NAME?</v>
      </c>
      <c r="BI155" s="2" t="b">
        <f t="shared" si="7"/>
        <v>0</v>
      </c>
      <c r="BJ155" s="2" t="b">
        <f t="shared" si="8"/>
        <v>0</v>
      </c>
    </row>
    <row r="156" spans="1:62" x14ac:dyDescent="0.2">
      <c r="A156" s="1" t="s">
        <v>979</v>
      </c>
      <c r="B156" s="2" t="s">
        <v>980</v>
      </c>
      <c r="C156" s="2">
        <v>1</v>
      </c>
      <c r="D156" s="2">
        <v>1</v>
      </c>
      <c r="E156" s="2">
        <v>4</v>
      </c>
      <c r="F156" s="2">
        <v>3</v>
      </c>
      <c r="G156" s="2" t="s">
        <v>207</v>
      </c>
      <c r="H156" s="2" t="s">
        <v>55</v>
      </c>
      <c r="I156" s="2" t="s">
        <v>207</v>
      </c>
      <c r="J156" s="2">
        <v>14</v>
      </c>
      <c r="K156" s="2" t="s">
        <v>194</v>
      </c>
      <c r="L156" s="2" t="s">
        <v>194</v>
      </c>
      <c r="M156" s="2" t="s">
        <v>711</v>
      </c>
      <c r="N156" s="2" t="s">
        <v>895</v>
      </c>
      <c r="O156" s="6" t="s">
        <v>896</v>
      </c>
      <c r="P156" s="2" t="s">
        <v>68</v>
      </c>
      <c r="Q156" s="2" t="s">
        <v>115</v>
      </c>
      <c r="T156" s="2" t="s">
        <v>981</v>
      </c>
      <c r="U156" s="2" t="s">
        <v>982</v>
      </c>
      <c r="AH156" s="3" t="s">
        <v>76</v>
      </c>
      <c r="AI156" s="3" t="str">
        <f t="shared" si="0"/>
        <v>MKT</v>
      </c>
      <c r="AJ156" s="2" t="s">
        <v>983</v>
      </c>
      <c r="AK156" s="2" t="s">
        <v>984</v>
      </c>
      <c r="AL156" s="2">
        <v>11</v>
      </c>
      <c r="AM156" s="5" t="s">
        <v>78</v>
      </c>
      <c r="AN156" s="5" t="s">
        <v>78</v>
      </c>
      <c r="AO156" s="5" t="s">
        <v>78</v>
      </c>
      <c r="AP156" s="5" t="s">
        <v>78</v>
      </c>
      <c r="AQ156" s="5" t="s">
        <v>78</v>
      </c>
      <c r="AR156" s="5" t="s">
        <v>78</v>
      </c>
      <c r="AS156" s="5" t="s">
        <v>78</v>
      </c>
      <c r="AT156" s="5" t="s">
        <v>78</v>
      </c>
      <c r="AU156" s="5" t="s">
        <v>78</v>
      </c>
      <c r="AV156" s="5" t="s">
        <v>78</v>
      </c>
      <c r="AW156" s="5" t="s">
        <v>79</v>
      </c>
      <c r="AX156" s="5" t="s">
        <v>78</v>
      </c>
      <c r="AY156" s="5" t="s">
        <v>91</v>
      </c>
      <c r="AZ156" s="5" t="s">
        <v>80</v>
      </c>
      <c r="BA156" s="5" t="s">
        <v>81</v>
      </c>
      <c r="BB156" s="5" t="s">
        <v>80</v>
      </c>
      <c r="BC156" s="2" t="b">
        <f t="shared" si="1"/>
        <v>1</v>
      </c>
      <c r="BD156" s="2" t="e">
        <f t="shared" ca="1" si="2"/>
        <v>#NAME?</v>
      </c>
      <c r="BE156" s="3" t="b">
        <f t="shared" si="3"/>
        <v>0</v>
      </c>
      <c r="BF156" s="2" t="b">
        <f t="shared" si="4"/>
        <v>0</v>
      </c>
      <c r="BG156" s="2" t="b">
        <f t="shared" si="5"/>
        <v>0</v>
      </c>
      <c r="BH156" s="2" t="e">
        <f t="shared" ca="1" si="6"/>
        <v>#NAME?</v>
      </c>
      <c r="BI156" s="2" t="b">
        <f t="shared" si="7"/>
        <v>0</v>
      </c>
      <c r="BJ156" s="2" t="b">
        <f t="shared" si="8"/>
        <v>0</v>
      </c>
    </row>
    <row r="157" spans="1:62" x14ac:dyDescent="0.2">
      <c r="A157" s="1" t="s">
        <v>985</v>
      </c>
      <c r="B157" s="2" t="s">
        <v>986</v>
      </c>
      <c r="C157" s="2">
        <v>1</v>
      </c>
      <c r="D157" s="2">
        <v>1</v>
      </c>
      <c r="E157" s="2">
        <v>4</v>
      </c>
      <c r="F157" s="2">
        <v>3</v>
      </c>
      <c r="G157" s="2" t="s">
        <v>207</v>
      </c>
      <c r="H157" s="2" t="s">
        <v>55</v>
      </c>
      <c r="I157" s="2" t="s">
        <v>207</v>
      </c>
      <c r="J157" s="2">
        <v>14</v>
      </c>
      <c r="K157" s="2" t="s">
        <v>194</v>
      </c>
      <c r="L157" s="2" t="s">
        <v>194</v>
      </c>
      <c r="M157" s="2" t="s">
        <v>711</v>
      </c>
      <c r="N157" s="2" t="s">
        <v>895</v>
      </c>
      <c r="O157" s="6" t="s">
        <v>896</v>
      </c>
      <c r="P157" s="2" t="s">
        <v>68</v>
      </c>
      <c r="Q157" s="2" t="s">
        <v>115</v>
      </c>
      <c r="T157" s="2" t="s">
        <v>987</v>
      </c>
      <c r="U157" s="2" t="s">
        <v>988</v>
      </c>
      <c r="AH157" s="3" t="s">
        <v>76</v>
      </c>
      <c r="AI157" s="3" t="str">
        <f t="shared" si="0"/>
        <v>MKT</v>
      </c>
      <c r="AJ157" s="2" t="s">
        <v>989</v>
      </c>
      <c r="AK157" s="2" t="s">
        <v>990</v>
      </c>
      <c r="AL157" s="2">
        <v>11</v>
      </c>
      <c r="AM157" s="5" t="s">
        <v>78</v>
      </c>
      <c r="AN157" s="5" t="s">
        <v>78</v>
      </c>
      <c r="AO157" s="5" t="s">
        <v>78</v>
      </c>
      <c r="AP157" s="5" t="s">
        <v>78</v>
      </c>
      <c r="AQ157" s="5" t="s">
        <v>78</v>
      </c>
      <c r="AR157" s="5" t="s">
        <v>78</v>
      </c>
      <c r="AS157" s="5" t="s">
        <v>78</v>
      </c>
      <c r="AT157" s="5" t="s">
        <v>78</v>
      </c>
      <c r="AU157" s="5" t="s">
        <v>78</v>
      </c>
      <c r="AV157" s="5" t="s">
        <v>78</v>
      </c>
      <c r="AW157" s="5" t="s">
        <v>78</v>
      </c>
      <c r="AX157" s="5" t="s">
        <v>82</v>
      </c>
      <c r="AY157" s="5" t="s">
        <v>91</v>
      </c>
      <c r="AZ157" s="5" t="s">
        <v>80</v>
      </c>
      <c r="BA157" s="5" t="s">
        <v>81</v>
      </c>
      <c r="BB157" s="5" t="s">
        <v>80</v>
      </c>
      <c r="BC157" s="2" t="b">
        <f t="shared" si="1"/>
        <v>1</v>
      </c>
      <c r="BD157" s="2" t="e">
        <f t="shared" ca="1" si="2"/>
        <v>#NAME?</v>
      </c>
      <c r="BE157" s="3" t="b">
        <f t="shared" si="3"/>
        <v>0</v>
      </c>
      <c r="BF157" s="2" t="b">
        <f t="shared" si="4"/>
        <v>0</v>
      </c>
      <c r="BG157" s="2" t="b">
        <f t="shared" si="5"/>
        <v>0</v>
      </c>
      <c r="BH157" s="2" t="e">
        <f t="shared" ca="1" si="6"/>
        <v>#NAME?</v>
      </c>
      <c r="BI157" s="2" t="b">
        <f t="shared" si="7"/>
        <v>0</v>
      </c>
      <c r="BJ157" s="2" t="b">
        <f t="shared" si="8"/>
        <v>0</v>
      </c>
    </row>
    <row r="158" spans="1:62" x14ac:dyDescent="0.2">
      <c r="A158" s="1" t="s">
        <v>991</v>
      </c>
      <c r="B158" s="2" t="s">
        <v>992</v>
      </c>
      <c r="C158" s="2">
        <v>1</v>
      </c>
      <c r="D158" s="2">
        <v>1</v>
      </c>
      <c r="E158" s="2">
        <v>4</v>
      </c>
      <c r="F158" s="2">
        <v>3</v>
      </c>
      <c r="G158" s="2" t="s">
        <v>207</v>
      </c>
      <c r="I158" s="2" t="s">
        <v>207</v>
      </c>
      <c r="J158" s="2">
        <v>14</v>
      </c>
      <c r="K158" s="2" t="s">
        <v>194</v>
      </c>
      <c r="L158" s="2" t="s">
        <v>194</v>
      </c>
      <c r="M158" s="2" t="s">
        <v>711</v>
      </c>
      <c r="N158" s="2" t="s">
        <v>895</v>
      </c>
      <c r="O158" s="6" t="s">
        <v>896</v>
      </c>
      <c r="P158" s="2" t="s">
        <v>68</v>
      </c>
      <c r="Q158" s="2" t="s">
        <v>115</v>
      </c>
      <c r="T158" s="2" t="s">
        <v>993</v>
      </c>
      <c r="U158" s="2" t="s">
        <v>994</v>
      </c>
      <c r="AH158" s="3" t="s">
        <v>76</v>
      </c>
      <c r="AI158" s="3" t="str">
        <f t="shared" si="0"/>
        <v>MKT</v>
      </c>
      <c r="AJ158" s="2" t="s">
        <v>995</v>
      </c>
      <c r="AK158" s="2" t="s">
        <v>996</v>
      </c>
      <c r="AL158" s="2">
        <v>10</v>
      </c>
      <c r="AM158" s="5" t="s">
        <v>78</v>
      </c>
      <c r="AN158" s="5" t="s">
        <v>78</v>
      </c>
      <c r="AO158" s="5" t="s">
        <v>78</v>
      </c>
      <c r="AP158" s="5" t="s">
        <v>78</v>
      </c>
      <c r="AQ158" s="5" t="s">
        <v>78</v>
      </c>
      <c r="AR158" s="5" t="s">
        <v>78</v>
      </c>
      <c r="AS158" s="5" t="s">
        <v>78</v>
      </c>
      <c r="AT158" s="5" t="s">
        <v>78</v>
      </c>
      <c r="AU158" s="5" t="s">
        <v>78</v>
      </c>
      <c r="AV158" s="5" t="s">
        <v>78</v>
      </c>
      <c r="AW158" s="5" t="s">
        <v>79</v>
      </c>
      <c r="AX158" s="5" t="s">
        <v>736</v>
      </c>
      <c r="AY158" s="5" t="s">
        <v>92</v>
      </c>
      <c r="AZ158" s="5" t="s">
        <v>80</v>
      </c>
      <c r="BA158" s="5" t="s">
        <v>81</v>
      </c>
      <c r="BB158" s="5" t="s">
        <v>80</v>
      </c>
      <c r="BC158" s="2" t="b">
        <f t="shared" si="1"/>
        <v>1</v>
      </c>
      <c r="BD158" s="2" t="e">
        <f t="shared" ca="1" si="2"/>
        <v>#NAME?</v>
      </c>
      <c r="BE158" s="3" t="b">
        <f t="shared" si="3"/>
        <v>0</v>
      </c>
      <c r="BF158" s="2" t="b">
        <f t="shared" si="4"/>
        <v>0</v>
      </c>
      <c r="BG158" s="2" t="b">
        <f t="shared" si="5"/>
        <v>0</v>
      </c>
      <c r="BH158" s="2" t="e">
        <f t="shared" ca="1" si="6"/>
        <v>#NAME?</v>
      </c>
      <c r="BI158" s="2" t="b">
        <f t="shared" si="7"/>
        <v>0</v>
      </c>
      <c r="BJ158" s="2" t="b">
        <f t="shared" si="8"/>
        <v>0</v>
      </c>
    </row>
    <row r="159" spans="1:62" x14ac:dyDescent="0.2">
      <c r="A159" s="1" t="s">
        <v>997</v>
      </c>
      <c r="B159" s="2" t="s">
        <v>998</v>
      </c>
      <c r="C159" s="2">
        <v>1</v>
      </c>
      <c r="D159" s="2">
        <v>1</v>
      </c>
      <c r="E159" s="2">
        <v>4</v>
      </c>
      <c r="F159" s="2">
        <v>3</v>
      </c>
      <c r="G159" s="2" t="s">
        <v>207</v>
      </c>
      <c r="I159" s="2" t="s">
        <v>207</v>
      </c>
      <c r="J159" s="2">
        <v>14</v>
      </c>
      <c r="K159" s="2" t="s">
        <v>194</v>
      </c>
      <c r="L159" s="2" t="s">
        <v>194</v>
      </c>
      <c r="M159" s="2" t="s">
        <v>711</v>
      </c>
      <c r="N159" s="2" t="s">
        <v>895</v>
      </c>
      <c r="O159" s="6" t="s">
        <v>896</v>
      </c>
      <c r="P159" s="2" t="s">
        <v>68</v>
      </c>
      <c r="Q159" s="2" t="s">
        <v>115</v>
      </c>
      <c r="T159" s="2" t="s">
        <v>999</v>
      </c>
      <c r="U159" s="2" t="s">
        <v>1000</v>
      </c>
      <c r="AH159" s="3" t="s">
        <v>76</v>
      </c>
      <c r="AI159" s="3" t="str">
        <f t="shared" si="0"/>
        <v>MKT</v>
      </c>
      <c r="AJ159" s="2" t="s">
        <v>1001</v>
      </c>
      <c r="AK159" s="2" t="s">
        <v>1002</v>
      </c>
      <c r="AL159" s="2">
        <v>10</v>
      </c>
      <c r="AM159" s="5" t="s">
        <v>78</v>
      </c>
      <c r="AN159" s="5" t="s">
        <v>78</v>
      </c>
      <c r="AO159" s="5" t="s">
        <v>78</v>
      </c>
      <c r="AP159" s="5" t="s">
        <v>78</v>
      </c>
      <c r="AQ159" s="5" t="s">
        <v>78</v>
      </c>
      <c r="AR159" s="5" t="s">
        <v>78</v>
      </c>
      <c r="AS159" s="5" t="s">
        <v>78</v>
      </c>
      <c r="AT159" s="5" t="s">
        <v>78</v>
      </c>
      <c r="AU159" s="5" t="s">
        <v>78</v>
      </c>
      <c r="AV159" s="5" t="s">
        <v>78</v>
      </c>
      <c r="AW159" s="5" t="s">
        <v>80</v>
      </c>
      <c r="AX159" s="5" t="s">
        <v>165</v>
      </c>
      <c r="AY159" s="5" t="s">
        <v>92</v>
      </c>
      <c r="AZ159" s="5" t="s">
        <v>80</v>
      </c>
      <c r="BA159" s="5" t="s">
        <v>81</v>
      </c>
      <c r="BB159" s="5" t="s">
        <v>80</v>
      </c>
      <c r="BC159" s="2" t="b">
        <f t="shared" si="1"/>
        <v>1</v>
      </c>
      <c r="BD159" s="2" t="e">
        <f t="shared" ca="1" si="2"/>
        <v>#NAME?</v>
      </c>
      <c r="BE159" s="3" t="b">
        <f t="shared" si="3"/>
        <v>0</v>
      </c>
      <c r="BF159" s="2" t="b">
        <f t="shared" si="4"/>
        <v>0</v>
      </c>
      <c r="BG159" s="2" t="b">
        <f t="shared" si="5"/>
        <v>0</v>
      </c>
      <c r="BH159" s="2" t="e">
        <f t="shared" ca="1" si="6"/>
        <v>#NAME?</v>
      </c>
      <c r="BI159" s="2" t="b">
        <f t="shared" si="7"/>
        <v>0</v>
      </c>
      <c r="BJ159" s="2" t="b">
        <f t="shared" si="8"/>
        <v>0</v>
      </c>
    </row>
    <row r="160" spans="1:62" x14ac:dyDescent="0.2">
      <c r="A160" s="1" t="s">
        <v>1003</v>
      </c>
      <c r="B160" s="2" t="s">
        <v>1004</v>
      </c>
      <c r="C160" s="2">
        <v>1</v>
      </c>
      <c r="D160" s="2">
        <v>1</v>
      </c>
      <c r="E160" s="2">
        <v>4</v>
      </c>
      <c r="F160" s="2">
        <v>3</v>
      </c>
      <c r="G160" s="2" t="s">
        <v>207</v>
      </c>
      <c r="I160" s="2" t="s">
        <v>207</v>
      </c>
      <c r="J160" s="2">
        <v>14</v>
      </c>
      <c r="K160" s="2" t="s">
        <v>194</v>
      </c>
      <c r="L160" s="2" t="s">
        <v>194</v>
      </c>
      <c r="M160" s="2" t="s">
        <v>711</v>
      </c>
      <c r="N160" s="2" t="s">
        <v>895</v>
      </c>
      <c r="O160" s="6" t="s">
        <v>896</v>
      </c>
      <c r="P160" s="2" t="s">
        <v>68</v>
      </c>
      <c r="Q160" s="2" t="s">
        <v>115</v>
      </c>
      <c r="T160" s="2" t="s">
        <v>1005</v>
      </c>
      <c r="U160" s="2" t="s">
        <v>1006</v>
      </c>
      <c r="AH160" s="3" t="s">
        <v>76</v>
      </c>
      <c r="AI160" s="3" t="str">
        <f t="shared" si="0"/>
        <v>MKT</v>
      </c>
      <c r="AJ160" s="2" t="s">
        <v>1007</v>
      </c>
      <c r="AK160" s="2" t="s">
        <v>1008</v>
      </c>
      <c r="AL160" s="2">
        <v>10</v>
      </c>
      <c r="AM160" s="5" t="s">
        <v>78</v>
      </c>
      <c r="AN160" s="5" t="s">
        <v>78</v>
      </c>
      <c r="AO160" s="5" t="s">
        <v>78</v>
      </c>
      <c r="AP160" s="5" t="s">
        <v>78</v>
      </c>
      <c r="AQ160" s="5" t="s">
        <v>78</v>
      </c>
      <c r="AR160" s="5" t="s">
        <v>78</v>
      </c>
      <c r="AS160" s="5" t="s">
        <v>78</v>
      </c>
      <c r="AT160" s="5" t="s">
        <v>78</v>
      </c>
      <c r="AU160" s="5" t="s">
        <v>78</v>
      </c>
      <c r="AV160" s="5" t="s">
        <v>78</v>
      </c>
      <c r="AW160" s="5" t="s">
        <v>80</v>
      </c>
      <c r="AX160" s="5" t="s">
        <v>82</v>
      </c>
      <c r="AY160" s="5" t="s">
        <v>92</v>
      </c>
      <c r="AZ160" s="5" t="s">
        <v>80</v>
      </c>
      <c r="BA160" s="5" t="s">
        <v>81</v>
      </c>
      <c r="BB160" s="5" t="s">
        <v>80</v>
      </c>
      <c r="BC160" s="2" t="b">
        <f t="shared" si="1"/>
        <v>1</v>
      </c>
      <c r="BD160" s="2" t="e">
        <f t="shared" ca="1" si="2"/>
        <v>#NAME?</v>
      </c>
      <c r="BE160" s="3" t="b">
        <f t="shared" si="3"/>
        <v>0</v>
      </c>
      <c r="BF160" s="2" t="b">
        <f t="shared" si="4"/>
        <v>0</v>
      </c>
      <c r="BG160" s="2" t="b">
        <f t="shared" si="5"/>
        <v>0</v>
      </c>
      <c r="BH160" s="2" t="e">
        <f t="shared" ca="1" si="6"/>
        <v>#NAME?</v>
      </c>
      <c r="BI160" s="2" t="b">
        <f t="shared" si="7"/>
        <v>0</v>
      </c>
      <c r="BJ160" s="2" t="b">
        <f t="shared" si="8"/>
        <v>0</v>
      </c>
    </row>
    <row r="161" spans="1:62" x14ac:dyDescent="0.2">
      <c r="A161" s="1" t="s">
        <v>1009</v>
      </c>
      <c r="B161" s="2" t="s">
        <v>1010</v>
      </c>
      <c r="C161" s="2">
        <v>1</v>
      </c>
      <c r="D161" s="2">
        <v>1</v>
      </c>
      <c r="E161" s="2">
        <v>4</v>
      </c>
      <c r="F161" s="2">
        <v>3</v>
      </c>
      <c r="G161" s="2" t="s">
        <v>207</v>
      </c>
      <c r="H161" s="2" t="s">
        <v>55</v>
      </c>
      <c r="I161" s="2" t="s">
        <v>207</v>
      </c>
      <c r="J161" s="2">
        <v>14</v>
      </c>
      <c r="K161" s="2" t="s">
        <v>194</v>
      </c>
      <c r="L161" s="2" t="s">
        <v>194</v>
      </c>
      <c r="M161" s="2" t="s">
        <v>711</v>
      </c>
      <c r="N161" s="2" t="s">
        <v>895</v>
      </c>
      <c r="O161" s="6" t="s">
        <v>896</v>
      </c>
      <c r="P161" s="2" t="s">
        <v>68</v>
      </c>
      <c r="Q161" s="2" t="s">
        <v>115</v>
      </c>
      <c r="T161" s="2" t="s">
        <v>1011</v>
      </c>
      <c r="U161" s="2" t="s">
        <v>1012</v>
      </c>
      <c r="AH161" s="3" t="s">
        <v>76</v>
      </c>
      <c r="AI161" s="3" t="str">
        <f t="shared" si="0"/>
        <v>MKT</v>
      </c>
      <c r="AJ161" s="2" t="s">
        <v>1013</v>
      </c>
      <c r="AK161" s="2" t="s">
        <v>1014</v>
      </c>
      <c r="AL161" s="2">
        <v>11</v>
      </c>
      <c r="AM161" s="5" t="s">
        <v>78</v>
      </c>
      <c r="AN161" s="5" t="s">
        <v>78</v>
      </c>
      <c r="AO161" s="5" t="s">
        <v>78</v>
      </c>
      <c r="AP161" s="5" t="s">
        <v>78</v>
      </c>
      <c r="AQ161" s="5" t="s">
        <v>78</v>
      </c>
      <c r="AR161" s="5" t="s">
        <v>78</v>
      </c>
      <c r="AS161" s="5" t="s">
        <v>78</v>
      </c>
      <c r="AT161" s="5" t="s">
        <v>78</v>
      </c>
      <c r="AU161" s="5" t="s">
        <v>78</v>
      </c>
      <c r="AV161" s="5" t="s">
        <v>78</v>
      </c>
      <c r="AW161" s="5" t="s">
        <v>80</v>
      </c>
      <c r="AX161" s="5" t="s">
        <v>78</v>
      </c>
      <c r="AY161" s="5" t="s">
        <v>91</v>
      </c>
      <c r="AZ161" s="5" t="s">
        <v>80</v>
      </c>
      <c r="BA161" s="5" t="s">
        <v>81</v>
      </c>
      <c r="BB161" s="5" t="s">
        <v>80</v>
      </c>
      <c r="BC161" s="2" t="b">
        <f t="shared" si="1"/>
        <v>1</v>
      </c>
      <c r="BD161" s="2" t="e">
        <f t="shared" ca="1" si="2"/>
        <v>#NAME?</v>
      </c>
      <c r="BE161" s="3" t="b">
        <f t="shared" si="3"/>
        <v>0</v>
      </c>
      <c r="BF161" s="2" t="b">
        <f t="shared" si="4"/>
        <v>0</v>
      </c>
      <c r="BG161" s="2" t="b">
        <f t="shared" si="5"/>
        <v>0</v>
      </c>
      <c r="BH161" s="2" t="e">
        <f t="shared" ca="1" si="6"/>
        <v>#NAME?</v>
      </c>
      <c r="BI161" s="2" t="b">
        <f t="shared" si="7"/>
        <v>0</v>
      </c>
      <c r="BJ161" s="2" t="b">
        <f t="shared" si="8"/>
        <v>0</v>
      </c>
    </row>
    <row r="162" spans="1:62" x14ac:dyDescent="0.2">
      <c r="A162" s="1" t="s">
        <v>1015</v>
      </c>
      <c r="B162" s="2" t="s">
        <v>1016</v>
      </c>
      <c r="C162" s="2">
        <v>1</v>
      </c>
      <c r="D162" s="2">
        <v>1</v>
      </c>
      <c r="E162" s="2">
        <v>4</v>
      </c>
      <c r="F162" s="2">
        <v>3</v>
      </c>
      <c r="G162" s="2" t="s">
        <v>207</v>
      </c>
      <c r="H162" s="2" t="s">
        <v>55</v>
      </c>
      <c r="I162" s="2" t="s">
        <v>207</v>
      </c>
      <c r="J162" s="2">
        <v>14</v>
      </c>
      <c r="K162" s="2" t="s">
        <v>194</v>
      </c>
      <c r="L162" s="2" t="s">
        <v>194</v>
      </c>
      <c r="M162" s="2" t="s">
        <v>711</v>
      </c>
      <c r="N162" s="2" t="s">
        <v>895</v>
      </c>
      <c r="O162" s="6" t="s">
        <v>896</v>
      </c>
      <c r="P162" s="2" t="s">
        <v>68</v>
      </c>
      <c r="Q162" s="2" t="s">
        <v>115</v>
      </c>
      <c r="T162" s="2" t="s">
        <v>1017</v>
      </c>
      <c r="U162" s="2" t="s">
        <v>1018</v>
      </c>
      <c r="AH162" s="3" t="s">
        <v>76</v>
      </c>
      <c r="AI162" s="3" t="str">
        <f t="shared" si="0"/>
        <v>MKT</v>
      </c>
      <c r="AJ162" s="2" t="s">
        <v>1019</v>
      </c>
      <c r="AK162" s="2" t="s">
        <v>1020</v>
      </c>
      <c r="AL162" s="2">
        <v>11</v>
      </c>
      <c r="AM162" s="5" t="s">
        <v>78</v>
      </c>
      <c r="AN162" s="5" t="s">
        <v>78</v>
      </c>
      <c r="AO162" s="5" t="s">
        <v>78</v>
      </c>
      <c r="AP162" s="5" t="s">
        <v>78</v>
      </c>
      <c r="AQ162" s="5" t="s">
        <v>78</v>
      </c>
      <c r="AR162" s="5" t="s">
        <v>78</v>
      </c>
      <c r="AS162" s="5" t="s">
        <v>78</v>
      </c>
      <c r="AT162" s="5" t="s">
        <v>78</v>
      </c>
      <c r="AU162" s="5" t="s">
        <v>78</v>
      </c>
      <c r="AV162" s="5" t="s">
        <v>78</v>
      </c>
      <c r="AW162" s="5" t="s">
        <v>78</v>
      </c>
      <c r="AX162" s="5" t="s">
        <v>82</v>
      </c>
      <c r="AY162" s="5" t="s">
        <v>233</v>
      </c>
      <c r="AZ162" s="5" t="s">
        <v>80</v>
      </c>
      <c r="BA162" s="5" t="s">
        <v>81</v>
      </c>
      <c r="BB162" s="5" t="s">
        <v>80</v>
      </c>
      <c r="BC162" s="2" t="b">
        <f t="shared" si="1"/>
        <v>1</v>
      </c>
      <c r="BD162" s="2" t="e">
        <f t="shared" ca="1" si="2"/>
        <v>#NAME?</v>
      </c>
      <c r="BE162" s="3" t="b">
        <f t="shared" si="3"/>
        <v>0</v>
      </c>
      <c r="BF162" s="2" t="b">
        <f t="shared" si="4"/>
        <v>0</v>
      </c>
      <c r="BG162" s="2" t="b">
        <f t="shared" si="5"/>
        <v>0</v>
      </c>
      <c r="BH162" s="2" t="e">
        <f t="shared" ca="1" si="6"/>
        <v>#NAME?</v>
      </c>
      <c r="BI162" s="2" t="b">
        <f t="shared" si="7"/>
        <v>0</v>
      </c>
      <c r="BJ162" s="2" t="b">
        <f t="shared" si="8"/>
        <v>0</v>
      </c>
    </row>
    <row r="163" spans="1:62" x14ac:dyDescent="0.2">
      <c r="A163" s="1" t="s">
        <v>1021</v>
      </c>
      <c r="B163" s="2" t="s">
        <v>1022</v>
      </c>
      <c r="C163" s="2">
        <v>1</v>
      </c>
      <c r="D163" s="2">
        <v>1</v>
      </c>
      <c r="E163" s="2">
        <v>4</v>
      </c>
      <c r="F163" s="2">
        <v>3</v>
      </c>
      <c r="G163" s="2" t="s">
        <v>207</v>
      </c>
      <c r="H163" s="2" t="s">
        <v>55</v>
      </c>
      <c r="I163" s="2" t="s">
        <v>207</v>
      </c>
      <c r="J163" s="2">
        <v>14</v>
      </c>
      <c r="K163" s="2" t="s">
        <v>194</v>
      </c>
      <c r="L163" s="2" t="s">
        <v>194</v>
      </c>
      <c r="M163" s="2" t="s">
        <v>711</v>
      </c>
      <c r="N163" s="2" t="s">
        <v>895</v>
      </c>
      <c r="O163" s="6" t="s">
        <v>896</v>
      </c>
      <c r="P163" s="2" t="s">
        <v>68</v>
      </c>
      <c r="Q163" s="2" t="s">
        <v>115</v>
      </c>
      <c r="T163" s="2" t="s">
        <v>1023</v>
      </c>
      <c r="U163" s="2" t="s">
        <v>1024</v>
      </c>
      <c r="AH163" s="3" t="s">
        <v>76</v>
      </c>
      <c r="AI163" s="3" t="str">
        <f t="shared" si="0"/>
        <v>MKT</v>
      </c>
      <c r="AJ163" s="2" t="s">
        <v>1025</v>
      </c>
      <c r="AK163" s="2" t="s">
        <v>1026</v>
      </c>
      <c r="AL163" s="2">
        <v>11</v>
      </c>
      <c r="AM163" s="5" t="s">
        <v>78</v>
      </c>
      <c r="AN163" s="5" t="s">
        <v>78</v>
      </c>
      <c r="AO163" s="5" t="s">
        <v>78</v>
      </c>
      <c r="AP163" s="5" t="s">
        <v>78</v>
      </c>
      <c r="AQ163" s="5" t="s">
        <v>78</v>
      </c>
      <c r="AR163" s="5" t="s">
        <v>78</v>
      </c>
      <c r="AS163" s="5" t="s">
        <v>78</v>
      </c>
      <c r="AT163" s="5" t="s">
        <v>78</v>
      </c>
      <c r="AU163" s="5" t="s">
        <v>78</v>
      </c>
      <c r="AV163" s="5" t="s">
        <v>78</v>
      </c>
      <c r="AW163" s="5" t="s">
        <v>78</v>
      </c>
      <c r="AX163" s="5" t="s">
        <v>82</v>
      </c>
      <c r="AY163" s="5" t="s">
        <v>91</v>
      </c>
      <c r="AZ163" s="5" t="s">
        <v>80</v>
      </c>
      <c r="BA163" s="5" t="s">
        <v>81</v>
      </c>
      <c r="BB163" s="5" t="s">
        <v>80</v>
      </c>
      <c r="BC163" s="2" t="b">
        <f t="shared" si="1"/>
        <v>1</v>
      </c>
      <c r="BD163" s="2" t="e">
        <f t="shared" ca="1" si="2"/>
        <v>#NAME?</v>
      </c>
      <c r="BE163" s="3" t="b">
        <f t="shared" si="3"/>
        <v>0</v>
      </c>
      <c r="BF163" s="2" t="b">
        <f t="shared" si="4"/>
        <v>0</v>
      </c>
      <c r="BG163" s="2" t="b">
        <f t="shared" si="5"/>
        <v>0</v>
      </c>
      <c r="BH163" s="2" t="e">
        <f t="shared" ca="1" si="6"/>
        <v>#NAME?</v>
      </c>
      <c r="BI163" s="2" t="b">
        <f t="shared" si="7"/>
        <v>0</v>
      </c>
      <c r="BJ163" s="2" t="b">
        <f t="shared" si="8"/>
        <v>0</v>
      </c>
    </row>
    <row r="164" spans="1:62" x14ac:dyDescent="0.2">
      <c r="A164" s="1" t="s">
        <v>1027</v>
      </c>
      <c r="B164" s="2" t="s">
        <v>1028</v>
      </c>
      <c r="C164" s="2">
        <v>1</v>
      </c>
      <c r="D164" s="2">
        <v>1</v>
      </c>
      <c r="E164" s="2">
        <v>4</v>
      </c>
      <c r="F164" s="2">
        <v>3</v>
      </c>
      <c r="G164" s="2" t="s">
        <v>207</v>
      </c>
      <c r="H164" s="2" t="s">
        <v>55</v>
      </c>
      <c r="I164" s="2" t="s">
        <v>207</v>
      </c>
      <c r="J164" s="2">
        <v>14</v>
      </c>
      <c r="K164" s="2" t="s">
        <v>194</v>
      </c>
      <c r="L164" s="2" t="s">
        <v>194</v>
      </c>
      <c r="M164" s="2" t="s">
        <v>711</v>
      </c>
      <c r="N164" s="2" t="s">
        <v>895</v>
      </c>
      <c r="O164" s="6" t="s">
        <v>896</v>
      </c>
      <c r="P164" s="2" t="s">
        <v>68</v>
      </c>
      <c r="Q164" s="2" t="s">
        <v>115</v>
      </c>
      <c r="T164" s="2" t="s">
        <v>1029</v>
      </c>
      <c r="U164" s="2" t="s">
        <v>1030</v>
      </c>
      <c r="AH164" s="3" t="s">
        <v>76</v>
      </c>
      <c r="AI164" s="3" t="str">
        <f t="shared" si="0"/>
        <v>MKT</v>
      </c>
      <c r="AJ164" s="2" t="s">
        <v>1031</v>
      </c>
      <c r="AK164" s="2" t="s">
        <v>1032</v>
      </c>
      <c r="AL164" s="2">
        <v>11</v>
      </c>
      <c r="AM164" s="5" t="s">
        <v>78</v>
      </c>
      <c r="AN164" s="5" t="s">
        <v>78</v>
      </c>
      <c r="AO164" s="5" t="s">
        <v>78</v>
      </c>
      <c r="AP164" s="5" t="s">
        <v>78</v>
      </c>
      <c r="AQ164" s="5" t="s">
        <v>78</v>
      </c>
      <c r="AR164" s="5" t="s">
        <v>78</v>
      </c>
      <c r="AS164" s="5" t="s">
        <v>78</v>
      </c>
      <c r="AT164" s="5" t="s">
        <v>78</v>
      </c>
      <c r="AU164" s="5" t="s">
        <v>78</v>
      </c>
      <c r="AV164" s="5" t="s">
        <v>78</v>
      </c>
      <c r="AW164" s="5" t="s">
        <v>78</v>
      </c>
      <c r="AX164" s="5" t="s">
        <v>82</v>
      </c>
      <c r="AY164" s="5" t="s">
        <v>91</v>
      </c>
      <c r="AZ164" s="5" t="s">
        <v>80</v>
      </c>
      <c r="BA164" s="5" t="s">
        <v>81</v>
      </c>
      <c r="BB164" s="5" t="s">
        <v>80</v>
      </c>
      <c r="BC164" s="2" t="b">
        <f t="shared" si="1"/>
        <v>1</v>
      </c>
      <c r="BD164" s="2" t="e">
        <f t="shared" ca="1" si="2"/>
        <v>#NAME?</v>
      </c>
      <c r="BE164" s="3" t="b">
        <f t="shared" si="3"/>
        <v>0</v>
      </c>
      <c r="BF164" s="2" t="b">
        <f t="shared" si="4"/>
        <v>0</v>
      </c>
      <c r="BG164" s="2" t="b">
        <f t="shared" si="5"/>
        <v>0</v>
      </c>
      <c r="BH164" s="2" t="e">
        <f t="shared" ca="1" si="6"/>
        <v>#NAME?</v>
      </c>
      <c r="BI164" s="2" t="b">
        <f t="shared" si="7"/>
        <v>0</v>
      </c>
      <c r="BJ164" s="2" t="b">
        <f t="shared" si="8"/>
        <v>0</v>
      </c>
    </row>
    <row r="165" spans="1:62" x14ac:dyDescent="0.2">
      <c r="A165" s="1" t="s">
        <v>1033</v>
      </c>
      <c r="B165" s="2" t="s">
        <v>1034</v>
      </c>
      <c r="C165" s="2">
        <v>1</v>
      </c>
      <c r="D165" s="2">
        <v>1</v>
      </c>
      <c r="E165" s="2">
        <v>4</v>
      </c>
      <c r="F165" s="2">
        <v>3</v>
      </c>
      <c r="G165" s="2" t="s">
        <v>207</v>
      </c>
      <c r="I165" s="2" t="s">
        <v>207</v>
      </c>
      <c r="J165" s="2">
        <v>14</v>
      </c>
      <c r="K165" s="2" t="s">
        <v>194</v>
      </c>
      <c r="L165" s="2" t="s">
        <v>194</v>
      </c>
      <c r="M165" s="2" t="s">
        <v>711</v>
      </c>
      <c r="N165" s="2" t="s">
        <v>895</v>
      </c>
      <c r="O165" s="6" t="s">
        <v>896</v>
      </c>
      <c r="P165" s="2" t="s">
        <v>68</v>
      </c>
      <c r="Q165" s="2" t="s">
        <v>115</v>
      </c>
      <c r="T165" s="2" t="s">
        <v>1035</v>
      </c>
      <c r="U165" s="2" t="s">
        <v>1036</v>
      </c>
      <c r="AH165" s="3" t="s">
        <v>76</v>
      </c>
      <c r="AI165" s="3" t="str">
        <f t="shared" si="0"/>
        <v>MKT</v>
      </c>
      <c r="AJ165" s="2" t="s">
        <v>1037</v>
      </c>
      <c r="AK165" s="2" t="s">
        <v>1038</v>
      </c>
      <c r="AL165" s="2">
        <v>10</v>
      </c>
      <c r="AM165" s="5" t="s">
        <v>78</v>
      </c>
      <c r="AN165" s="5" t="s">
        <v>78</v>
      </c>
      <c r="AO165" s="5" t="s">
        <v>78</v>
      </c>
      <c r="AP165" s="5" t="s">
        <v>78</v>
      </c>
      <c r="AQ165" s="5" t="s">
        <v>78</v>
      </c>
      <c r="AR165" s="5" t="s">
        <v>78</v>
      </c>
      <c r="AS165" s="5" t="s">
        <v>78</v>
      </c>
      <c r="AT165" s="5" t="s">
        <v>78</v>
      </c>
      <c r="AU165" s="5" t="s">
        <v>78</v>
      </c>
      <c r="AV165" s="5" t="s">
        <v>78</v>
      </c>
      <c r="AW165" s="5" t="s">
        <v>79</v>
      </c>
      <c r="AX165" s="5" t="s">
        <v>736</v>
      </c>
      <c r="AY165" s="5" t="s">
        <v>92</v>
      </c>
      <c r="AZ165" s="5" t="s">
        <v>80</v>
      </c>
      <c r="BA165" s="5" t="s">
        <v>81</v>
      </c>
      <c r="BB165" s="5" t="s">
        <v>80</v>
      </c>
      <c r="BC165" s="2" t="b">
        <f t="shared" si="1"/>
        <v>1</v>
      </c>
      <c r="BD165" s="2" t="e">
        <f t="shared" ca="1" si="2"/>
        <v>#NAME?</v>
      </c>
      <c r="BE165" s="3" t="b">
        <f t="shared" si="3"/>
        <v>0</v>
      </c>
      <c r="BF165" s="2" t="b">
        <f t="shared" si="4"/>
        <v>0</v>
      </c>
      <c r="BG165" s="2" t="b">
        <f t="shared" si="5"/>
        <v>0</v>
      </c>
      <c r="BH165" s="2" t="e">
        <f t="shared" ca="1" si="6"/>
        <v>#NAME?</v>
      </c>
      <c r="BI165" s="2" t="b">
        <f t="shared" si="7"/>
        <v>0</v>
      </c>
      <c r="BJ165" s="2" t="b">
        <f t="shared" si="8"/>
        <v>0</v>
      </c>
    </row>
    <row r="166" spans="1:62" x14ac:dyDescent="0.2">
      <c r="A166" s="1" t="s">
        <v>1039</v>
      </c>
      <c r="B166" s="2" t="s">
        <v>1040</v>
      </c>
      <c r="C166" s="2">
        <v>1</v>
      </c>
      <c r="D166" s="2">
        <v>1</v>
      </c>
      <c r="E166" s="2">
        <v>4</v>
      </c>
      <c r="F166" s="2">
        <v>3</v>
      </c>
      <c r="G166" s="2" t="s">
        <v>207</v>
      </c>
      <c r="I166" s="2" t="s">
        <v>207</v>
      </c>
      <c r="J166" s="2">
        <v>14</v>
      </c>
      <c r="K166" s="2" t="s">
        <v>194</v>
      </c>
      <c r="L166" s="2" t="s">
        <v>194</v>
      </c>
      <c r="M166" s="2" t="s">
        <v>711</v>
      </c>
      <c r="N166" s="2" t="s">
        <v>895</v>
      </c>
      <c r="O166" s="6" t="s">
        <v>896</v>
      </c>
      <c r="P166" s="2" t="s">
        <v>68</v>
      </c>
      <c r="Q166" s="2" t="s">
        <v>115</v>
      </c>
      <c r="T166" s="2" t="s">
        <v>1041</v>
      </c>
      <c r="U166" s="2" t="s">
        <v>1042</v>
      </c>
      <c r="AH166" s="3" t="s">
        <v>76</v>
      </c>
      <c r="AI166" s="3" t="str">
        <f t="shared" si="0"/>
        <v>MKT</v>
      </c>
      <c r="AJ166" s="2" t="s">
        <v>1043</v>
      </c>
      <c r="AK166" s="2" t="s">
        <v>1044</v>
      </c>
      <c r="AL166" s="2">
        <v>10</v>
      </c>
      <c r="AM166" s="5" t="s">
        <v>78</v>
      </c>
      <c r="AN166" s="5" t="s">
        <v>78</v>
      </c>
      <c r="AO166" s="5" t="s">
        <v>78</v>
      </c>
      <c r="AP166" s="5" t="s">
        <v>78</v>
      </c>
      <c r="AQ166" s="5" t="s">
        <v>78</v>
      </c>
      <c r="AR166" s="5" t="s">
        <v>78</v>
      </c>
      <c r="AS166" s="5" t="s">
        <v>78</v>
      </c>
      <c r="AT166" s="5" t="s">
        <v>78</v>
      </c>
      <c r="AU166" s="5" t="s">
        <v>78</v>
      </c>
      <c r="AV166" s="5" t="s">
        <v>78</v>
      </c>
      <c r="AW166" s="5" t="s">
        <v>79</v>
      </c>
      <c r="AX166" s="5" t="s">
        <v>165</v>
      </c>
      <c r="AY166" s="5" t="s">
        <v>92</v>
      </c>
      <c r="AZ166" s="5" t="s">
        <v>80</v>
      </c>
      <c r="BA166" s="5" t="s">
        <v>81</v>
      </c>
      <c r="BB166" s="5" t="s">
        <v>80</v>
      </c>
      <c r="BC166" s="2" t="b">
        <f t="shared" si="1"/>
        <v>1</v>
      </c>
      <c r="BD166" s="2" t="e">
        <f t="shared" ca="1" si="2"/>
        <v>#NAME?</v>
      </c>
      <c r="BE166" s="3" t="b">
        <f t="shared" si="3"/>
        <v>0</v>
      </c>
      <c r="BF166" s="2" t="b">
        <f t="shared" si="4"/>
        <v>0</v>
      </c>
      <c r="BG166" s="2" t="b">
        <f t="shared" si="5"/>
        <v>0</v>
      </c>
      <c r="BH166" s="2" t="e">
        <f t="shared" ca="1" si="6"/>
        <v>#NAME?</v>
      </c>
      <c r="BI166" s="2" t="b">
        <f t="shared" si="7"/>
        <v>0</v>
      </c>
      <c r="BJ166" s="2" t="b">
        <f t="shared" si="8"/>
        <v>0</v>
      </c>
    </row>
    <row r="167" spans="1:62" x14ac:dyDescent="0.2">
      <c r="A167" s="1" t="s">
        <v>1045</v>
      </c>
      <c r="B167" s="2" t="s">
        <v>1046</v>
      </c>
      <c r="C167" s="2">
        <v>1</v>
      </c>
      <c r="D167" s="2">
        <v>1</v>
      </c>
      <c r="E167" s="2">
        <v>4</v>
      </c>
      <c r="F167" s="2">
        <v>3</v>
      </c>
      <c r="G167" s="2" t="s">
        <v>207</v>
      </c>
      <c r="I167" s="2" t="s">
        <v>207</v>
      </c>
      <c r="J167" s="2">
        <v>14</v>
      </c>
      <c r="K167" s="2" t="s">
        <v>194</v>
      </c>
      <c r="L167" s="2" t="s">
        <v>194</v>
      </c>
      <c r="M167" s="2" t="s">
        <v>711</v>
      </c>
      <c r="N167" s="2" t="s">
        <v>895</v>
      </c>
      <c r="O167" s="6" t="s">
        <v>896</v>
      </c>
      <c r="P167" s="2" t="s">
        <v>68</v>
      </c>
      <c r="Q167" s="2" t="s">
        <v>115</v>
      </c>
      <c r="T167" s="2" t="s">
        <v>1047</v>
      </c>
      <c r="U167" s="2" t="s">
        <v>1048</v>
      </c>
      <c r="AH167" s="3" t="s">
        <v>76</v>
      </c>
      <c r="AI167" s="3" t="str">
        <f t="shared" si="0"/>
        <v>MKT</v>
      </c>
      <c r="AJ167" s="2" t="s">
        <v>1049</v>
      </c>
      <c r="AK167" s="2" t="s">
        <v>1050</v>
      </c>
      <c r="AL167" s="2">
        <v>10</v>
      </c>
      <c r="AM167" s="5" t="s">
        <v>78</v>
      </c>
      <c r="AN167" s="5" t="s">
        <v>78</v>
      </c>
      <c r="AO167" s="5" t="s">
        <v>78</v>
      </c>
      <c r="AP167" s="5" t="s">
        <v>78</v>
      </c>
      <c r="AQ167" s="5" t="s">
        <v>78</v>
      </c>
      <c r="AR167" s="5" t="s">
        <v>78</v>
      </c>
      <c r="AS167" s="5" t="s">
        <v>78</v>
      </c>
      <c r="AT167" s="5" t="s">
        <v>78</v>
      </c>
      <c r="AU167" s="5" t="s">
        <v>78</v>
      </c>
      <c r="AV167" s="5" t="s">
        <v>78</v>
      </c>
      <c r="AW167" s="5" t="s">
        <v>79</v>
      </c>
      <c r="AX167" s="5" t="s">
        <v>82</v>
      </c>
      <c r="AY167" s="5" t="s">
        <v>92</v>
      </c>
      <c r="AZ167" s="5" t="s">
        <v>80</v>
      </c>
      <c r="BA167" s="5" t="s">
        <v>81</v>
      </c>
      <c r="BB167" s="5" t="s">
        <v>80</v>
      </c>
      <c r="BC167" s="2" t="b">
        <f t="shared" si="1"/>
        <v>1</v>
      </c>
      <c r="BD167" s="2" t="e">
        <f t="shared" ca="1" si="2"/>
        <v>#NAME?</v>
      </c>
      <c r="BE167" s="3" t="b">
        <f t="shared" si="3"/>
        <v>0</v>
      </c>
      <c r="BF167" s="2" t="b">
        <f t="shared" si="4"/>
        <v>0</v>
      </c>
      <c r="BG167" s="2" t="b">
        <f t="shared" si="5"/>
        <v>0</v>
      </c>
      <c r="BH167" s="2" t="e">
        <f t="shared" ca="1" si="6"/>
        <v>#NAME?</v>
      </c>
      <c r="BI167" s="2" t="b">
        <f t="shared" si="7"/>
        <v>0</v>
      </c>
      <c r="BJ167" s="2" t="b">
        <f t="shared" si="8"/>
        <v>0</v>
      </c>
    </row>
    <row r="168" spans="1:62" x14ac:dyDescent="0.2">
      <c r="A168" s="1" t="s">
        <v>1051</v>
      </c>
      <c r="B168" s="2" t="s">
        <v>1052</v>
      </c>
      <c r="C168" s="2">
        <v>1</v>
      </c>
      <c r="D168" s="2">
        <v>1</v>
      </c>
      <c r="E168" s="2">
        <v>4</v>
      </c>
      <c r="F168" s="2">
        <v>3</v>
      </c>
      <c r="G168" s="2" t="s">
        <v>59</v>
      </c>
      <c r="I168" s="2" t="s">
        <v>59</v>
      </c>
      <c r="J168" s="2">
        <v>14</v>
      </c>
      <c r="K168" s="2" t="s">
        <v>194</v>
      </c>
      <c r="L168" s="2" t="s">
        <v>194</v>
      </c>
      <c r="M168" s="2" t="s">
        <v>711</v>
      </c>
      <c r="N168" s="2" t="s">
        <v>895</v>
      </c>
      <c r="O168" s="6" t="s">
        <v>896</v>
      </c>
      <c r="P168" s="2" t="s">
        <v>68</v>
      </c>
      <c r="Q168" s="2" t="s">
        <v>115</v>
      </c>
      <c r="T168" s="2" t="s">
        <v>1053</v>
      </c>
      <c r="U168" s="2" t="s">
        <v>1054</v>
      </c>
      <c r="AH168" s="3" t="s">
        <v>76</v>
      </c>
      <c r="AI168" s="3" t="str">
        <f t="shared" si="0"/>
        <v>MKT</v>
      </c>
      <c r="AJ168" s="2" t="s">
        <v>1055</v>
      </c>
      <c r="AK168" s="2" t="s">
        <v>1056</v>
      </c>
      <c r="AL168" s="2">
        <v>9</v>
      </c>
      <c r="AM168" s="5" t="s">
        <v>78</v>
      </c>
      <c r="AN168" s="5" t="s">
        <v>78</v>
      </c>
      <c r="AO168" s="5" t="s">
        <v>78</v>
      </c>
      <c r="AP168" s="5" t="s">
        <v>78</v>
      </c>
      <c r="AQ168" s="5" t="s">
        <v>78</v>
      </c>
      <c r="AR168" s="5" t="s">
        <v>736</v>
      </c>
      <c r="AS168" s="5" t="s">
        <v>79</v>
      </c>
      <c r="AT168" s="5" t="s">
        <v>78</v>
      </c>
      <c r="AU168" s="5" t="s">
        <v>78</v>
      </c>
      <c r="AV168" s="5" t="s">
        <v>78</v>
      </c>
      <c r="AW168" s="5" t="s">
        <v>79</v>
      </c>
      <c r="AX168" s="5" t="s">
        <v>78</v>
      </c>
      <c r="AY168" s="5" t="s">
        <v>91</v>
      </c>
      <c r="AZ168" s="5" t="s">
        <v>80</v>
      </c>
      <c r="BA168" s="5" t="s">
        <v>81</v>
      </c>
      <c r="BB168" s="5" t="s">
        <v>80</v>
      </c>
      <c r="BC168" s="2" t="b">
        <f t="shared" si="1"/>
        <v>0</v>
      </c>
      <c r="BD168" s="2" t="e">
        <f t="shared" ca="1" si="2"/>
        <v>#NAME?</v>
      </c>
      <c r="BE168" s="3" t="b">
        <f t="shared" si="3"/>
        <v>0</v>
      </c>
      <c r="BF168" s="2" t="b">
        <f t="shared" si="4"/>
        <v>0</v>
      </c>
      <c r="BG168" s="2" t="b">
        <f t="shared" si="5"/>
        <v>0</v>
      </c>
      <c r="BH168" s="2" t="e">
        <f t="shared" ca="1" si="6"/>
        <v>#NAME?</v>
      </c>
      <c r="BI168" s="2" t="b">
        <f t="shared" si="7"/>
        <v>0</v>
      </c>
      <c r="BJ168" s="2" t="b">
        <f t="shared" si="8"/>
        <v>0</v>
      </c>
    </row>
    <row r="169" spans="1:62" x14ac:dyDescent="0.2">
      <c r="A169" s="1" t="s">
        <v>1057</v>
      </c>
      <c r="B169" s="2" t="s">
        <v>1058</v>
      </c>
      <c r="C169" s="2">
        <v>1</v>
      </c>
      <c r="D169" s="2">
        <v>1</v>
      </c>
      <c r="E169" s="2">
        <v>4</v>
      </c>
      <c r="F169" s="2">
        <v>3</v>
      </c>
      <c r="G169" s="2" t="s">
        <v>207</v>
      </c>
      <c r="H169" s="2" t="s">
        <v>55</v>
      </c>
      <c r="I169" s="2" t="s">
        <v>207</v>
      </c>
      <c r="J169" s="2">
        <v>14</v>
      </c>
      <c r="K169" s="2" t="s">
        <v>194</v>
      </c>
      <c r="L169" s="2" t="s">
        <v>194</v>
      </c>
      <c r="M169" s="2" t="s">
        <v>711</v>
      </c>
      <c r="N169" s="2" t="s">
        <v>895</v>
      </c>
      <c r="O169" s="6" t="s">
        <v>896</v>
      </c>
      <c r="P169" s="2" t="s">
        <v>68</v>
      </c>
      <c r="Q169" s="2" t="s">
        <v>115</v>
      </c>
      <c r="T169" s="2" t="s">
        <v>1059</v>
      </c>
      <c r="U169" s="2" t="s">
        <v>1060</v>
      </c>
      <c r="AH169" s="3" t="s">
        <v>76</v>
      </c>
      <c r="AI169" s="3" t="str">
        <f t="shared" si="0"/>
        <v>MKT</v>
      </c>
      <c r="AJ169" s="2" t="s">
        <v>1061</v>
      </c>
      <c r="AK169" s="2" t="s">
        <v>1062</v>
      </c>
      <c r="AL169" s="2">
        <v>11</v>
      </c>
      <c r="AM169" s="5" t="s">
        <v>78</v>
      </c>
      <c r="AN169" s="5" t="s">
        <v>78</v>
      </c>
      <c r="AO169" s="5" t="s">
        <v>78</v>
      </c>
      <c r="AP169" s="5" t="s">
        <v>78</v>
      </c>
      <c r="AQ169" s="5" t="s">
        <v>78</v>
      </c>
      <c r="AR169" s="5" t="s">
        <v>78</v>
      </c>
      <c r="AS169" s="5" t="s">
        <v>78</v>
      </c>
      <c r="AT169" s="5" t="s">
        <v>78</v>
      </c>
      <c r="AU169" s="5" t="s">
        <v>78</v>
      </c>
      <c r="AV169" s="5" t="s">
        <v>78</v>
      </c>
      <c r="AW169" s="5" t="s">
        <v>78</v>
      </c>
      <c r="AX169" s="5" t="s">
        <v>82</v>
      </c>
      <c r="AY169" s="5" t="s">
        <v>91</v>
      </c>
      <c r="AZ169" s="5" t="s">
        <v>80</v>
      </c>
      <c r="BA169" s="5" t="s">
        <v>81</v>
      </c>
      <c r="BB169" s="5" t="s">
        <v>80</v>
      </c>
      <c r="BC169" s="2" t="b">
        <f t="shared" si="1"/>
        <v>1</v>
      </c>
      <c r="BD169" s="2" t="e">
        <f t="shared" ca="1" si="2"/>
        <v>#NAME?</v>
      </c>
      <c r="BE169" s="3" t="b">
        <f t="shared" si="3"/>
        <v>0</v>
      </c>
      <c r="BF169" s="2" t="b">
        <f t="shared" si="4"/>
        <v>0</v>
      </c>
      <c r="BG169" s="2" t="b">
        <f t="shared" si="5"/>
        <v>0</v>
      </c>
      <c r="BH169" s="2" t="e">
        <f t="shared" ca="1" si="6"/>
        <v>#NAME?</v>
      </c>
      <c r="BI169" s="2" t="b">
        <f t="shared" si="7"/>
        <v>0</v>
      </c>
      <c r="BJ169" s="2" t="b">
        <f t="shared" si="8"/>
        <v>0</v>
      </c>
    </row>
    <row r="170" spans="1:62" x14ac:dyDescent="0.2">
      <c r="A170" s="1" t="s">
        <v>1063</v>
      </c>
      <c r="B170" s="2" t="s">
        <v>1064</v>
      </c>
      <c r="C170" s="2">
        <v>1</v>
      </c>
      <c r="D170" s="2">
        <v>1</v>
      </c>
      <c r="E170" s="2">
        <v>4</v>
      </c>
      <c r="F170" s="2">
        <v>3</v>
      </c>
      <c r="G170" s="2" t="s">
        <v>207</v>
      </c>
      <c r="H170" s="2" t="s">
        <v>55</v>
      </c>
      <c r="I170" s="2" t="s">
        <v>207</v>
      </c>
      <c r="J170" s="2">
        <v>14</v>
      </c>
      <c r="K170" s="2" t="s">
        <v>194</v>
      </c>
      <c r="L170" s="2" t="s">
        <v>194</v>
      </c>
      <c r="M170" s="2" t="s">
        <v>711</v>
      </c>
      <c r="N170" s="2" t="s">
        <v>895</v>
      </c>
      <c r="O170" s="6" t="s">
        <v>896</v>
      </c>
      <c r="P170" s="2" t="s">
        <v>68</v>
      </c>
      <c r="Q170" s="2" t="s">
        <v>115</v>
      </c>
      <c r="T170" s="2" t="s">
        <v>1065</v>
      </c>
      <c r="U170" s="2" t="s">
        <v>1066</v>
      </c>
      <c r="AH170" s="3" t="s">
        <v>76</v>
      </c>
      <c r="AI170" s="3" t="str">
        <f t="shared" si="0"/>
        <v>MKT</v>
      </c>
      <c r="AJ170" s="2" t="s">
        <v>1067</v>
      </c>
      <c r="AK170" s="2" t="s">
        <v>1068</v>
      </c>
      <c r="AL170" s="2">
        <v>11</v>
      </c>
      <c r="AM170" s="5" t="s">
        <v>78</v>
      </c>
      <c r="AN170" s="5" t="s">
        <v>78</v>
      </c>
      <c r="AO170" s="5" t="s">
        <v>78</v>
      </c>
      <c r="AP170" s="5" t="s">
        <v>78</v>
      </c>
      <c r="AQ170" s="5" t="s">
        <v>78</v>
      </c>
      <c r="AR170" s="5" t="s">
        <v>78</v>
      </c>
      <c r="AS170" s="5" t="s">
        <v>78</v>
      </c>
      <c r="AT170" s="5" t="s">
        <v>78</v>
      </c>
      <c r="AU170" s="5" t="s">
        <v>78</v>
      </c>
      <c r="AV170" s="5" t="s">
        <v>78</v>
      </c>
      <c r="AW170" s="5" t="s">
        <v>78</v>
      </c>
      <c r="AX170" s="5" t="s">
        <v>82</v>
      </c>
      <c r="AY170" s="5" t="s">
        <v>91</v>
      </c>
      <c r="AZ170" s="5" t="s">
        <v>80</v>
      </c>
      <c r="BA170" s="5" t="s">
        <v>81</v>
      </c>
      <c r="BB170" s="5" t="s">
        <v>80</v>
      </c>
      <c r="BC170" s="2" t="b">
        <f t="shared" si="1"/>
        <v>1</v>
      </c>
      <c r="BD170" s="2" t="e">
        <f t="shared" ca="1" si="2"/>
        <v>#NAME?</v>
      </c>
      <c r="BE170" s="3" t="b">
        <f t="shared" si="3"/>
        <v>0</v>
      </c>
      <c r="BF170" s="2" t="b">
        <f t="shared" si="4"/>
        <v>0</v>
      </c>
      <c r="BG170" s="2" t="b">
        <f t="shared" si="5"/>
        <v>0</v>
      </c>
      <c r="BH170" s="2" t="e">
        <f t="shared" ca="1" si="6"/>
        <v>#NAME?</v>
      </c>
      <c r="BI170" s="2" t="b">
        <f t="shared" si="7"/>
        <v>0</v>
      </c>
      <c r="BJ170" s="2" t="b">
        <f t="shared" si="8"/>
        <v>0</v>
      </c>
    </row>
    <row r="171" spans="1:62" x14ac:dyDescent="0.2">
      <c r="A171" s="1" t="s">
        <v>1069</v>
      </c>
      <c r="B171" s="2" t="s">
        <v>1070</v>
      </c>
      <c r="C171" s="2">
        <v>1</v>
      </c>
      <c r="D171" s="2">
        <v>1</v>
      </c>
      <c r="E171" s="2">
        <v>4</v>
      </c>
      <c r="F171" s="2">
        <v>3</v>
      </c>
      <c r="G171" s="2" t="s">
        <v>207</v>
      </c>
      <c r="I171" s="2" t="s">
        <v>207</v>
      </c>
      <c r="J171" s="2">
        <v>14</v>
      </c>
      <c r="K171" s="2" t="s">
        <v>194</v>
      </c>
      <c r="L171" s="2" t="s">
        <v>194</v>
      </c>
      <c r="M171" s="2" t="s">
        <v>711</v>
      </c>
      <c r="N171" s="2" t="s">
        <v>895</v>
      </c>
      <c r="O171" s="6" t="s">
        <v>896</v>
      </c>
      <c r="P171" s="2" t="s">
        <v>68</v>
      </c>
      <c r="Q171" s="2" t="s">
        <v>115</v>
      </c>
      <c r="T171" s="2" t="s">
        <v>1071</v>
      </c>
      <c r="U171" s="2" t="s">
        <v>1072</v>
      </c>
      <c r="AH171" s="3" t="s">
        <v>76</v>
      </c>
      <c r="AI171" s="3" t="str">
        <f t="shared" si="0"/>
        <v>MKT</v>
      </c>
      <c r="AJ171" s="2" t="s">
        <v>1073</v>
      </c>
      <c r="AK171" s="2" t="s">
        <v>1074</v>
      </c>
      <c r="AL171" s="2">
        <v>10</v>
      </c>
      <c r="AM171" s="5" t="s">
        <v>78</v>
      </c>
      <c r="AN171" s="5" t="s">
        <v>78</v>
      </c>
      <c r="AO171" s="5" t="s">
        <v>78</v>
      </c>
      <c r="AP171" s="5" t="s">
        <v>78</v>
      </c>
      <c r="AQ171" s="5" t="s">
        <v>78</v>
      </c>
      <c r="AR171" s="5" t="s">
        <v>78</v>
      </c>
      <c r="AS171" s="5" t="s">
        <v>78</v>
      </c>
      <c r="AT171" s="5" t="s">
        <v>78</v>
      </c>
      <c r="AU171" s="5" t="s">
        <v>78</v>
      </c>
      <c r="AV171" s="5" t="s">
        <v>78</v>
      </c>
      <c r="AW171" s="5" t="s">
        <v>79</v>
      </c>
      <c r="AX171" s="5" t="s">
        <v>736</v>
      </c>
      <c r="AY171" s="5" t="s">
        <v>92</v>
      </c>
      <c r="AZ171" s="5" t="s">
        <v>80</v>
      </c>
      <c r="BA171" s="5" t="s">
        <v>81</v>
      </c>
      <c r="BB171" s="5" t="s">
        <v>80</v>
      </c>
      <c r="BC171" s="2" t="b">
        <f t="shared" si="1"/>
        <v>1</v>
      </c>
      <c r="BD171" s="2" t="e">
        <f t="shared" ca="1" si="2"/>
        <v>#NAME?</v>
      </c>
      <c r="BE171" s="3" t="b">
        <f t="shared" si="3"/>
        <v>0</v>
      </c>
      <c r="BF171" s="2" t="b">
        <f t="shared" si="4"/>
        <v>0</v>
      </c>
      <c r="BG171" s="2" t="b">
        <f t="shared" si="5"/>
        <v>0</v>
      </c>
      <c r="BH171" s="2" t="e">
        <f t="shared" ca="1" si="6"/>
        <v>#NAME?</v>
      </c>
      <c r="BI171" s="2" t="b">
        <f t="shared" si="7"/>
        <v>0</v>
      </c>
      <c r="BJ171" s="2" t="b">
        <f t="shared" si="8"/>
        <v>0</v>
      </c>
    </row>
    <row r="172" spans="1:62" x14ac:dyDescent="0.2">
      <c r="A172" s="1" t="s">
        <v>1075</v>
      </c>
      <c r="B172" s="2" t="s">
        <v>1076</v>
      </c>
      <c r="C172" s="2">
        <v>1</v>
      </c>
      <c r="D172" s="2">
        <v>1</v>
      </c>
      <c r="E172" s="2">
        <v>4</v>
      </c>
      <c r="F172" s="2">
        <v>3</v>
      </c>
      <c r="G172" s="2" t="s">
        <v>207</v>
      </c>
      <c r="I172" s="2" t="s">
        <v>207</v>
      </c>
      <c r="J172" s="2">
        <v>14</v>
      </c>
      <c r="K172" s="2" t="s">
        <v>194</v>
      </c>
      <c r="L172" s="2" t="s">
        <v>194</v>
      </c>
      <c r="M172" s="2" t="s">
        <v>711</v>
      </c>
      <c r="N172" s="2" t="s">
        <v>895</v>
      </c>
      <c r="O172" s="6" t="s">
        <v>896</v>
      </c>
      <c r="P172" s="2" t="s">
        <v>68</v>
      </c>
      <c r="Q172" s="2" t="s">
        <v>115</v>
      </c>
      <c r="T172" s="2" t="s">
        <v>1077</v>
      </c>
      <c r="U172" s="2" t="s">
        <v>1078</v>
      </c>
      <c r="AH172" s="3" t="s">
        <v>76</v>
      </c>
      <c r="AI172" s="3" t="str">
        <f t="shared" si="0"/>
        <v>MKT</v>
      </c>
      <c r="AJ172" s="2" t="s">
        <v>1079</v>
      </c>
      <c r="AK172" s="2" t="s">
        <v>1080</v>
      </c>
      <c r="AL172" s="2">
        <v>10</v>
      </c>
      <c r="AM172" s="5" t="s">
        <v>78</v>
      </c>
      <c r="AN172" s="5" t="s">
        <v>78</v>
      </c>
      <c r="AO172" s="5" t="s">
        <v>78</v>
      </c>
      <c r="AP172" s="5" t="s">
        <v>78</v>
      </c>
      <c r="AQ172" s="5" t="s">
        <v>78</v>
      </c>
      <c r="AR172" s="5" t="s">
        <v>78</v>
      </c>
      <c r="AS172" s="5" t="s">
        <v>78</v>
      </c>
      <c r="AT172" s="5" t="s">
        <v>78</v>
      </c>
      <c r="AU172" s="5" t="s">
        <v>78</v>
      </c>
      <c r="AV172" s="5" t="s">
        <v>78</v>
      </c>
      <c r="AW172" s="5" t="s">
        <v>79</v>
      </c>
      <c r="AX172" s="5" t="s">
        <v>165</v>
      </c>
      <c r="AY172" s="5" t="s">
        <v>92</v>
      </c>
      <c r="AZ172" s="5" t="s">
        <v>80</v>
      </c>
      <c r="BA172" s="5" t="s">
        <v>81</v>
      </c>
      <c r="BB172" s="5" t="s">
        <v>80</v>
      </c>
      <c r="BC172" s="2" t="b">
        <f t="shared" si="1"/>
        <v>1</v>
      </c>
      <c r="BD172" s="2" t="e">
        <f t="shared" ca="1" si="2"/>
        <v>#NAME?</v>
      </c>
      <c r="BE172" s="3" t="b">
        <f t="shared" si="3"/>
        <v>0</v>
      </c>
      <c r="BF172" s="2" t="b">
        <f t="shared" si="4"/>
        <v>0</v>
      </c>
      <c r="BG172" s="2" t="b">
        <f t="shared" si="5"/>
        <v>0</v>
      </c>
      <c r="BH172" s="2" t="e">
        <f t="shared" ca="1" si="6"/>
        <v>#NAME?</v>
      </c>
      <c r="BI172" s="2" t="b">
        <f t="shared" si="7"/>
        <v>0</v>
      </c>
      <c r="BJ172" s="2" t="b">
        <f t="shared" si="8"/>
        <v>0</v>
      </c>
    </row>
    <row r="173" spans="1:62" x14ac:dyDescent="0.2">
      <c r="A173" s="1" t="s">
        <v>1081</v>
      </c>
      <c r="B173" s="2" t="s">
        <v>1082</v>
      </c>
      <c r="C173" s="2">
        <v>1</v>
      </c>
      <c r="D173" s="2">
        <v>1</v>
      </c>
      <c r="E173" s="2">
        <v>4</v>
      </c>
      <c r="F173" s="2">
        <v>3</v>
      </c>
      <c r="G173" s="2" t="s">
        <v>207</v>
      </c>
      <c r="I173" s="2" t="s">
        <v>207</v>
      </c>
      <c r="J173" s="2">
        <v>14</v>
      </c>
      <c r="K173" s="2" t="s">
        <v>194</v>
      </c>
      <c r="L173" s="2" t="s">
        <v>194</v>
      </c>
      <c r="M173" s="2" t="s">
        <v>711</v>
      </c>
      <c r="N173" s="2" t="s">
        <v>895</v>
      </c>
      <c r="O173" s="6" t="s">
        <v>896</v>
      </c>
      <c r="P173" s="2" t="s">
        <v>68</v>
      </c>
      <c r="Q173" s="2" t="s">
        <v>115</v>
      </c>
      <c r="T173" s="2" t="s">
        <v>1083</v>
      </c>
      <c r="U173" s="2" t="s">
        <v>1084</v>
      </c>
      <c r="AH173" s="3" t="s">
        <v>76</v>
      </c>
      <c r="AI173" s="3" t="str">
        <f t="shared" si="0"/>
        <v>MKT</v>
      </c>
      <c r="AJ173" s="2" t="s">
        <v>1085</v>
      </c>
      <c r="AK173" s="2" t="s">
        <v>1086</v>
      </c>
      <c r="AL173" s="2">
        <v>10</v>
      </c>
      <c r="AM173" s="5" t="s">
        <v>78</v>
      </c>
      <c r="AN173" s="5" t="s">
        <v>78</v>
      </c>
      <c r="AO173" s="5" t="s">
        <v>78</v>
      </c>
      <c r="AP173" s="5" t="s">
        <v>78</v>
      </c>
      <c r="AQ173" s="5" t="s">
        <v>78</v>
      </c>
      <c r="AR173" s="5" t="s">
        <v>78</v>
      </c>
      <c r="AS173" s="5" t="s">
        <v>78</v>
      </c>
      <c r="AT173" s="5" t="s">
        <v>78</v>
      </c>
      <c r="AU173" s="5" t="s">
        <v>78</v>
      </c>
      <c r="AV173" s="5" t="s">
        <v>78</v>
      </c>
      <c r="AW173" s="5" t="s">
        <v>79</v>
      </c>
      <c r="AX173" s="5" t="s">
        <v>736</v>
      </c>
      <c r="AY173" s="5" t="s">
        <v>92</v>
      </c>
      <c r="AZ173" s="5" t="s">
        <v>80</v>
      </c>
      <c r="BA173" s="5" t="s">
        <v>81</v>
      </c>
      <c r="BB173" s="5" t="s">
        <v>80</v>
      </c>
      <c r="BC173" s="2" t="b">
        <f t="shared" si="1"/>
        <v>1</v>
      </c>
      <c r="BD173" s="2" t="e">
        <f t="shared" ca="1" si="2"/>
        <v>#NAME?</v>
      </c>
      <c r="BE173" s="3" t="b">
        <f t="shared" si="3"/>
        <v>0</v>
      </c>
      <c r="BF173" s="2" t="b">
        <f t="shared" si="4"/>
        <v>0</v>
      </c>
      <c r="BG173" s="2" t="b">
        <f t="shared" si="5"/>
        <v>0</v>
      </c>
      <c r="BH173" s="2" t="e">
        <f t="shared" ca="1" si="6"/>
        <v>#NAME?</v>
      </c>
      <c r="BI173" s="2" t="b">
        <f t="shared" si="7"/>
        <v>0</v>
      </c>
      <c r="BJ173" s="2" t="b">
        <f t="shared" si="8"/>
        <v>0</v>
      </c>
    </row>
    <row r="174" spans="1:62" x14ac:dyDescent="0.2">
      <c r="A174" s="1" t="s">
        <v>1087</v>
      </c>
      <c r="B174" s="2" t="s">
        <v>1088</v>
      </c>
      <c r="C174" s="2">
        <v>1</v>
      </c>
      <c r="D174" s="2">
        <v>1</v>
      </c>
      <c r="E174" s="2">
        <v>4</v>
      </c>
      <c r="F174" s="2">
        <v>3</v>
      </c>
      <c r="G174" s="2" t="s">
        <v>207</v>
      </c>
      <c r="I174" s="2" t="s">
        <v>207</v>
      </c>
      <c r="J174" s="2">
        <v>14</v>
      </c>
      <c r="K174" s="2" t="s">
        <v>194</v>
      </c>
      <c r="L174" s="2" t="s">
        <v>194</v>
      </c>
      <c r="M174" s="2" t="s">
        <v>711</v>
      </c>
      <c r="N174" s="2" t="s">
        <v>895</v>
      </c>
      <c r="O174" s="6" t="s">
        <v>896</v>
      </c>
      <c r="P174" s="2" t="s">
        <v>68</v>
      </c>
      <c r="Q174" s="2" t="s">
        <v>115</v>
      </c>
      <c r="T174" s="2" t="s">
        <v>1089</v>
      </c>
      <c r="U174" s="2" t="s">
        <v>1090</v>
      </c>
      <c r="AH174" s="3" t="s">
        <v>76</v>
      </c>
      <c r="AI174" s="3" t="str">
        <f t="shared" si="0"/>
        <v>MKT</v>
      </c>
      <c r="AJ174" s="2" t="s">
        <v>1091</v>
      </c>
      <c r="AK174" s="2" t="s">
        <v>1092</v>
      </c>
      <c r="AL174" s="2">
        <v>10</v>
      </c>
      <c r="AM174" s="5" t="s">
        <v>78</v>
      </c>
      <c r="AN174" s="5" t="s">
        <v>78</v>
      </c>
      <c r="AO174" s="5" t="s">
        <v>78</v>
      </c>
      <c r="AP174" s="5" t="s">
        <v>78</v>
      </c>
      <c r="AQ174" s="5" t="s">
        <v>78</v>
      </c>
      <c r="AR174" s="5" t="s">
        <v>78</v>
      </c>
      <c r="AS174" s="5" t="s">
        <v>78</v>
      </c>
      <c r="AT174" s="5" t="s">
        <v>78</v>
      </c>
      <c r="AU174" s="5" t="s">
        <v>78</v>
      </c>
      <c r="AV174" s="5" t="s">
        <v>78</v>
      </c>
      <c r="AW174" s="5" t="s">
        <v>79</v>
      </c>
      <c r="AX174" s="5" t="s">
        <v>165</v>
      </c>
      <c r="AY174" s="5" t="s">
        <v>92</v>
      </c>
      <c r="AZ174" s="5" t="s">
        <v>80</v>
      </c>
      <c r="BA174" s="5" t="s">
        <v>81</v>
      </c>
      <c r="BB174" s="5" t="s">
        <v>80</v>
      </c>
      <c r="BC174" s="2" t="b">
        <f t="shared" si="1"/>
        <v>1</v>
      </c>
      <c r="BD174" s="2" t="e">
        <f t="shared" ca="1" si="2"/>
        <v>#NAME?</v>
      </c>
      <c r="BE174" s="3" t="b">
        <f t="shared" si="3"/>
        <v>0</v>
      </c>
      <c r="BF174" s="2" t="b">
        <f t="shared" si="4"/>
        <v>0</v>
      </c>
      <c r="BG174" s="2" t="b">
        <f t="shared" si="5"/>
        <v>0</v>
      </c>
      <c r="BH174" s="2" t="e">
        <f t="shared" ca="1" si="6"/>
        <v>#NAME?</v>
      </c>
      <c r="BI174" s="2" t="b">
        <f t="shared" si="7"/>
        <v>0</v>
      </c>
      <c r="BJ174" s="2" t="b">
        <f t="shared" si="8"/>
        <v>0</v>
      </c>
    </row>
    <row r="175" spans="1:62" x14ac:dyDescent="0.2">
      <c r="A175" s="1" t="s">
        <v>1093</v>
      </c>
      <c r="B175" s="2" t="s">
        <v>1094</v>
      </c>
      <c r="C175" s="2">
        <v>1</v>
      </c>
      <c r="D175" s="2">
        <v>1</v>
      </c>
      <c r="E175" s="2">
        <v>4</v>
      </c>
      <c r="F175" s="2">
        <v>3</v>
      </c>
      <c r="G175" s="2" t="s">
        <v>207</v>
      </c>
      <c r="I175" s="2" t="s">
        <v>207</v>
      </c>
      <c r="J175" s="2">
        <v>14</v>
      </c>
      <c r="K175" s="2" t="s">
        <v>194</v>
      </c>
      <c r="L175" s="2" t="s">
        <v>194</v>
      </c>
      <c r="M175" s="2" t="s">
        <v>711</v>
      </c>
      <c r="N175" s="2" t="s">
        <v>895</v>
      </c>
      <c r="O175" s="6" t="s">
        <v>896</v>
      </c>
      <c r="P175" s="2" t="s">
        <v>68</v>
      </c>
      <c r="Q175" s="2" t="s">
        <v>115</v>
      </c>
      <c r="T175" s="2" t="s">
        <v>1095</v>
      </c>
      <c r="U175" s="2" t="s">
        <v>1096</v>
      </c>
      <c r="AH175" s="3" t="s">
        <v>76</v>
      </c>
      <c r="AI175" s="3" t="str">
        <f t="shared" si="0"/>
        <v>MKT</v>
      </c>
      <c r="AJ175" s="2" t="s">
        <v>1097</v>
      </c>
      <c r="AK175" s="2" t="s">
        <v>1098</v>
      </c>
      <c r="AL175" s="2">
        <v>10</v>
      </c>
      <c r="AM175" s="5" t="s">
        <v>78</v>
      </c>
      <c r="AN175" s="5" t="s">
        <v>78</v>
      </c>
      <c r="AO175" s="5" t="s">
        <v>78</v>
      </c>
      <c r="AP175" s="5" t="s">
        <v>78</v>
      </c>
      <c r="AQ175" s="5" t="s">
        <v>78</v>
      </c>
      <c r="AR175" s="5" t="s">
        <v>78</v>
      </c>
      <c r="AS175" s="5" t="s">
        <v>78</v>
      </c>
      <c r="AT175" s="5" t="s">
        <v>78</v>
      </c>
      <c r="AU175" s="5" t="s">
        <v>78</v>
      </c>
      <c r="AV175" s="5" t="s">
        <v>78</v>
      </c>
      <c r="AW175" s="5" t="s">
        <v>79</v>
      </c>
      <c r="AX175" s="5" t="s">
        <v>165</v>
      </c>
      <c r="AY175" s="5" t="s">
        <v>92</v>
      </c>
      <c r="AZ175" s="5" t="s">
        <v>80</v>
      </c>
      <c r="BA175" s="5" t="s">
        <v>81</v>
      </c>
      <c r="BB175" s="5" t="s">
        <v>80</v>
      </c>
      <c r="BC175" s="2" t="b">
        <f t="shared" si="1"/>
        <v>1</v>
      </c>
      <c r="BD175" s="2" t="e">
        <f t="shared" ca="1" si="2"/>
        <v>#NAME?</v>
      </c>
      <c r="BE175" s="3" t="b">
        <f t="shared" si="3"/>
        <v>0</v>
      </c>
      <c r="BF175" s="2" t="b">
        <f t="shared" si="4"/>
        <v>0</v>
      </c>
      <c r="BG175" s="2" t="b">
        <f t="shared" si="5"/>
        <v>0</v>
      </c>
      <c r="BH175" s="2" t="e">
        <f t="shared" ca="1" si="6"/>
        <v>#NAME?</v>
      </c>
      <c r="BI175" s="2" t="b">
        <f t="shared" si="7"/>
        <v>0</v>
      </c>
      <c r="BJ175" s="2" t="b">
        <f t="shared" si="8"/>
        <v>0</v>
      </c>
    </row>
    <row r="176" spans="1:62" x14ac:dyDescent="0.2">
      <c r="A176" s="1" t="s">
        <v>1099</v>
      </c>
      <c r="B176" s="2" t="s">
        <v>1100</v>
      </c>
      <c r="C176" s="2">
        <v>1</v>
      </c>
      <c r="D176" s="2">
        <v>1</v>
      </c>
      <c r="E176" s="2">
        <v>4</v>
      </c>
      <c r="F176" s="2">
        <v>3</v>
      </c>
      <c r="G176" s="2" t="s">
        <v>207</v>
      </c>
      <c r="H176" s="2" t="s">
        <v>55</v>
      </c>
      <c r="I176" s="2" t="s">
        <v>207</v>
      </c>
      <c r="J176" s="2">
        <v>14</v>
      </c>
      <c r="K176" s="2" t="s">
        <v>194</v>
      </c>
      <c r="L176" s="2" t="s">
        <v>194</v>
      </c>
      <c r="M176" s="2" t="s">
        <v>711</v>
      </c>
      <c r="N176" s="2" t="s">
        <v>895</v>
      </c>
      <c r="O176" s="6" t="s">
        <v>896</v>
      </c>
      <c r="P176" s="2" t="s">
        <v>68</v>
      </c>
      <c r="Q176" s="2" t="s">
        <v>69</v>
      </c>
      <c r="R176" s="2" t="s">
        <v>1101</v>
      </c>
      <c r="S176" s="2" t="s">
        <v>1102</v>
      </c>
      <c r="T176" s="2" t="s">
        <v>1103</v>
      </c>
      <c r="U176" s="2" t="s">
        <v>1104</v>
      </c>
      <c r="AH176" s="3" t="s">
        <v>76</v>
      </c>
      <c r="AI176" s="3" t="str">
        <f t="shared" si="0"/>
        <v>MKT</v>
      </c>
      <c r="AJ176" s="2" t="s">
        <v>1105</v>
      </c>
      <c r="AK176" s="2" t="s">
        <v>1106</v>
      </c>
      <c r="AL176" s="2">
        <v>11</v>
      </c>
      <c r="AM176" s="5" t="s">
        <v>78</v>
      </c>
      <c r="AN176" s="5" t="s">
        <v>78</v>
      </c>
      <c r="AO176" s="5" t="s">
        <v>78</v>
      </c>
      <c r="AP176" s="5" t="s">
        <v>78</v>
      </c>
      <c r="AQ176" s="5" t="s">
        <v>78</v>
      </c>
      <c r="AR176" s="5" t="s">
        <v>78</v>
      </c>
      <c r="AS176" s="5" t="s">
        <v>78</v>
      </c>
      <c r="AT176" s="5" t="s">
        <v>78</v>
      </c>
      <c r="AU176" s="5" t="s">
        <v>78</v>
      </c>
      <c r="AV176" s="5" t="s">
        <v>78</v>
      </c>
      <c r="AW176" s="5" t="s">
        <v>78</v>
      </c>
      <c r="AX176" s="5" t="s">
        <v>82</v>
      </c>
      <c r="AY176" s="5" t="s">
        <v>91</v>
      </c>
      <c r="AZ176" s="5" t="s">
        <v>80</v>
      </c>
      <c r="BA176" s="5" t="s">
        <v>81</v>
      </c>
      <c r="BB176" s="5" t="s">
        <v>80</v>
      </c>
      <c r="BC176" s="2" t="b">
        <f t="shared" si="1"/>
        <v>1</v>
      </c>
      <c r="BD176" s="2" t="e">
        <f t="shared" ca="1" si="2"/>
        <v>#NAME?</v>
      </c>
      <c r="BE176" s="3" t="b">
        <f t="shared" si="3"/>
        <v>0</v>
      </c>
      <c r="BF176" s="2" t="b">
        <f t="shared" si="4"/>
        <v>0</v>
      </c>
      <c r="BG176" s="2" t="b">
        <f t="shared" si="5"/>
        <v>0</v>
      </c>
      <c r="BH176" s="2" t="e">
        <f t="shared" ca="1" si="6"/>
        <v>#NAME?</v>
      </c>
      <c r="BI176" s="2" t="b">
        <f t="shared" si="7"/>
        <v>0</v>
      </c>
      <c r="BJ176" s="2" t="b">
        <f t="shared" si="8"/>
        <v>0</v>
      </c>
    </row>
    <row r="177" spans="1:62" x14ac:dyDescent="0.2">
      <c r="A177" s="1" t="s">
        <v>1107</v>
      </c>
      <c r="B177" s="2" t="s">
        <v>1108</v>
      </c>
      <c r="C177" s="2">
        <v>1</v>
      </c>
      <c r="D177" s="2">
        <v>1</v>
      </c>
      <c r="E177" s="2">
        <v>4</v>
      </c>
      <c r="F177" s="2">
        <v>3</v>
      </c>
      <c r="G177" s="2" t="s">
        <v>207</v>
      </c>
      <c r="H177" s="2" t="s">
        <v>55</v>
      </c>
      <c r="I177" s="2" t="s">
        <v>207</v>
      </c>
      <c r="J177" s="2">
        <v>14</v>
      </c>
      <c r="K177" s="2" t="s">
        <v>194</v>
      </c>
      <c r="L177" s="2" t="s">
        <v>194</v>
      </c>
      <c r="M177" s="2" t="s">
        <v>711</v>
      </c>
      <c r="N177" s="2" t="s">
        <v>895</v>
      </c>
      <c r="O177" s="6" t="s">
        <v>896</v>
      </c>
      <c r="P177" s="2" t="s">
        <v>68</v>
      </c>
      <c r="Q177" s="2" t="s">
        <v>69</v>
      </c>
      <c r="R177" s="2" t="s">
        <v>1109</v>
      </c>
      <c r="S177" s="2" t="s">
        <v>1102</v>
      </c>
      <c r="T177" s="2" t="s">
        <v>1110</v>
      </c>
      <c r="U177" s="2" t="s">
        <v>1111</v>
      </c>
      <c r="AH177" s="3" t="s">
        <v>76</v>
      </c>
      <c r="AI177" s="3" t="str">
        <f t="shared" si="0"/>
        <v>MKT</v>
      </c>
      <c r="AJ177" s="2" t="s">
        <v>1112</v>
      </c>
      <c r="AK177" s="2" t="s">
        <v>1113</v>
      </c>
      <c r="AL177" s="2">
        <v>11</v>
      </c>
      <c r="AM177" s="5" t="s">
        <v>78</v>
      </c>
      <c r="AN177" s="5" t="s">
        <v>78</v>
      </c>
      <c r="AO177" s="5" t="s">
        <v>78</v>
      </c>
      <c r="AP177" s="5" t="s">
        <v>78</v>
      </c>
      <c r="AQ177" s="5" t="s">
        <v>78</v>
      </c>
      <c r="AR177" s="5" t="s">
        <v>78</v>
      </c>
      <c r="AS177" s="5" t="s">
        <v>78</v>
      </c>
      <c r="AT177" s="5" t="s">
        <v>78</v>
      </c>
      <c r="AU177" s="5" t="s">
        <v>78</v>
      </c>
      <c r="AV177" s="5" t="s">
        <v>78</v>
      </c>
      <c r="AW177" s="5" t="s">
        <v>79</v>
      </c>
      <c r="AX177" s="5" t="s">
        <v>78</v>
      </c>
      <c r="AY177" s="5" t="s">
        <v>91</v>
      </c>
      <c r="AZ177" s="5" t="s">
        <v>80</v>
      </c>
      <c r="BA177" s="5" t="s">
        <v>81</v>
      </c>
      <c r="BB177" s="5" t="s">
        <v>80</v>
      </c>
      <c r="BC177" s="2" t="b">
        <f t="shared" si="1"/>
        <v>1</v>
      </c>
      <c r="BD177" s="2" t="e">
        <f t="shared" ca="1" si="2"/>
        <v>#NAME?</v>
      </c>
      <c r="BE177" s="3" t="b">
        <f t="shared" si="3"/>
        <v>0</v>
      </c>
      <c r="BF177" s="2" t="b">
        <f t="shared" si="4"/>
        <v>0</v>
      </c>
      <c r="BG177" s="2" t="b">
        <f t="shared" si="5"/>
        <v>0</v>
      </c>
      <c r="BH177" s="2" t="e">
        <f t="shared" ca="1" si="6"/>
        <v>#NAME?</v>
      </c>
      <c r="BI177" s="2" t="b">
        <f t="shared" si="7"/>
        <v>0</v>
      </c>
      <c r="BJ177" s="2" t="b">
        <f t="shared" si="8"/>
        <v>0</v>
      </c>
    </row>
    <row r="178" spans="1:62" x14ac:dyDescent="0.2">
      <c r="A178" s="1" t="s">
        <v>1114</v>
      </c>
      <c r="B178" s="2" t="s">
        <v>1115</v>
      </c>
      <c r="C178" s="2">
        <v>1</v>
      </c>
      <c r="D178" s="2">
        <v>1</v>
      </c>
      <c r="E178" s="2">
        <v>5</v>
      </c>
      <c r="F178" s="2">
        <v>3</v>
      </c>
      <c r="G178" s="2" t="s">
        <v>59</v>
      </c>
      <c r="H178" s="2" t="s">
        <v>721</v>
      </c>
      <c r="I178" s="2" t="s">
        <v>59</v>
      </c>
      <c r="J178" s="2">
        <v>14</v>
      </c>
      <c r="K178" s="2" t="s">
        <v>194</v>
      </c>
      <c r="L178" s="2" t="s">
        <v>194</v>
      </c>
      <c r="M178" s="2" t="s">
        <v>711</v>
      </c>
      <c r="N178" s="2" t="s">
        <v>895</v>
      </c>
      <c r="O178" s="6" t="s">
        <v>896</v>
      </c>
      <c r="P178" s="2" t="s">
        <v>68</v>
      </c>
      <c r="Q178" s="2" t="s">
        <v>435</v>
      </c>
      <c r="V178" s="2" t="s">
        <v>1116</v>
      </c>
      <c r="AH178" s="3" t="s">
        <v>76</v>
      </c>
      <c r="AI178" s="3" t="str">
        <f t="shared" si="0"/>
        <v>MKT</v>
      </c>
      <c r="AJ178" s="2" t="s">
        <v>1117</v>
      </c>
      <c r="AK178" s="2" t="s">
        <v>1118</v>
      </c>
      <c r="AL178" s="2">
        <v>9</v>
      </c>
      <c r="AM178" s="5" t="s">
        <v>78</v>
      </c>
      <c r="AN178" s="5" t="s">
        <v>78</v>
      </c>
      <c r="AO178" s="5" t="s">
        <v>78</v>
      </c>
      <c r="AP178" s="5" t="s">
        <v>78</v>
      </c>
      <c r="AQ178" s="5" t="s">
        <v>78</v>
      </c>
      <c r="AR178" s="5" t="s">
        <v>78</v>
      </c>
      <c r="AS178" s="5" t="s">
        <v>78</v>
      </c>
      <c r="AT178" s="5" t="s">
        <v>132</v>
      </c>
      <c r="AU178" s="5" t="s">
        <v>78</v>
      </c>
      <c r="AV178" s="5" t="s">
        <v>78</v>
      </c>
      <c r="AW178" s="5" t="s">
        <v>80</v>
      </c>
      <c r="AX178" s="5" t="s">
        <v>79</v>
      </c>
      <c r="AY178" s="5" t="s">
        <v>81</v>
      </c>
      <c r="AZ178" s="5" t="s">
        <v>165</v>
      </c>
      <c r="BA178" s="5" t="s">
        <v>82</v>
      </c>
      <c r="BB178" s="5" t="s">
        <v>108</v>
      </c>
      <c r="BC178" s="2" t="b">
        <f t="shared" si="1"/>
        <v>0</v>
      </c>
      <c r="BD178" s="2" t="e">
        <f t="shared" ca="1" si="2"/>
        <v>#NAME?</v>
      </c>
      <c r="BE178" s="3" t="b">
        <f t="shared" si="3"/>
        <v>0</v>
      </c>
      <c r="BF178" s="2" t="b">
        <f t="shared" si="4"/>
        <v>0</v>
      </c>
      <c r="BG178" s="2" t="b">
        <f t="shared" si="5"/>
        <v>0</v>
      </c>
      <c r="BH178" s="2" t="e">
        <f t="shared" ca="1" si="6"/>
        <v>#NAME?</v>
      </c>
      <c r="BI178" s="2" t="b">
        <f t="shared" si="7"/>
        <v>0</v>
      </c>
      <c r="BJ178" s="2" t="b">
        <f t="shared" si="8"/>
        <v>0</v>
      </c>
    </row>
    <row r="179" spans="1:62" x14ac:dyDescent="0.2">
      <c r="A179" s="1" t="s">
        <v>1119</v>
      </c>
      <c r="B179" s="2" t="s">
        <v>1120</v>
      </c>
      <c r="C179" s="2">
        <v>1</v>
      </c>
      <c r="D179" s="2">
        <v>1</v>
      </c>
      <c r="E179" s="2">
        <v>5</v>
      </c>
      <c r="F179" s="2">
        <v>3</v>
      </c>
      <c r="G179" s="2" t="s">
        <v>59</v>
      </c>
      <c r="H179" s="2" t="s">
        <v>721</v>
      </c>
      <c r="I179" s="2" t="s">
        <v>59</v>
      </c>
      <c r="J179" s="2">
        <v>14</v>
      </c>
      <c r="K179" s="2" t="s">
        <v>194</v>
      </c>
      <c r="L179" s="2" t="s">
        <v>194</v>
      </c>
      <c r="M179" s="2" t="s">
        <v>711</v>
      </c>
      <c r="N179" s="2" t="s">
        <v>895</v>
      </c>
      <c r="O179" s="6" t="s">
        <v>896</v>
      </c>
      <c r="P179" s="2" t="s">
        <v>68</v>
      </c>
      <c r="Q179" s="2" t="s">
        <v>435</v>
      </c>
      <c r="V179" s="2" t="s">
        <v>1121</v>
      </c>
      <c r="AH179" s="3" t="s">
        <v>76</v>
      </c>
      <c r="AI179" s="3" t="str">
        <f t="shared" si="0"/>
        <v>MKT</v>
      </c>
      <c r="AJ179" s="2" t="s">
        <v>1122</v>
      </c>
      <c r="AK179" s="2" t="s">
        <v>1123</v>
      </c>
      <c r="AL179" s="2">
        <v>9</v>
      </c>
      <c r="AM179" s="5" t="s">
        <v>78</v>
      </c>
      <c r="AN179" s="5" t="s">
        <v>78</v>
      </c>
      <c r="AO179" s="5" t="s">
        <v>78</v>
      </c>
      <c r="AP179" s="5" t="s">
        <v>78</v>
      </c>
      <c r="AQ179" s="5" t="s">
        <v>78</v>
      </c>
      <c r="AR179" s="5" t="s">
        <v>78</v>
      </c>
      <c r="AS179" s="5" t="s">
        <v>78</v>
      </c>
      <c r="AT179" s="5" t="s">
        <v>132</v>
      </c>
      <c r="AU179" s="5" t="s">
        <v>78</v>
      </c>
      <c r="AV179" s="5" t="s">
        <v>78</v>
      </c>
      <c r="AW179" s="5" t="s">
        <v>80</v>
      </c>
      <c r="AX179" s="5" t="s">
        <v>79</v>
      </c>
      <c r="AY179" s="5" t="s">
        <v>81</v>
      </c>
      <c r="AZ179" s="5" t="s">
        <v>165</v>
      </c>
      <c r="BA179" s="5" t="s">
        <v>82</v>
      </c>
      <c r="BB179" s="5" t="s">
        <v>108</v>
      </c>
      <c r="BC179" s="2" t="b">
        <f t="shared" si="1"/>
        <v>0</v>
      </c>
      <c r="BD179" s="2" t="e">
        <f t="shared" ca="1" si="2"/>
        <v>#NAME?</v>
      </c>
      <c r="BE179" s="3" t="b">
        <f t="shared" si="3"/>
        <v>0</v>
      </c>
      <c r="BF179" s="2" t="b">
        <f t="shared" si="4"/>
        <v>0</v>
      </c>
      <c r="BG179" s="2" t="b">
        <f t="shared" si="5"/>
        <v>0</v>
      </c>
      <c r="BH179" s="2" t="e">
        <f t="shared" ca="1" si="6"/>
        <v>#NAME?</v>
      </c>
      <c r="BI179" s="2" t="b">
        <f t="shared" si="7"/>
        <v>0</v>
      </c>
      <c r="BJ179" s="2" t="b">
        <f t="shared" si="8"/>
        <v>0</v>
      </c>
    </row>
    <row r="180" spans="1:62" x14ac:dyDescent="0.2">
      <c r="A180" s="1" t="s">
        <v>1124</v>
      </c>
      <c r="B180" s="2" t="s">
        <v>1125</v>
      </c>
      <c r="C180" s="2">
        <v>1</v>
      </c>
      <c r="D180" s="2">
        <v>1</v>
      </c>
      <c r="E180" s="2">
        <v>4</v>
      </c>
      <c r="F180" s="2">
        <v>3</v>
      </c>
      <c r="G180" s="2" t="s">
        <v>207</v>
      </c>
      <c r="H180" s="2" t="s">
        <v>55</v>
      </c>
      <c r="I180" s="2" t="s">
        <v>207</v>
      </c>
      <c r="J180" s="2">
        <v>14</v>
      </c>
      <c r="K180" s="2" t="s">
        <v>194</v>
      </c>
      <c r="L180" s="2" t="s">
        <v>194</v>
      </c>
      <c r="M180" s="2" t="s">
        <v>711</v>
      </c>
      <c r="N180" s="2" t="s">
        <v>895</v>
      </c>
      <c r="O180" s="6" t="s">
        <v>896</v>
      </c>
      <c r="P180" s="2" t="s">
        <v>68</v>
      </c>
      <c r="AH180" s="3" t="s">
        <v>76</v>
      </c>
      <c r="AI180" s="3" t="str">
        <f t="shared" si="0"/>
        <v/>
      </c>
      <c r="AK180" s="2" t="s">
        <v>1126</v>
      </c>
      <c r="AL180" s="2">
        <v>11</v>
      </c>
      <c r="AM180" s="5" t="s">
        <v>78</v>
      </c>
      <c r="AN180" s="5" t="s">
        <v>78</v>
      </c>
      <c r="AO180" s="5" t="s">
        <v>78</v>
      </c>
      <c r="AP180" s="5" t="s">
        <v>78</v>
      </c>
      <c r="AQ180" s="5" t="s">
        <v>78</v>
      </c>
      <c r="AR180" s="5" t="s">
        <v>78</v>
      </c>
      <c r="AS180" s="5" t="s">
        <v>78</v>
      </c>
      <c r="AT180" s="5" t="s">
        <v>78</v>
      </c>
      <c r="AU180" s="5" t="s">
        <v>78</v>
      </c>
      <c r="AV180" s="5" t="s">
        <v>78</v>
      </c>
      <c r="AW180" s="5" t="s">
        <v>79</v>
      </c>
      <c r="AX180" s="5" t="s">
        <v>78</v>
      </c>
      <c r="AY180" s="5" t="s">
        <v>91</v>
      </c>
      <c r="AZ180" s="5" t="s">
        <v>80</v>
      </c>
      <c r="BA180" s="5" t="s">
        <v>81</v>
      </c>
      <c r="BB180" s="5" t="s">
        <v>80</v>
      </c>
      <c r="BC180" s="2" t="b">
        <f t="shared" si="1"/>
        <v>1</v>
      </c>
      <c r="BD180" s="2" t="e">
        <f t="shared" ca="1" si="2"/>
        <v>#NAME?</v>
      </c>
      <c r="BE180" s="3" t="b">
        <f t="shared" si="3"/>
        <v>0</v>
      </c>
      <c r="BF180" s="2" t="b">
        <f t="shared" si="4"/>
        <v>0</v>
      </c>
      <c r="BG180" s="2" t="b">
        <f t="shared" si="5"/>
        <v>0</v>
      </c>
      <c r="BH180" s="2" t="e">
        <f t="shared" ca="1" si="6"/>
        <v>#NAME?</v>
      </c>
      <c r="BI180" s="2" t="b">
        <f t="shared" si="7"/>
        <v>0</v>
      </c>
      <c r="BJ180" s="2" t="b">
        <f t="shared" si="8"/>
        <v>0</v>
      </c>
    </row>
    <row r="181" spans="1:62" x14ac:dyDescent="0.2">
      <c r="A181" s="1" t="s">
        <v>1127</v>
      </c>
      <c r="B181" s="2" t="s">
        <v>1128</v>
      </c>
      <c r="C181" s="2">
        <v>1</v>
      </c>
      <c r="D181" s="2">
        <v>1</v>
      </c>
      <c r="E181" s="2">
        <v>4</v>
      </c>
      <c r="F181" s="2">
        <v>3</v>
      </c>
      <c r="G181" s="2" t="s">
        <v>207</v>
      </c>
      <c r="H181" s="2" t="s">
        <v>55</v>
      </c>
      <c r="I181" s="2" t="s">
        <v>207</v>
      </c>
      <c r="J181" s="2">
        <v>14</v>
      </c>
      <c r="K181" s="2" t="s">
        <v>194</v>
      </c>
      <c r="L181" s="2" t="s">
        <v>194</v>
      </c>
      <c r="M181" s="2" t="s">
        <v>711</v>
      </c>
      <c r="N181" s="2" t="s">
        <v>895</v>
      </c>
      <c r="O181" s="6" t="s">
        <v>896</v>
      </c>
      <c r="P181" s="2" t="s">
        <v>68</v>
      </c>
      <c r="AH181" s="3" t="s">
        <v>76</v>
      </c>
      <c r="AI181" s="3" t="str">
        <f t="shared" si="0"/>
        <v/>
      </c>
      <c r="AK181" s="2" t="s">
        <v>1129</v>
      </c>
      <c r="AL181" s="2">
        <v>11</v>
      </c>
      <c r="AM181" s="5" t="s">
        <v>78</v>
      </c>
      <c r="AN181" s="5" t="s">
        <v>78</v>
      </c>
      <c r="AO181" s="5" t="s">
        <v>78</v>
      </c>
      <c r="AP181" s="5" t="s">
        <v>78</v>
      </c>
      <c r="AQ181" s="5" t="s">
        <v>78</v>
      </c>
      <c r="AR181" s="5" t="s">
        <v>78</v>
      </c>
      <c r="AS181" s="5" t="s">
        <v>78</v>
      </c>
      <c r="AT181" s="5" t="s">
        <v>78</v>
      </c>
      <c r="AU181" s="5" t="s">
        <v>78</v>
      </c>
      <c r="AV181" s="5" t="s">
        <v>78</v>
      </c>
      <c r="AW181" s="5" t="s">
        <v>79</v>
      </c>
      <c r="AX181" s="5" t="s">
        <v>78</v>
      </c>
      <c r="AY181" s="5" t="s">
        <v>91</v>
      </c>
      <c r="AZ181" s="5" t="s">
        <v>80</v>
      </c>
      <c r="BA181" s="5" t="s">
        <v>81</v>
      </c>
      <c r="BB181" s="5" t="s">
        <v>80</v>
      </c>
      <c r="BC181" s="2" t="b">
        <f t="shared" si="1"/>
        <v>1</v>
      </c>
      <c r="BD181" s="2" t="e">
        <f t="shared" ca="1" si="2"/>
        <v>#NAME?</v>
      </c>
      <c r="BE181" s="3" t="b">
        <f t="shared" si="3"/>
        <v>0</v>
      </c>
      <c r="BF181" s="2" t="b">
        <f t="shared" si="4"/>
        <v>0</v>
      </c>
      <c r="BG181" s="2" t="b">
        <f t="shared" si="5"/>
        <v>0</v>
      </c>
      <c r="BH181" s="2" t="e">
        <f t="shared" ca="1" si="6"/>
        <v>#NAME?</v>
      </c>
      <c r="BI181" s="2" t="b">
        <f t="shared" si="7"/>
        <v>0</v>
      </c>
      <c r="BJ181" s="2" t="b">
        <f t="shared" si="8"/>
        <v>0</v>
      </c>
    </row>
    <row r="182" spans="1:62" x14ac:dyDescent="0.2">
      <c r="A182" s="1" t="s">
        <v>1130</v>
      </c>
      <c r="B182" s="2" t="s">
        <v>1131</v>
      </c>
      <c r="C182" s="2">
        <v>1</v>
      </c>
      <c r="D182" s="2">
        <v>1</v>
      </c>
      <c r="E182" s="2">
        <v>4</v>
      </c>
      <c r="F182" s="2">
        <v>3</v>
      </c>
      <c r="G182" s="2" t="s">
        <v>207</v>
      </c>
      <c r="H182" s="2" t="s">
        <v>55</v>
      </c>
      <c r="I182" s="2" t="s">
        <v>207</v>
      </c>
      <c r="J182" s="2">
        <v>14</v>
      </c>
      <c r="K182" s="2" t="s">
        <v>194</v>
      </c>
      <c r="L182" s="2" t="s">
        <v>194</v>
      </c>
      <c r="M182" s="2" t="s">
        <v>711</v>
      </c>
      <c r="N182" s="2" t="s">
        <v>895</v>
      </c>
      <c r="O182" s="6" t="s">
        <v>896</v>
      </c>
      <c r="P182" s="2" t="s">
        <v>68</v>
      </c>
      <c r="AH182" s="3" t="s">
        <v>76</v>
      </c>
      <c r="AI182" s="3" t="str">
        <f t="shared" si="0"/>
        <v/>
      </c>
      <c r="AK182" s="2" t="s">
        <v>1132</v>
      </c>
      <c r="AL182" s="2">
        <v>11</v>
      </c>
      <c r="AM182" s="5" t="s">
        <v>78</v>
      </c>
      <c r="AN182" s="5" t="s">
        <v>78</v>
      </c>
      <c r="AO182" s="5" t="s">
        <v>78</v>
      </c>
      <c r="AP182" s="5" t="s">
        <v>78</v>
      </c>
      <c r="AQ182" s="5" t="s">
        <v>78</v>
      </c>
      <c r="AR182" s="5" t="s">
        <v>78</v>
      </c>
      <c r="AS182" s="5" t="s">
        <v>78</v>
      </c>
      <c r="AT182" s="5" t="s">
        <v>78</v>
      </c>
      <c r="AU182" s="5" t="s">
        <v>78</v>
      </c>
      <c r="AV182" s="5" t="s">
        <v>78</v>
      </c>
      <c r="AW182" s="5" t="s">
        <v>78</v>
      </c>
      <c r="AX182" s="5" t="s">
        <v>82</v>
      </c>
      <c r="AY182" s="5" t="s">
        <v>91</v>
      </c>
      <c r="AZ182" s="5" t="s">
        <v>80</v>
      </c>
      <c r="BA182" s="5" t="s">
        <v>81</v>
      </c>
      <c r="BB182" s="5" t="s">
        <v>80</v>
      </c>
      <c r="BC182" s="2" t="b">
        <f t="shared" si="1"/>
        <v>1</v>
      </c>
      <c r="BD182" s="2" t="e">
        <f t="shared" ca="1" si="2"/>
        <v>#NAME?</v>
      </c>
      <c r="BE182" s="3" t="b">
        <f t="shared" si="3"/>
        <v>0</v>
      </c>
      <c r="BF182" s="2" t="b">
        <f t="shared" si="4"/>
        <v>0</v>
      </c>
      <c r="BG182" s="2" t="b">
        <f t="shared" si="5"/>
        <v>0</v>
      </c>
      <c r="BH182" s="2" t="e">
        <f t="shared" ca="1" si="6"/>
        <v>#NAME?</v>
      </c>
      <c r="BI182" s="2" t="b">
        <f t="shared" si="7"/>
        <v>0</v>
      </c>
      <c r="BJ182" s="2" t="b">
        <f t="shared" si="8"/>
        <v>0</v>
      </c>
    </row>
    <row r="183" spans="1:62" x14ac:dyDescent="0.2">
      <c r="A183" s="1" t="s">
        <v>1133</v>
      </c>
      <c r="B183" s="2" t="s">
        <v>1134</v>
      </c>
      <c r="C183" s="2">
        <v>1</v>
      </c>
      <c r="D183" s="2">
        <v>1</v>
      </c>
      <c r="E183" s="2">
        <v>4</v>
      </c>
      <c r="F183" s="2">
        <v>3</v>
      </c>
      <c r="G183" s="2" t="s">
        <v>207</v>
      </c>
      <c r="H183" s="2" t="s">
        <v>55</v>
      </c>
      <c r="I183" s="2" t="s">
        <v>207</v>
      </c>
      <c r="J183" s="2">
        <v>14</v>
      </c>
      <c r="K183" s="2" t="s">
        <v>194</v>
      </c>
      <c r="L183" s="2" t="s">
        <v>194</v>
      </c>
      <c r="M183" s="2" t="s">
        <v>711</v>
      </c>
      <c r="N183" s="2" t="s">
        <v>895</v>
      </c>
      <c r="O183" s="6" t="s">
        <v>896</v>
      </c>
      <c r="P183" s="2" t="s">
        <v>68</v>
      </c>
      <c r="AH183" s="3" t="s">
        <v>76</v>
      </c>
      <c r="AI183" s="3" t="str">
        <f t="shared" si="0"/>
        <v/>
      </c>
      <c r="AK183" s="2" t="s">
        <v>1135</v>
      </c>
      <c r="AL183" s="2">
        <v>11</v>
      </c>
      <c r="AM183" s="5" t="s">
        <v>78</v>
      </c>
      <c r="AN183" s="5" t="s">
        <v>78</v>
      </c>
      <c r="AO183" s="5" t="s">
        <v>78</v>
      </c>
      <c r="AP183" s="5" t="s">
        <v>78</v>
      </c>
      <c r="AQ183" s="5" t="s">
        <v>78</v>
      </c>
      <c r="AR183" s="5" t="s">
        <v>78</v>
      </c>
      <c r="AS183" s="5" t="s">
        <v>78</v>
      </c>
      <c r="AT183" s="5" t="s">
        <v>78</v>
      </c>
      <c r="AU183" s="5" t="s">
        <v>78</v>
      </c>
      <c r="AV183" s="5" t="s">
        <v>78</v>
      </c>
      <c r="AW183" s="5" t="s">
        <v>78</v>
      </c>
      <c r="AX183" s="5" t="s">
        <v>82</v>
      </c>
      <c r="AY183" s="5" t="s">
        <v>91</v>
      </c>
      <c r="AZ183" s="5" t="s">
        <v>80</v>
      </c>
      <c r="BA183" s="5" t="s">
        <v>81</v>
      </c>
      <c r="BB183" s="5" t="s">
        <v>80</v>
      </c>
      <c r="BC183" s="2" t="b">
        <f t="shared" si="1"/>
        <v>1</v>
      </c>
      <c r="BD183" s="2" t="e">
        <f t="shared" ca="1" si="2"/>
        <v>#NAME?</v>
      </c>
      <c r="BE183" s="3" t="b">
        <f t="shared" si="3"/>
        <v>0</v>
      </c>
      <c r="BF183" s="2" t="b">
        <f t="shared" si="4"/>
        <v>0</v>
      </c>
      <c r="BG183" s="2" t="b">
        <f t="shared" si="5"/>
        <v>0</v>
      </c>
      <c r="BH183" s="2" t="e">
        <f t="shared" ca="1" si="6"/>
        <v>#NAME?</v>
      </c>
      <c r="BI183" s="2" t="b">
        <f t="shared" si="7"/>
        <v>0</v>
      </c>
      <c r="BJ183" s="2" t="b">
        <f t="shared" si="8"/>
        <v>0</v>
      </c>
    </row>
    <row r="184" spans="1:62" x14ac:dyDescent="0.2">
      <c r="A184" s="1" t="s">
        <v>1136</v>
      </c>
      <c r="B184" s="2" t="s">
        <v>1137</v>
      </c>
      <c r="C184" s="2">
        <v>1</v>
      </c>
      <c r="D184" s="2">
        <v>1</v>
      </c>
      <c r="E184" s="2">
        <v>4</v>
      </c>
      <c r="F184" s="2">
        <v>3</v>
      </c>
      <c r="G184" s="2" t="s">
        <v>207</v>
      </c>
      <c r="I184" s="2" t="s">
        <v>207</v>
      </c>
      <c r="J184" s="2">
        <v>14</v>
      </c>
      <c r="K184" s="2" t="s">
        <v>194</v>
      </c>
      <c r="L184" s="2" t="s">
        <v>194</v>
      </c>
      <c r="M184" s="2" t="s">
        <v>711</v>
      </c>
      <c r="N184" s="2" t="s">
        <v>895</v>
      </c>
      <c r="O184" s="6" t="s">
        <v>896</v>
      </c>
      <c r="P184" s="2" t="s">
        <v>68</v>
      </c>
      <c r="Q184" s="2" t="s">
        <v>435</v>
      </c>
      <c r="V184" s="2" t="s">
        <v>1138</v>
      </c>
      <c r="AH184" s="3" t="s">
        <v>76</v>
      </c>
      <c r="AI184" s="3" t="str">
        <f t="shared" si="0"/>
        <v>MKT</v>
      </c>
      <c r="AJ184" s="2" t="s">
        <v>1139</v>
      </c>
      <c r="AK184" s="2" t="s">
        <v>1140</v>
      </c>
      <c r="AL184" s="2">
        <v>10</v>
      </c>
      <c r="AM184" s="5" t="s">
        <v>78</v>
      </c>
      <c r="AN184" s="5" t="s">
        <v>78</v>
      </c>
      <c r="AO184" s="5" t="s">
        <v>78</v>
      </c>
      <c r="AP184" s="5" t="s">
        <v>78</v>
      </c>
      <c r="AQ184" s="5" t="s">
        <v>78</v>
      </c>
      <c r="AR184" s="5" t="s">
        <v>78</v>
      </c>
      <c r="AS184" s="5" t="s">
        <v>78</v>
      </c>
      <c r="AT184" s="5" t="s">
        <v>78</v>
      </c>
      <c r="AU184" s="5" t="s">
        <v>78</v>
      </c>
      <c r="AV184" s="5" t="s">
        <v>78</v>
      </c>
      <c r="AW184" s="5" t="s">
        <v>79</v>
      </c>
      <c r="AX184" s="5" t="s">
        <v>165</v>
      </c>
      <c r="AY184" s="5" t="s">
        <v>92</v>
      </c>
      <c r="AZ184" s="5" t="s">
        <v>80</v>
      </c>
      <c r="BA184" s="5" t="s">
        <v>81</v>
      </c>
      <c r="BB184" s="5" t="s">
        <v>80</v>
      </c>
      <c r="BC184" s="2" t="b">
        <f t="shared" si="1"/>
        <v>1</v>
      </c>
      <c r="BD184" s="2" t="e">
        <f t="shared" ca="1" si="2"/>
        <v>#NAME?</v>
      </c>
      <c r="BE184" s="3" t="b">
        <f t="shared" si="3"/>
        <v>0</v>
      </c>
      <c r="BF184" s="2" t="b">
        <f t="shared" si="4"/>
        <v>0</v>
      </c>
      <c r="BG184" s="2" t="b">
        <f t="shared" si="5"/>
        <v>0</v>
      </c>
      <c r="BH184" s="2" t="e">
        <f t="shared" ca="1" si="6"/>
        <v>#NAME?</v>
      </c>
      <c r="BI184" s="2" t="b">
        <f t="shared" si="7"/>
        <v>0</v>
      </c>
      <c r="BJ184" s="2" t="b">
        <f t="shared" si="8"/>
        <v>0</v>
      </c>
    </row>
    <row r="185" spans="1:62" x14ac:dyDescent="0.2">
      <c r="A185" s="1" t="s">
        <v>1141</v>
      </c>
      <c r="B185" s="2" t="s">
        <v>1142</v>
      </c>
      <c r="C185" s="2">
        <v>1</v>
      </c>
      <c r="D185" s="2">
        <v>1</v>
      </c>
      <c r="E185" s="2">
        <v>4</v>
      </c>
      <c r="F185" s="2">
        <v>3</v>
      </c>
      <c r="G185" s="2" t="s">
        <v>207</v>
      </c>
      <c r="I185" s="2" t="s">
        <v>207</v>
      </c>
      <c r="J185" s="2">
        <v>14</v>
      </c>
      <c r="K185" s="2" t="s">
        <v>194</v>
      </c>
      <c r="L185" s="2" t="s">
        <v>194</v>
      </c>
      <c r="M185" s="2" t="s">
        <v>711</v>
      </c>
      <c r="N185" s="2" t="s">
        <v>895</v>
      </c>
      <c r="O185" s="6" t="s">
        <v>896</v>
      </c>
      <c r="P185" s="2" t="s">
        <v>68</v>
      </c>
      <c r="Q185" s="2" t="s">
        <v>435</v>
      </c>
      <c r="V185" s="2" t="s">
        <v>1143</v>
      </c>
      <c r="AH185" s="3" t="s">
        <v>76</v>
      </c>
      <c r="AI185" s="3" t="str">
        <f t="shared" si="0"/>
        <v>MKT</v>
      </c>
      <c r="AJ185" s="2" t="s">
        <v>1144</v>
      </c>
      <c r="AK185" s="2" t="s">
        <v>1145</v>
      </c>
      <c r="AL185" s="2">
        <v>10</v>
      </c>
      <c r="AM185" s="5" t="s">
        <v>78</v>
      </c>
      <c r="AN185" s="5" t="s">
        <v>78</v>
      </c>
      <c r="AO185" s="5" t="s">
        <v>78</v>
      </c>
      <c r="AP185" s="5" t="s">
        <v>78</v>
      </c>
      <c r="AQ185" s="5" t="s">
        <v>78</v>
      </c>
      <c r="AR185" s="5" t="s">
        <v>78</v>
      </c>
      <c r="AS185" s="5" t="s">
        <v>78</v>
      </c>
      <c r="AT185" s="5" t="s">
        <v>78</v>
      </c>
      <c r="AU185" s="5" t="s">
        <v>78</v>
      </c>
      <c r="AV185" s="5" t="s">
        <v>78</v>
      </c>
      <c r="AW185" s="5" t="s">
        <v>79</v>
      </c>
      <c r="AX185" s="5" t="s">
        <v>736</v>
      </c>
      <c r="AY185" s="5" t="s">
        <v>93</v>
      </c>
      <c r="AZ185" s="5" t="s">
        <v>80</v>
      </c>
      <c r="BA185" s="5" t="s">
        <v>81</v>
      </c>
      <c r="BB185" s="5" t="s">
        <v>80</v>
      </c>
      <c r="BC185" s="2" t="b">
        <f t="shared" si="1"/>
        <v>1</v>
      </c>
      <c r="BD185" s="2" t="e">
        <f t="shared" ca="1" si="2"/>
        <v>#NAME?</v>
      </c>
      <c r="BE185" s="3" t="b">
        <f t="shared" si="3"/>
        <v>0</v>
      </c>
      <c r="BF185" s="2" t="b">
        <f t="shared" si="4"/>
        <v>0</v>
      </c>
      <c r="BG185" s="2" t="b">
        <f t="shared" si="5"/>
        <v>0</v>
      </c>
      <c r="BH185" s="2" t="e">
        <f t="shared" ca="1" si="6"/>
        <v>#NAME?</v>
      </c>
      <c r="BI185" s="2" t="b">
        <f t="shared" si="7"/>
        <v>0</v>
      </c>
      <c r="BJ185" s="2" t="b">
        <f t="shared" si="8"/>
        <v>0</v>
      </c>
    </row>
    <row r="186" spans="1:62" x14ac:dyDescent="0.2">
      <c r="A186" s="1" t="s">
        <v>1146</v>
      </c>
      <c r="B186" s="2" t="s">
        <v>1147</v>
      </c>
      <c r="C186" s="2">
        <v>1</v>
      </c>
      <c r="D186" s="2">
        <v>1</v>
      </c>
      <c r="E186" s="2">
        <v>4</v>
      </c>
      <c r="F186" s="2">
        <v>3</v>
      </c>
      <c r="G186" s="2" t="s">
        <v>207</v>
      </c>
      <c r="I186" s="2" t="s">
        <v>207</v>
      </c>
      <c r="J186" s="2">
        <v>14</v>
      </c>
      <c r="K186" s="2" t="s">
        <v>194</v>
      </c>
      <c r="L186" s="2" t="s">
        <v>194</v>
      </c>
      <c r="M186" s="2" t="s">
        <v>711</v>
      </c>
      <c r="N186" s="2" t="s">
        <v>895</v>
      </c>
      <c r="O186" s="6" t="s">
        <v>896</v>
      </c>
      <c r="P186" s="2" t="s">
        <v>68</v>
      </c>
      <c r="AH186" s="3" t="s">
        <v>76</v>
      </c>
      <c r="AI186" s="3" t="str">
        <f t="shared" si="0"/>
        <v/>
      </c>
      <c r="AK186" s="2" t="s">
        <v>1148</v>
      </c>
      <c r="AL186" s="2">
        <v>10</v>
      </c>
      <c r="AM186" s="5" t="s">
        <v>78</v>
      </c>
      <c r="AN186" s="5" t="s">
        <v>78</v>
      </c>
      <c r="AO186" s="5" t="s">
        <v>78</v>
      </c>
      <c r="AP186" s="5" t="s">
        <v>78</v>
      </c>
      <c r="AQ186" s="5" t="s">
        <v>78</v>
      </c>
      <c r="AR186" s="5" t="s">
        <v>78</v>
      </c>
      <c r="AS186" s="5" t="s">
        <v>78</v>
      </c>
      <c r="AT186" s="5" t="s">
        <v>78</v>
      </c>
      <c r="AU186" s="5" t="s">
        <v>78</v>
      </c>
      <c r="AV186" s="5" t="s">
        <v>78</v>
      </c>
      <c r="AW186" s="5" t="s">
        <v>79</v>
      </c>
      <c r="AX186" s="5" t="s">
        <v>165</v>
      </c>
      <c r="AY186" s="5" t="s">
        <v>92</v>
      </c>
      <c r="AZ186" s="5" t="s">
        <v>80</v>
      </c>
      <c r="BA186" s="5" t="s">
        <v>81</v>
      </c>
      <c r="BB186" s="5" t="s">
        <v>80</v>
      </c>
      <c r="BC186" s="2" t="b">
        <f t="shared" si="1"/>
        <v>1</v>
      </c>
      <c r="BD186" s="2" t="e">
        <f t="shared" ca="1" si="2"/>
        <v>#NAME?</v>
      </c>
      <c r="BE186" s="3" t="b">
        <f t="shared" si="3"/>
        <v>0</v>
      </c>
      <c r="BF186" s="2" t="b">
        <f t="shared" si="4"/>
        <v>0</v>
      </c>
      <c r="BG186" s="2" t="b">
        <f t="shared" si="5"/>
        <v>0</v>
      </c>
      <c r="BH186" s="2" t="e">
        <f t="shared" ca="1" si="6"/>
        <v>#NAME?</v>
      </c>
      <c r="BI186" s="2" t="b">
        <f t="shared" si="7"/>
        <v>0</v>
      </c>
      <c r="BJ186" s="2" t="b">
        <f t="shared" si="8"/>
        <v>0</v>
      </c>
    </row>
    <row r="187" spans="1:62" x14ac:dyDescent="0.2">
      <c r="A187" s="1" t="s">
        <v>1149</v>
      </c>
      <c r="B187" s="2" t="s">
        <v>1150</v>
      </c>
      <c r="C187" s="2">
        <v>1</v>
      </c>
      <c r="D187" s="2">
        <v>1</v>
      </c>
      <c r="E187" s="2">
        <v>4</v>
      </c>
      <c r="F187" s="2">
        <v>3</v>
      </c>
      <c r="G187" s="2" t="s">
        <v>207</v>
      </c>
      <c r="I187" s="2" t="s">
        <v>207</v>
      </c>
      <c r="J187" s="2">
        <v>14</v>
      </c>
      <c r="K187" s="2" t="s">
        <v>194</v>
      </c>
      <c r="L187" s="2" t="s">
        <v>194</v>
      </c>
      <c r="M187" s="2" t="s">
        <v>711</v>
      </c>
      <c r="N187" s="2" t="s">
        <v>895</v>
      </c>
      <c r="O187" s="6" t="s">
        <v>896</v>
      </c>
      <c r="P187" s="2" t="s">
        <v>68</v>
      </c>
      <c r="AH187" s="3" t="s">
        <v>76</v>
      </c>
      <c r="AI187" s="3" t="str">
        <f t="shared" si="0"/>
        <v/>
      </c>
      <c r="AK187" s="2" t="s">
        <v>1151</v>
      </c>
      <c r="AL187" s="2">
        <v>10</v>
      </c>
      <c r="AM187" s="5" t="s">
        <v>78</v>
      </c>
      <c r="AN187" s="5" t="s">
        <v>78</v>
      </c>
      <c r="AO187" s="5" t="s">
        <v>78</v>
      </c>
      <c r="AP187" s="5" t="s">
        <v>78</v>
      </c>
      <c r="AQ187" s="5" t="s">
        <v>78</v>
      </c>
      <c r="AR187" s="5" t="s">
        <v>78</v>
      </c>
      <c r="AS187" s="5" t="s">
        <v>78</v>
      </c>
      <c r="AT187" s="5" t="s">
        <v>78</v>
      </c>
      <c r="AU187" s="5" t="s">
        <v>78</v>
      </c>
      <c r="AV187" s="5" t="s">
        <v>78</v>
      </c>
      <c r="AW187" s="5" t="s">
        <v>79</v>
      </c>
      <c r="AX187" s="5" t="s">
        <v>82</v>
      </c>
      <c r="AY187" s="5" t="s">
        <v>92</v>
      </c>
      <c r="AZ187" s="5" t="s">
        <v>80</v>
      </c>
      <c r="BA187" s="5" t="s">
        <v>81</v>
      </c>
      <c r="BB187" s="5" t="s">
        <v>80</v>
      </c>
      <c r="BC187" s="2" t="b">
        <f t="shared" si="1"/>
        <v>1</v>
      </c>
      <c r="BD187" s="2" t="e">
        <f t="shared" ca="1" si="2"/>
        <v>#NAME?</v>
      </c>
      <c r="BE187" s="3" t="b">
        <f t="shared" si="3"/>
        <v>0</v>
      </c>
      <c r="BF187" s="2" t="b">
        <f t="shared" si="4"/>
        <v>0</v>
      </c>
      <c r="BG187" s="2" t="b">
        <f t="shared" si="5"/>
        <v>0</v>
      </c>
      <c r="BH187" s="2" t="e">
        <f t="shared" ca="1" si="6"/>
        <v>#NAME?</v>
      </c>
      <c r="BI187" s="2" t="b">
        <f t="shared" si="7"/>
        <v>0</v>
      </c>
      <c r="BJ187" s="2" t="b">
        <f t="shared" si="8"/>
        <v>0</v>
      </c>
    </row>
    <row r="188" spans="1:62" x14ac:dyDescent="0.2">
      <c r="A188" s="1" t="s">
        <v>1152</v>
      </c>
      <c r="B188" s="2" t="s">
        <v>1153</v>
      </c>
      <c r="C188" s="2">
        <v>1</v>
      </c>
      <c r="D188" s="2">
        <v>1</v>
      </c>
      <c r="E188" s="2">
        <v>4</v>
      </c>
      <c r="F188" s="2">
        <v>3</v>
      </c>
      <c r="G188" s="2" t="s">
        <v>207</v>
      </c>
      <c r="I188" s="2" t="s">
        <v>207</v>
      </c>
      <c r="J188" s="2">
        <v>14</v>
      </c>
      <c r="K188" s="2" t="s">
        <v>194</v>
      </c>
      <c r="L188" s="2" t="s">
        <v>194</v>
      </c>
      <c r="M188" s="2" t="s">
        <v>711</v>
      </c>
      <c r="N188" s="2" t="s">
        <v>895</v>
      </c>
      <c r="O188" s="6" t="s">
        <v>896</v>
      </c>
      <c r="P188" s="2" t="s">
        <v>68</v>
      </c>
      <c r="AH188" s="3" t="s">
        <v>76</v>
      </c>
      <c r="AI188" s="3" t="str">
        <f t="shared" si="0"/>
        <v/>
      </c>
      <c r="AK188" s="2" t="s">
        <v>1154</v>
      </c>
      <c r="AL188" s="2">
        <v>10</v>
      </c>
      <c r="AM188" s="5" t="s">
        <v>78</v>
      </c>
      <c r="AN188" s="5" t="s">
        <v>78</v>
      </c>
      <c r="AO188" s="5" t="s">
        <v>78</v>
      </c>
      <c r="AP188" s="5" t="s">
        <v>78</v>
      </c>
      <c r="AQ188" s="5" t="s">
        <v>78</v>
      </c>
      <c r="AR188" s="5" t="s">
        <v>78</v>
      </c>
      <c r="AS188" s="5" t="s">
        <v>78</v>
      </c>
      <c r="AT188" s="5" t="s">
        <v>78</v>
      </c>
      <c r="AU188" s="5" t="s">
        <v>78</v>
      </c>
      <c r="AV188" s="5" t="s">
        <v>78</v>
      </c>
      <c r="AW188" s="5" t="s">
        <v>79</v>
      </c>
      <c r="AX188" s="5" t="s">
        <v>736</v>
      </c>
      <c r="AY188" s="5" t="s">
        <v>92</v>
      </c>
      <c r="AZ188" s="5" t="s">
        <v>80</v>
      </c>
      <c r="BA188" s="5" t="s">
        <v>81</v>
      </c>
      <c r="BB188" s="5" t="s">
        <v>80</v>
      </c>
      <c r="BC188" s="2" t="b">
        <f t="shared" si="1"/>
        <v>1</v>
      </c>
      <c r="BD188" s="2" t="e">
        <f t="shared" ca="1" si="2"/>
        <v>#NAME?</v>
      </c>
      <c r="BE188" s="3" t="b">
        <f t="shared" si="3"/>
        <v>0</v>
      </c>
      <c r="BF188" s="2" t="b">
        <f t="shared" si="4"/>
        <v>0</v>
      </c>
      <c r="BG188" s="2" t="b">
        <f t="shared" si="5"/>
        <v>0</v>
      </c>
      <c r="BH188" s="2" t="e">
        <f t="shared" ca="1" si="6"/>
        <v>#NAME?</v>
      </c>
      <c r="BI188" s="2" t="b">
        <f t="shared" si="7"/>
        <v>0</v>
      </c>
      <c r="BJ188" s="2" t="b">
        <f t="shared" si="8"/>
        <v>0</v>
      </c>
    </row>
    <row r="189" spans="1:62" x14ac:dyDescent="0.2">
      <c r="A189" s="1" t="s">
        <v>1155</v>
      </c>
      <c r="B189" s="2" t="s">
        <v>1156</v>
      </c>
      <c r="C189" s="2">
        <v>1</v>
      </c>
      <c r="D189" s="2">
        <v>1</v>
      </c>
      <c r="E189" s="2">
        <v>4</v>
      </c>
      <c r="F189" s="2">
        <v>3</v>
      </c>
      <c r="G189" s="2" t="s">
        <v>207</v>
      </c>
      <c r="I189" s="2" t="s">
        <v>207</v>
      </c>
      <c r="J189" s="2">
        <v>14</v>
      </c>
      <c r="K189" s="2" t="s">
        <v>194</v>
      </c>
      <c r="L189" s="2" t="s">
        <v>194</v>
      </c>
      <c r="M189" s="2" t="s">
        <v>711</v>
      </c>
      <c r="N189" s="2" t="s">
        <v>895</v>
      </c>
      <c r="O189" s="6" t="s">
        <v>896</v>
      </c>
      <c r="P189" s="2" t="s">
        <v>68</v>
      </c>
      <c r="AH189" s="3" t="s">
        <v>76</v>
      </c>
      <c r="AI189" s="3" t="str">
        <f t="shared" si="0"/>
        <v/>
      </c>
      <c r="AK189" s="2" t="s">
        <v>1157</v>
      </c>
      <c r="AL189" s="2">
        <v>10</v>
      </c>
      <c r="AM189" s="5" t="s">
        <v>78</v>
      </c>
      <c r="AN189" s="5" t="s">
        <v>78</v>
      </c>
      <c r="AO189" s="5" t="s">
        <v>78</v>
      </c>
      <c r="AP189" s="5" t="s">
        <v>78</v>
      </c>
      <c r="AQ189" s="5" t="s">
        <v>78</v>
      </c>
      <c r="AR189" s="5" t="s">
        <v>78</v>
      </c>
      <c r="AS189" s="5" t="s">
        <v>78</v>
      </c>
      <c r="AT189" s="5" t="s">
        <v>78</v>
      </c>
      <c r="AU189" s="5" t="s">
        <v>78</v>
      </c>
      <c r="AV189" s="5" t="s">
        <v>78</v>
      </c>
      <c r="AW189" s="5" t="s">
        <v>79</v>
      </c>
      <c r="AX189" s="5" t="s">
        <v>736</v>
      </c>
      <c r="AY189" s="5" t="s">
        <v>93</v>
      </c>
      <c r="AZ189" s="5" t="s">
        <v>80</v>
      </c>
      <c r="BA189" s="5" t="s">
        <v>81</v>
      </c>
      <c r="BB189" s="5" t="s">
        <v>80</v>
      </c>
      <c r="BC189" s="2" t="b">
        <f t="shared" si="1"/>
        <v>1</v>
      </c>
      <c r="BD189" s="2" t="e">
        <f t="shared" ca="1" si="2"/>
        <v>#NAME?</v>
      </c>
      <c r="BE189" s="3" t="b">
        <f t="shared" si="3"/>
        <v>0</v>
      </c>
      <c r="BF189" s="2" t="b">
        <f t="shared" si="4"/>
        <v>0</v>
      </c>
      <c r="BG189" s="2" t="b">
        <f t="shared" si="5"/>
        <v>0</v>
      </c>
      <c r="BH189" s="2" t="e">
        <f t="shared" ca="1" si="6"/>
        <v>#NAME?</v>
      </c>
      <c r="BI189" s="2" t="b">
        <f t="shared" si="7"/>
        <v>0</v>
      </c>
      <c r="BJ189" s="2" t="b">
        <f t="shared" si="8"/>
        <v>0</v>
      </c>
    </row>
    <row r="190" spans="1:62" x14ac:dyDescent="0.2">
      <c r="A190" s="1" t="s">
        <v>1158</v>
      </c>
      <c r="B190" s="2" t="s">
        <v>1159</v>
      </c>
      <c r="C190" s="2">
        <v>1</v>
      </c>
      <c r="D190" s="2">
        <v>1</v>
      </c>
      <c r="E190" s="2">
        <v>4</v>
      </c>
      <c r="F190" s="2">
        <v>3</v>
      </c>
      <c r="G190" s="2" t="s">
        <v>207</v>
      </c>
      <c r="I190" s="2" t="s">
        <v>207</v>
      </c>
      <c r="J190" s="2">
        <v>14</v>
      </c>
      <c r="K190" s="2" t="s">
        <v>194</v>
      </c>
      <c r="L190" s="2" t="s">
        <v>194</v>
      </c>
      <c r="M190" s="2" t="s">
        <v>711</v>
      </c>
      <c r="N190" s="2" t="s">
        <v>895</v>
      </c>
      <c r="O190" s="6" t="s">
        <v>896</v>
      </c>
      <c r="P190" s="2" t="s">
        <v>68</v>
      </c>
      <c r="AH190" s="3" t="s">
        <v>76</v>
      </c>
      <c r="AI190" s="3" t="str">
        <f t="shared" si="0"/>
        <v/>
      </c>
      <c r="AK190" s="2" t="s">
        <v>1160</v>
      </c>
      <c r="AL190" s="2">
        <v>10</v>
      </c>
      <c r="AM190" s="5" t="s">
        <v>78</v>
      </c>
      <c r="AN190" s="5" t="s">
        <v>78</v>
      </c>
      <c r="AO190" s="5" t="s">
        <v>78</v>
      </c>
      <c r="AP190" s="5" t="s">
        <v>78</v>
      </c>
      <c r="AQ190" s="5" t="s">
        <v>78</v>
      </c>
      <c r="AR190" s="5" t="s">
        <v>78</v>
      </c>
      <c r="AS190" s="5" t="s">
        <v>78</v>
      </c>
      <c r="AT190" s="5" t="s">
        <v>78</v>
      </c>
      <c r="AU190" s="5" t="s">
        <v>78</v>
      </c>
      <c r="AV190" s="5" t="s">
        <v>78</v>
      </c>
      <c r="AW190" s="5" t="s">
        <v>79</v>
      </c>
      <c r="AX190" s="5" t="s">
        <v>736</v>
      </c>
      <c r="AY190" s="5" t="s">
        <v>93</v>
      </c>
      <c r="AZ190" s="5" t="s">
        <v>80</v>
      </c>
      <c r="BA190" s="5" t="s">
        <v>81</v>
      </c>
      <c r="BB190" s="5" t="s">
        <v>80</v>
      </c>
      <c r="BC190" s="2" t="b">
        <f t="shared" si="1"/>
        <v>1</v>
      </c>
      <c r="BD190" s="2" t="e">
        <f t="shared" ca="1" si="2"/>
        <v>#NAME?</v>
      </c>
      <c r="BE190" s="3" t="b">
        <f t="shared" si="3"/>
        <v>0</v>
      </c>
      <c r="BF190" s="2" t="b">
        <f t="shared" si="4"/>
        <v>0</v>
      </c>
      <c r="BG190" s="2" t="b">
        <f t="shared" si="5"/>
        <v>0</v>
      </c>
      <c r="BH190" s="2" t="e">
        <f t="shared" ca="1" si="6"/>
        <v>#NAME?</v>
      </c>
      <c r="BI190" s="2" t="b">
        <f t="shared" si="7"/>
        <v>0</v>
      </c>
      <c r="BJ190" s="2" t="b">
        <f t="shared" si="8"/>
        <v>0</v>
      </c>
    </row>
    <row r="191" spans="1:62" x14ac:dyDescent="0.2">
      <c r="A191" s="1" t="s">
        <v>1161</v>
      </c>
      <c r="B191" s="2" t="s">
        <v>1162</v>
      </c>
      <c r="C191" s="2">
        <v>1</v>
      </c>
      <c r="D191" s="2">
        <v>1</v>
      </c>
      <c r="E191" s="2">
        <v>4</v>
      </c>
      <c r="F191" s="2">
        <v>3</v>
      </c>
      <c r="G191" s="2" t="s">
        <v>207</v>
      </c>
      <c r="I191" s="2" t="s">
        <v>207</v>
      </c>
      <c r="J191" s="2">
        <v>14</v>
      </c>
      <c r="K191" s="2" t="s">
        <v>194</v>
      </c>
      <c r="L191" s="2" t="s">
        <v>194</v>
      </c>
      <c r="M191" s="2" t="s">
        <v>711</v>
      </c>
      <c r="N191" s="2" t="s">
        <v>895</v>
      </c>
      <c r="O191" s="6" t="s">
        <v>896</v>
      </c>
      <c r="P191" s="2" t="s">
        <v>68</v>
      </c>
      <c r="AH191" s="3" t="s">
        <v>76</v>
      </c>
      <c r="AI191" s="3" t="str">
        <f t="shared" si="0"/>
        <v/>
      </c>
      <c r="AK191" s="2" t="s">
        <v>1163</v>
      </c>
      <c r="AL191" s="2">
        <v>10</v>
      </c>
      <c r="AM191" s="5" t="s">
        <v>78</v>
      </c>
      <c r="AN191" s="5" t="s">
        <v>78</v>
      </c>
      <c r="AO191" s="5" t="s">
        <v>78</v>
      </c>
      <c r="AP191" s="5" t="s">
        <v>78</v>
      </c>
      <c r="AQ191" s="5" t="s">
        <v>78</v>
      </c>
      <c r="AR191" s="5" t="s">
        <v>78</v>
      </c>
      <c r="AS191" s="5" t="s">
        <v>78</v>
      </c>
      <c r="AT191" s="5" t="s">
        <v>78</v>
      </c>
      <c r="AU191" s="5" t="s">
        <v>78</v>
      </c>
      <c r="AV191" s="5" t="s">
        <v>78</v>
      </c>
      <c r="AW191" s="5" t="s">
        <v>79</v>
      </c>
      <c r="AX191" s="5" t="s">
        <v>82</v>
      </c>
      <c r="AY191" s="5" t="s">
        <v>92</v>
      </c>
      <c r="AZ191" s="5" t="s">
        <v>80</v>
      </c>
      <c r="BA191" s="5" t="s">
        <v>81</v>
      </c>
      <c r="BB191" s="5" t="s">
        <v>80</v>
      </c>
      <c r="BC191" s="2" t="b">
        <f t="shared" si="1"/>
        <v>1</v>
      </c>
      <c r="BD191" s="2" t="e">
        <f t="shared" ca="1" si="2"/>
        <v>#NAME?</v>
      </c>
      <c r="BE191" s="3" t="b">
        <f t="shared" si="3"/>
        <v>0</v>
      </c>
      <c r="BF191" s="2" t="b">
        <f t="shared" si="4"/>
        <v>0</v>
      </c>
      <c r="BG191" s="2" t="b">
        <f t="shared" si="5"/>
        <v>0</v>
      </c>
      <c r="BH191" s="2" t="e">
        <f t="shared" ca="1" si="6"/>
        <v>#NAME?</v>
      </c>
      <c r="BI191" s="2" t="b">
        <f t="shared" si="7"/>
        <v>0</v>
      </c>
      <c r="BJ191" s="2" t="b">
        <f t="shared" si="8"/>
        <v>0</v>
      </c>
    </row>
    <row r="192" spans="1:62" x14ac:dyDescent="0.2">
      <c r="A192" s="1" t="s">
        <v>1164</v>
      </c>
      <c r="B192" s="2" t="s">
        <v>1165</v>
      </c>
      <c r="C192" s="2">
        <v>1</v>
      </c>
      <c r="D192" s="2">
        <v>1</v>
      </c>
      <c r="E192" s="2">
        <v>4</v>
      </c>
      <c r="F192" s="2">
        <v>3</v>
      </c>
      <c r="G192" s="2" t="s">
        <v>207</v>
      </c>
      <c r="I192" s="2" t="s">
        <v>207</v>
      </c>
      <c r="J192" s="2">
        <v>14</v>
      </c>
      <c r="K192" s="2" t="s">
        <v>194</v>
      </c>
      <c r="L192" s="2" t="s">
        <v>194</v>
      </c>
      <c r="M192" s="2" t="s">
        <v>711</v>
      </c>
      <c r="N192" s="2" t="s">
        <v>895</v>
      </c>
      <c r="O192" s="6" t="s">
        <v>896</v>
      </c>
      <c r="P192" s="2" t="s">
        <v>68</v>
      </c>
      <c r="AH192" s="3" t="s">
        <v>76</v>
      </c>
      <c r="AI192" s="3" t="str">
        <f t="shared" si="0"/>
        <v/>
      </c>
      <c r="AK192" s="2" t="s">
        <v>1166</v>
      </c>
      <c r="AL192" s="2">
        <v>10</v>
      </c>
      <c r="AM192" s="5" t="s">
        <v>78</v>
      </c>
      <c r="AN192" s="5" t="s">
        <v>78</v>
      </c>
      <c r="AO192" s="5" t="s">
        <v>78</v>
      </c>
      <c r="AP192" s="5" t="s">
        <v>78</v>
      </c>
      <c r="AQ192" s="5" t="s">
        <v>78</v>
      </c>
      <c r="AR192" s="5" t="s">
        <v>78</v>
      </c>
      <c r="AS192" s="5" t="s">
        <v>78</v>
      </c>
      <c r="AT192" s="5" t="s">
        <v>78</v>
      </c>
      <c r="AU192" s="5" t="s">
        <v>78</v>
      </c>
      <c r="AV192" s="5" t="s">
        <v>78</v>
      </c>
      <c r="AW192" s="5" t="s">
        <v>79</v>
      </c>
      <c r="AX192" s="5" t="s">
        <v>82</v>
      </c>
      <c r="AY192" s="5" t="s">
        <v>92</v>
      </c>
      <c r="AZ192" s="5" t="s">
        <v>80</v>
      </c>
      <c r="BA192" s="5" t="s">
        <v>81</v>
      </c>
      <c r="BB192" s="5" t="s">
        <v>80</v>
      </c>
      <c r="BC192" s="2" t="b">
        <f t="shared" si="1"/>
        <v>1</v>
      </c>
      <c r="BD192" s="2" t="e">
        <f t="shared" ca="1" si="2"/>
        <v>#NAME?</v>
      </c>
      <c r="BE192" s="3" t="b">
        <f t="shared" si="3"/>
        <v>0</v>
      </c>
      <c r="BF192" s="2" t="b">
        <f t="shared" si="4"/>
        <v>0</v>
      </c>
      <c r="BG192" s="2" t="b">
        <f t="shared" si="5"/>
        <v>0</v>
      </c>
      <c r="BH192" s="2" t="e">
        <f t="shared" ca="1" si="6"/>
        <v>#NAME?</v>
      </c>
      <c r="BI192" s="2" t="b">
        <f t="shared" si="7"/>
        <v>0</v>
      </c>
      <c r="BJ192" s="2" t="b">
        <f t="shared" si="8"/>
        <v>0</v>
      </c>
    </row>
    <row r="193" spans="1:62" x14ac:dyDescent="0.2">
      <c r="A193" s="1" t="s">
        <v>1167</v>
      </c>
      <c r="B193" s="2" t="s">
        <v>1168</v>
      </c>
      <c r="C193" s="2">
        <v>1</v>
      </c>
      <c r="D193" s="2">
        <v>1</v>
      </c>
      <c r="E193" s="2">
        <v>4</v>
      </c>
      <c r="F193" s="2">
        <v>3</v>
      </c>
      <c r="G193" s="2" t="s">
        <v>207</v>
      </c>
      <c r="I193" s="2" t="s">
        <v>207</v>
      </c>
      <c r="J193" s="2">
        <v>14</v>
      </c>
      <c r="K193" s="2" t="s">
        <v>194</v>
      </c>
      <c r="L193" s="2" t="s">
        <v>194</v>
      </c>
      <c r="M193" s="2" t="s">
        <v>711</v>
      </c>
      <c r="N193" s="2" t="s">
        <v>895</v>
      </c>
      <c r="O193" s="6" t="s">
        <v>896</v>
      </c>
      <c r="P193" s="2" t="s">
        <v>68</v>
      </c>
      <c r="AH193" s="3" t="s">
        <v>76</v>
      </c>
      <c r="AI193" s="3" t="str">
        <f t="shared" si="0"/>
        <v/>
      </c>
      <c r="AK193" s="2" t="s">
        <v>1169</v>
      </c>
      <c r="AL193" s="2">
        <v>10</v>
      </c>
      <c r="AM193" s="5" t="s">
        <v>78</v>
      </c>
      <c r="AN193" s="5" t="s">
        <v>78</v>
      </c>
      <c r="AO193" s="5" t="s">
        <v>78</v>
      </c>
      <c r="AP193" s="5" t="s">
        <v>78</v>
      </c>
      <c r="AQ193" s="5" t="s">
        <v>78</v>
      </c>
      <c r="AR193" s="5" t="s">
        <v>78</v>
      </c>
      <c r="AS193" s="5" t="s">
        <v>78</v>
      </c>
      <c r="AT193" s="5" t="s">
        <v>78</v>
      </c>
      <c r="AU193" s="5" t="s">
        <v>78</v>
      </c>
      <c r="AV193" s="5" t="s">
        <v>78</v>
      </c>
      <c r="AW193" s="5" t="s">
        <v>92</v>
      </c>
      <c r="AX193" s="5" t="s">
        <v>82</v>
      </c>
      <c r="AY193" s="5" t="s">
        <v>165</v>
      </c>
      <c r="AZ193" s="5" t="s">
        <v>80</v>
      </c>
      <c r="BA193" s="5" t="s">
        <v>81</v>
      </c>
      <c r="BB193" s="5" t="s">
        <v>80</v>
      </c>
      <c r="BC193" s="2" t="b">
        <f t="shared" si="1"/>
        <v>1</v>
      </c>
      <c r="BD193" s="2" t="e">
        <f t="shared" ca="1" si="2"/>
        <v>#NAME?</v>
      </c>
      <c r="BE193" s="3" t="b">
        <f t="shared" si="3"/>
        <v>0</v>
      </c>
      <c r="BF193" s="2" t="b">
        <f t="shared" si="4"/>
        <v>0</v>
      </c>
      <c r="BG193" s="2" t="b">
        <f t="shared" si="5"/>
        <v>0</v>
      </c>
      <c r="BH193" s="2" t="e">
        <f t="shared" ca="1" si="6"/>
        <v>#NAME?</v>
      </c>
      <c r="BI193" s="2" t="b">
        <f t="shared" si="7"/>
        <v>0</v>
      </c>
      <c r="BJ193" s="2" t="b">
        <f t="shared" si="8"/>
        <v>0</v>
      </c>
    </row>
    <row r="194" spans="1:62" x14ac:dyDescent="0.2">
      <c r="A194" s="1" t="s">
        <v>1170</v>
      </c>
      <c r="B194" s="2" t="s">
        <v>1171</v>
      </c>
      <c r="C194" s="2">
        <v>1</v>
      </c>
      <c r="D194" s="2">
        <v>1</v>
      </c>
      <c r="E194" s="2">
        <v>4</v>
      </c>
      <c r="F194" s="2">
        <v>3</v>
      </c>
      <c r="G194" s="2" t="s">
        <v>207</v>
      </c>
      <c r="I194" s="2" t="s">
        <v>207</v>
      </c>
      <c r="J194" s="2">
        <v>14</v>
      </c>
      <c r="K194" s="2" t="s">
        <v>194</v>
      </c>
      <c r="L194" s="2" t="s">
        <v>194</v>
      </c>
      <c r="M194" s="2" t="s">
        <v>711</v>
      </c>
      <c r="N194" s="2" t="s">
        <v>895</v>
      </c>
      <c r="O194" s="6" t="s">
        <v>896</v>
      </c>
      <c r="P194" s="2" t="s">
        <v>68</v>
      </c>
      <c r="AH194" s="3" t="s">
        <v>76</v>
      </c>
      <c r="AI194" s="3" t="str">
        <f t="shared" si="0"/>
        <v/>
      </c>
      <c r="AK194" s="2" t="s">
        <v>1172</v>
      </c>
      <c r="AL194" s="2">
        <v>10</v>
      </c>
      <c r="AM194" s="5" t="s">
        <v>78</v>
      </c>
      <c r="AN194" s="5" t="s">
        <v>78</v>
      </c>
      <c r="AO194" s="5" t="s">
        <v>78</v>
      </c>
      <c r="AP194" s="5" t="s">
        <v>78</v>
      </c>
      <c r="AQ194" s="5" t="s">
        <v>78</v>
      </c>
      <c r="AR194" s="5" t="s">
        <v>78</v>
      </c>
      <c r="AS194" s="5" t="s">
        <v>78</v>
      </c>
      <c r="AT194" s="5" t="s">
        <v>78</v>
      </c>
      <c r="AU194" s="5" t="s">
        <v>78</v>
      </c>
      <c r="AV194" s="5" t="s">
        <v>78</v>
      </c>
      <c r="AW194" s="5" t="s">
        <v>79</v>
      </c>
      <c r="AX194" s="5" t="s">
        <v>82</v>
      </c>
      <c r="AY194" s="5" t="s">
        <v>165</v>
      </c>
      <c r="AZ194" s="5" t="s">
        <v>165</v>
      </c>
      <c r="BA194" s="5" t="s">
        <v>81</v>
      </c>
      <c r="BB194" s="5" t="s">
        <v>80</v>
      </c>
      <c r="BC194" s="2" t="b">
        <f t="shared" si="1"/>
        <v>1</v>
      </c>
      <c r="BD194" s="2" t="e">
        <f t="shared" ca="1" si="2"/>
        <v>#NAME?</v>
      </c>
      <c r="BE194" s="3" t="b">
        <f t="shared" si="3"/>
        <v>0</v>
      </c>
      <c r="BF194" s="2" t="b">
        <f t="shared" si="4"/>
        <v>0</v>
      </c>
      <c r="BG194" s="2" t="b">
        <f t="shared" si="5"/>
        <v>0</v>
      </c>
      <c r="BH194" s="2" t="e">
        <f t="shared" ca="1" si="6"/>
        <v>#NAME?</v>
      </c>
      <c r="BI194" s="2" t="b">
        <f t="shared" si="7"/>
        <v>0</v>
      </c>
      <c r="BJ194" s="2" t="b">
        <f t="shared" si="8"/>
        <v>0</v>
      </c>
    </row>
    <row r="195" spans="1:62" x14ac:dyDescent="0.2">
      <c r="A195" s="1" t="s">
        <v>1173</v>
      </c>
      <c r="B195" s="2" t="s">
        <v>1174</v>
      </c>
      <c r="C195" s="2">
        <v>1</v>
      </c>
      <c r="D195" s="2">
        <v>1</v>
      </c>
      <c r="E195" s="2">
        <v>4</v>
      </c>
      <c r="F195" s="2">
        <v>3</v>
      </c>
      <c r="G195" s="2" t="s">
        <v>207</v>
      </c>
      <c r="I195" s="2" t="s">
        <v>207</v>
      </c>
      <c r="J195" s="2">
        <v>14</v>
      </c>
      <c r="K195" s="2" t="s">
        <v>194</v>
      </c>
      <c r="L195" s="2" t="s">
        <v>194</v>
      </c>
      <c r="M195" s="2" t="s">
        <v>711</v>
      </c>
      <c r="N195" s="2" t="s">
        <v>895</v>
      </c>
      <c r="O195" s="6" t="s">
        <v>896</v>
      </c>
      <c r="P195" s="2" t="s">
        <v>68</v>
      </c>
      <c r="AH195" s="3" t="s">
        <v>76</v>
      </c>
      <c r="AI195" s="3" t="str">
        <f t="shared" si="0"/>
        <v/>
      </c>
      <c r="AK195" s="2" t="s">
        <v>1175</v>
      </c>
      <c r="AL195" s="2">
        <v>10</v>
      </c>
      <c r="AM195" s="5" t="s">
        <v>78</v>
      </c>
      <c r="AN195" s="5" t="s">
        <v>78</v>
      </c>
      <c r="AO195" s="5" t="s">
        <v>78</v>
      </c>
      <c r="AP195" s="5" t="s">
        <v>78</v>
      </c>
      <c r="AQ195" s="5" t="s">
        <v>78</v>
      </c>
      <c r="AR195" s="5" t="s">
        <v>78</v>
      </c>
      <c r="AS195" s="5" t="s">
        <v>78</v>
      </c>
      <c r="AT195" s="5" t="s">
        <v>78</v>
      </c>
      <c r="AU195" s="5" t="s">
        <v>78</v>
      </c>
      <c r="AV195" s="5" t="s">
        <v>78</v>
      </c>
      <c r="AW195" s="5" t="s">
        <v>79</v>
      </c>
      <c r="AX195" s="5" t="s">
        <v>82</v>
      </c>
      <c r="AY195" s="5" t="s">
        <v>165</v>
      </c>
      <c r="AZ195" s="5" t="s">
        <v>165</v>
      </c>
      <c r="BA195" s="5" t="s">
        <v>81</v>
      </c>
      <c r="BB195" s="5" t="s">
        <v>80</v>
      </c>
      <c r="BC195" s="2" t="b">
        <f t="shared" si="1"/>
        <v>1</v>
      </c>
      <c r="BD195" s="2" t="e">
        <f t="shared" ca="1" si="2"/>
        <v>#NAME?</v>
      </c>
      <c r="BE195" s="3" t="b">
        <f t="shared" si="3"/>
        <v>0</v>
      </c>
      <c r="BF195" s="2" t="b">
        <f t="shared" si="4"/>
        <v>0</v>
      </c>
      <c r="BG195" s="2" t="b">
        <f t="shared" si="5"/>
        <v>0</v>
      </c>
      <c r="BH195" s="2" t="e">
        <f t="shared" ca="1" si="6"/>
        <v>#NAME?</v>
      </c>
      <c r="BI195" s="2" t="b">
        <f t="shared" si="7"/>
        <v>0</v>
      </c>
      <c r="BJ195" s="2" t="b">
        <f t="shared" si="8"/>
        <v>0</v>
      </c>
    </row>
    <row r="196" spans="1:62" x14ac:dyDescent="0.2">
      <c r="A196" s="1" t="s">
        <v>1176</v>
      </c>
      <c r="B196" s="2" t="s">
        <v>1177</v>
      </c>
      <c r="C196" s="2">
        <v>1</v>
      </c>
      <c r="D196" s="2">
        <v>1</v>
      </c>
      <c r="E196" s="2">
        <v>4</v>
      </c>
      <c r="F196" s="2">
        <v>3</v>
      </c>
      <c r="G196" s="2" t="s">
        <v>207</v>
      </c>
      <c r="H196" s="2" t="s">
        <v>55</v>
      </c>
      <c r="I196" s="2" t="s">
        <v>207</v>
      </c>
      <c r="J196" s="2">
        <v>14</v>
      </c>
      <c r="K196" s="2" t="s">
        <v>194</v>
      </c>
      <c r="L196" s="2" t="s">
        <v>194</v>
      </c>
      <c r="M196" s="2" t="s">
        <v>711</v>
      </c>
      <c r="N196" s="2" t="s">
        <v>1178</v>
      </c>
      <c r="O196" s="6" t="s">
        <v>1179</v>
      </c>
      <c r="P196" s="2" t="s">
        <v>68</v>
      </c>
      <c r="Q196" s="2" t="s">
        <v>115</v>
      </c>
      <c r="T196" s="2" t="s">
        <v>1180</v>
      </c>
      <c r="U196" s="2" t="s">
        <v>1181</v>
      </c>
      <c r="V196" s="2" t="s">
        <v>1182</v>
      </c>
      <c r="AH196" s="3" t="s">
        <v>76</v>
      </c>
      <c r="AI196" s="3" t="str">
        <f t="shared" si="0"/>
        <v>MKT</v>
      </c>
      <c r="AJ196" s="2" t="s">
        <v>1183</v>
      </c>
      <c r="AK196" s="2" t="s">
        <v>1184</v>
      </c>
      <c r="AL196" s="2">
        <v>11</v>
      </c>
      <c r="AM196" s="5" t="s">
        <v>78</v>
      </c>
      <c r="AN196" s="5" t="s">
        <v>78</v>
      </c>
      <c r="AO196" s="5" t="s">
        <v>78</v>
      </c>
      <c r="AP196" s="5" t="s">
        <v>78</v>
      </c>
      <c r="AQ196" s="5" t="s">
        <v>78</v>
      </c>
      <c r="AR196" s="5" t="s">
        <v>78</v>
      </c>
      <c r="AS196" s="5" t="s">
        <v>78</v>
      </c>
      <c r="AT196" s="5" t="s">
        <v>78</v>
      </c>
      <c r="AU196" s="5" t="s">
        <v>78</v>
      </c>
      <c r="AV196" s="5" t="s">
        <v>78</v>
      </c>
      <c r="AW196" s="5" t="s">
        <v>78</v>
      </c>
      <c r="AX196" s="5" t="s">
        <v>91</v>
      </c>
      <c r="AY196" s="5" t="s">
        <v>91</v>
      </c>
      <c r="AZ196" s="5" t="s">
        <v>80</v>
      </c>
      <c r="BA196" s="5" t="s">
        <v>81</v>
      </c>
      <c r="BB196" s="5" t="s">
        <v>80</v>
      </c>
      <c r="BC196" s="2" t="b">
        <f t="shared" si="1"/>
        <v>1</v>
      </c>
      <c r="BD196" s="2" t="e">
        <f t="shared" ca="1" si="2"/>
        <v>#NAME?</v>
      </c>
      <c r="BE196" s="3" t="b">
        <f t="shared" si="3"/>
        <v>0</v>
      </c>
      <c r="BF196" s="2" t="b">
        <f t="shared" si="4"/>
        <v>0</v>
      </c>
      <c r="BG196" s="2" t="b">
        <f t="shared" si="5"/>
        <v>0</v>
      </c>
      <c r="BH196" s="2" t="e">
        <f t="shared" ca="1" si="6"/>
        <v>#NAME?</v>
      </c>
      <c r="BI196" s="2" t="b">
        <f t="shared" si="7"/>
        <v>0</v>
      </c>
      <c r="BJ196" s="2" t="b">
        <f t="shared" si="8"/>
        <v>0</v>
      </c>
    </row>
    <row r="197" spans="1:62" x14ac:dyDescent="0.2">
      <c r="A197" s="1" t="s">
        <v>1185</v>
      </c>
      <c r="B197" s="2" t="s">
        <v>1186</v>
      </c>
      <c r="C197" s="2">
        <v>1</v>
      </c>
      <c r="D197" s="2">
        <v>1</v>
      </c>
      <c r="E197" s="2">
        <v>4</v>
      </c>
      <c r="F197" s="2">
        <v>3</v>
      </c>
      <c r="G197" s="2" t="s">
        <v>207</v>
      </c>
      <c r="I197" s="2" t="s">
        <v>207</v>
      </c>
      <c r="J197" s="2">
        <v>14</v>
      </c>
      <c r="K197" s="2" t="s">
        <v>194</v>
      </c>
      <c r="L197" s="2" t="s">
        <v>194</v>
      </c>
      <c r="M197" s="2" t="s">
        <v>711</v>
      </c>
      <c r="N197" s="2" t="s">
        <v>1178</v>
      </c>
      <c r="O197" s="6" t="s">
        <v>1179</v>
      </c>
      <c r="P197" s="2" t="s">
        <v>68</v>
      </c>
      <c r="Q197" s="2" t="s">
        <v>115</v>
      </c>
      <c r="T197" s="2" t="s">
        <v>1187</v>
      </c>
      <c r="U197" s="2" t="s">
        <v>1188</v>
      </c>
      <c r="V197" s="2" t="s">
        <v>1189</v>
      </c>
      <c r="AH197" s="3" t="s">
        <v>76</v>
      </c>
      <c r="AI197" s="3" t="str">
        <f t="shared" si="0"/>
        <v>MKT</v>
      </c>
      <c r="AJ197" s="2" t="s">
        <v>1190</v>
      </c>
      <c r="AK197" s="2" t="s">
        <v>1191</v>
      </c>
      <c r="AL197" s="2">
        <v>10</v>
      </c>
      <c r="AM197" s="5" t="s">
        <v>78</v>
      </c>
      <c r="AN197" s="5" t="s">
        <v>78</v>
      </c>
      <c r="AO197" s="5" t="s">
        <v>78</v>
      </c>
      <c r="AP197" s="5" t="s">
        <v>78</v>
      </c>
      <c r="AQ197" s="5" t="s">
        <v>78</v>
      </c>
      <c r="AR197" s="5" t="s">
        <v>78</v>
      </c>
      <c r="AS197" s="5" t="s">
        <v>78</v>
      </c>
      <c r="AT197" s="5" t="s">
        <v>78</v>
      </c>
      <c r="AU197" s="5" t="s">
        <v>78</v>
      </c>
      <c r="AV197" s="5" t="s">
        <v>78</v>
      </c>
      <c r="AW197" s="5" t="s">
        <v>79</v>
      </c>
      <c r="AX197" s="5" t="s">
        <v>736</v>
      </c>
      <c r="AY197" s="5" t="s">
        <v>165</v>
      </c>
      <c r="AZ197" s="5" t="s">
        <v>80</v>
      </c>
      <c r="BA197" s="5" t="s">
        <v>81</v>
      </c>
      <c r="BB197" s="5" t="s">
        <v>80</v>
      </c>
      <c r="BC197" s="2" t="b">
        <f t="shared" si="1"/>
        <v>1</v>
      </c>
      <c r="BD197" s="2" t="e">
        <f t="shared" ca="1" si="2"/>
        <v>#NAME?</v>
      </c>
      <c r="BE197" s="3" t="b">
        <f t="shared" si="3"/>
        <v>0</v>
      </c>
      <c r="BF197" s="2" t="b">
        <f t="shared" si="4"/>
        <v>0</v>
      </c>
      <c r="BG197" s="2" t="b">
        <f t="shared" si="5"/>
        <v>0</v>
      </c>
      <c r="BH197" s="2" t="e">
        <f t="shared" ca="1" si="6"/>
        <v>#NAME?</v>
      </c>
      <c r="BI197" s="2" t="b">
        <f t="shared" si="7"/>
        <v>0</v>
      </c>
      <c r="BJ197" s="2" t="b">
        <f t="shared" si="8"/>
        <v>0</v>
      </c>
    </row>
    <row r="198" spans="1:62" x14ac:dyDescent="0.2">
      <c r="A198" s="1" t="s">
        <v>1192</v>
      </c>
      <c r="B198" s="2" t="s">
        <v>1193</v>
      </c>
      <c r="C198" s="2">
        <v>1</v>
      </c>
      <c r="D198" s="2">
        <v>1</v>
      </c>
      <c r="E198" s="2">
        <v>4</v>
      </c>
      <c r="F198" s="2">
        <v>3</v>
      </c>
      <c r="G198" s="2" t="s">
        <v>207</v>
      </c>
      <c r="I198" s="2" t="s">
        <v>207</v>
      </c>
      <c r="J198" s="2">
        <v>14</v>
      </c>
      <c r="K198" s="2" t="s">
        <v>194</v>
      </c>
      <c r="L198" s="2" t="s">
        <v>194</v>
      </c>
      <c r="M198" s="2" t="s">
        <v>711</v>
      </c>
      <c r="N198" s="2" t="s">
        <v>1178</v>
      </c>
      <c r="O198" s="6" t="s">
        <v>1179</v>
      </c>
      <c r="P198" s="2" t="s">
        <v>68</v>
      </c>
      <c r="Q198" s="2" t="s">
        <v>115</v>
      </c>
      <c r="T198" s="2" t="s">
        <v>1194</v>
      </c>
      <c r="U198" s="2" t="s">
        <v>1195</v>
      </c>
      <c r="V198" s="2" t="s">
        <v>1196</v>
      </c>
      <c r="AH198" s="3" t="s">
        <v>76</v>
      </c>
      <c r="AI198" s="3" t="str">
        <f t="shared" si="0"/>
        <v>MKT</v>
      </c>
      <c r="AJ198" s="2" t="s">
        <v>1197</v>
      </c>
      <c r="AK198" s="2" t="s">
        <v>1198</v>
      </c>
      <c r="AL198" s="2">
        <v>10</v>
      </c>
      <c r="AM198" s="5" t="s">
        <v>78</v>
      </c>
      <c r="AN198" s="5" t="s">
        <v>78</v>
      </c>
      <c r="AO198" s="5" t="s">
        <v>78</v>
      </c>
      <c r="AP198" s="5" t="s">
        <v>78</v>
      </c>
      <c r="AQ198" s="5" t="s">
        <v>78</v>
      </c>
      <c r="AR198" s="5" t="s">
        <v>78</v>
      </c>
      <c r="AS198" s="5" t="s">
        <v>78</v>
      </c>
      <c r="AT198" s="5" t="s">
        <v>78</v>
      </c>
      <c r="AU198" s="5" t="s">
        <v>78</v>
      </c>
      <c r="AV198" s="5" t="s">
        <v>78</v>
      </c>
      <c r="AW198" s="5" t="s">
        <v>79</v>
      </c>
      <c r="AX198" s="5" t="s">
        <v>165</v>
      </c>
      <c r="AY198" s="5" t="s">
        <v>92</v>
      </c>
      <c r="AZ198" s="5" t="s">
        <v>80</v>
      </c>
      <c r="BA198" s="5" t="s">
        <v>81</v>
      </c>
      <c r="BB198" s="5" t="s">
        <v>80</v>
      </c>
      <c r="BC198" s="2" t="b">
        <f t="shared" si="1"/>
        <v>1</v>
      </c>
      <c r="BD198" s="2" t="e">
        <f t="shared" ca="1" si="2"/>
        <v>#NAME?</v>
      </c>
      <c r="BE198" s="3" t="b">
        <f t="shared" si="3"/>
        <v>0</v>
      </c>
      <c r="BF198" s="2" t="b">
        <f t="shared" si="4"/>
        <v>0</v>
      </c>
      <c r="BG198" s="2" t="b">
        <f t="shared" si="5"/>
        <v>0</v>
      </c>
      <c r="BH198" s="2" t="e">
        <f t="shared" ca="1" si="6"/>
        <v>#NAME?</v>
      </c>
      <c r="BI198" s="2" t="b">
        <f t="shared" si="7"/>
        <v>0</v>
      </c>
      <c r="BJ198" s="2" t="b">
        <f t="shared" si="8"/>
        <v>0</v>
      </c>
    </row>
    <row r="199" spans="1:62" x14ac:dyDescent="0.2">
      <c r="A199" s="1" t="s">
        <v>1199</v>
      </c>
      <c r="B199" s="2" t="s">
        <v>1200</v>
      </c>
      <c r="C199" s="2">
        <v>1</v>
      </c>
      <c r="D199" s="2">
        <v>1</v>
      </c>
      <c r="E199" s="2">
        <v>5</v>
      </c>
      <c r="F199" s="2">
        <v>3</v>
      </c>
      <c r="G199" s="2" t="s">
        <v>59</v>
      </c>
      <c r="H199" s="2" t="s">
        <v>721</v>
      </c>
      <c r="I199" s="2" t="s">
        <v>59</v>
      </c>
      <c r="J199" s="2">
        <v>14</v>
      </c>
      <c r="K199" s="2" t="s">
        <v>194</v>
      </c>
      <c r="L199" s="2" t="s">
        <v>194</v>
      </c>
      <c r="M199" s="2" t="s">
        <v>711</v>
      </c>
      <c r="N199" s="2" t="s">
        <v>1178</v>
      </c>
      <c r="O199" s="6" t="s">
        <v>1179</v>
      </c>
      <c r="P199" s="2" t="s">
        <v>68</v>
      </c>
      <c r="Q199" s="2" t="s">
        <v>115</v>
      </c>
      <c r="T199" s="2" t="s">
        <v>1201</v>
      </c>
      <c r="U199" s="2" t="s">
        <v>1202</v>
      </c>
      <c r="V199" s="2" t="s">
        <v>1203</v>
      </c>
      <c r="AH199" s="3" t="s">
        <v>76</v>
      </c>
      <c r="AI199" s="3" t="str">
        <f t="shared" si="0"/>
        <v>MKT</v>
      </c>
      <c r="AJ199" s="2" t="s">
        <v>1204</v>
      </c>
      <c r="AK199" s="2" t="s">
        <v>1205</v>
      </c>
      <c r="AL199" s="2">
        <v>9</v>
      </c>
      <c r="AM199" s="5" t="s">
        <v>78</v>
      </c>
      <c r="AN199" s="5" t="s">
        <v>78</v>
      </c>
      <c r="AO199" s="5" t="s">
        <v>78</v>
      </c>
      <c r="AP199" s="5" t="s">
        <v>78</v>
      </c>
      <c r="AQ199" s="5" t="s">
        <v>78</v>
      </c>
      <c r="AR199" s="5" t="s">
        <v>78</v>
      </c>
      <c r="AS199" s="5" t="s">
        <v>78</v>
      </c>
      <c r="AT199" s="5" t="s">
        <v>132</v>
      </c>
      <c r="AU199" s="5" t="s">
        <v>78</v>
      </c>
      <c r="AV199" s="5" t="s">
        <v>78</v>
      </c>
      <c r="AW199" s="5" t="s">
        <v>80</v>
      </c>
      <c r="AX199" s="5" t="s">
        <v>79</v>
      </c>
      <c r="AY199" s="5" t="s">
        <v>81</v>
      </c>
      <c r="AZ199" s="5" t="s">
        <v>165</v>
      </c>
      <c r="BA199" s="5" t="s">
        <v>82</v>
      </c>
      <c r="BB199" s="5" t="s">
        <v>108</v>
      </c>
      <c r="BC199" s="2" t="b">
        <f t="shared" si="1"/>
        <v>0</v>
      </c>
      <c r="BD199" s="2" t="e">
        <f t="shared" ca="1" si="2"/>
        <v>#NAME?</v>
      </c>
      <c r="BE199" s="3" t="b">
        <f t="shared" si="3"/>
        <v>0</v>
      </c>
      <c r="BF199" s="2" t="b">
        <f t="shared" si="4"/>
        <v>0</v>
      </c>
      <c r="BG199" s="2" t="b">
        <f t="shared" si="5"/>
        <v>0</v>
      </c>
      <c r="BH199" s="2" t="e">
        <f t="shared" ca="1" si="6"/>
        <v>#NAME?</v>
      </c>
      <c r="BI199" s="2" t="b">
        <f t="shared" si="7"/>
        <v>0</v>
      </c>
      <c r="BJ199" s="2" t="b">
        <f t="shared" si="8"/>
        <v>0</v>
      </c>
    </row>
    <row r="200" spans="1:62" x14ac:dyDescent="0.2">
      <c r="A200" s="1" t="s">
        <v>1206</v>
      </c>
      <c r="B200" s="2" t="s">
        <v>1207</v>
      </c>
      <c r="C200" s="2">
        <v>1</v>
      </c>
      <c r="D200" s="2">
        <v>1</v>
      </c>
      <c r="E200" s="2">
        <v>4</v>
      </c>
      <c r="F200" s="2">
        <v>3</v>
      </c>
      <c r="G200" s="2" t="s">
        <v>207</v>
      </c>
      <c r="H200" s="2" t="s">
        <v>55</v>
      </c>
      <c r="I200" s="2" t="s">
        <v>207</v>
      </c>
      <c r="J200" s="2">
        <v>14</v>
      </c>
      <c r="K200" s="2" t="s">
        <v>194</v>
      </c>
      <c r="L200" s="2" t="s">
        <v>194</v>
      </c>
      <c r="M200" s="2" t="s">
        <v>711</v>
      </c>
      <c r="N200" s="2" t="s">
        <v>1178</v>
      </c>
      <c r="O200" s="6" t="s">
        <v>1179</v>
      </c>
      <c r="P200" s="2" t="s">
        <v>68</v>
      </c>
      <c r="AH200" s="3" t="s">
        <v>76</v>
      </c>
      <c r="AI200" s="3" t="str">
        <f t="shared" si="0"/>
        <v/>
      </c>
      <c r="AK200" s="2" t="s">
        <v>1208</v>
      </c>
      <c r="AL200" s="2">
        <v>11</v>
      </c>
      <c r="AM200" s="5" t="s">
        <v>78</v>
      </c>
      <c r="AN200" s="5" t="s">
        <v>78</v>
      </c>
      <c r="AO200" s="5" t="s">
        <v>78</v>
      </c>
      <c r="AP200" s="5" t="s">
        <v>78</v>
      </c>
      <c r="AQ200" s="5" t="s">
        <v>78</v>
      </c>
      <c r="AR200" s="5" t="s">
        <v>78</v>
      </c>
      <c r="AS200" s="5" t="s">
        <v>78</v>
      </c>
      <c r="AT200" s="5" t="s">
        <v>78</v>
      </c>
      <c r="AU200" s="5" t="s">
        <v>78</v>
      </c>
      <c r="AV200" s="5" t="s">
        <v>78</v>
      </c>
      <c r="AW200" s="5" t="s">
        <v>79</v>
      </c>
      <c r="AX200" s="5" t="s">
        <v>78</v>
      </c>
      <c r="AY200" s="5" t="s">
        <v>91</v>
      </c>
      <c r="AZ200" s="5" t="s">
        <v>80</v>
      </c>
      <c r="BA200" s="5" t="s">
        <v>81</v>
      </c>
      <c r="BB200" s="5" t="s">
        <v>80</v>
      </c>
      <c r="BC200" s="2" t="b">
        <f t="shared" si="1"/>
        <v>1</v>
      </c>
      <c r="BD200" s="2" t="e">
        <f t="shared" ca="1" si="2"/>
        <v>#NAME?</v>
      </c>
      <c r="BE200" s="3" t="b">
        <f t="shared" si="3"/>
        <v>0</v>
      </c>
      <c r="BF200" s="2" t="b">
        <f t="shared" si="4"/>
        <v>0</v>
      </c>
      <c r="BG200" s="2" t="b">
        <f t="shared" si="5"/>
        <v>0</v>
      </c>
      <c r="BH200" s="2" t="e">
        <f t="shared" ca="1" si="6"/>
        <v>#NAME?</v>
      </c>
      <c r="BI200" s="2" t="b">
        <f t="shared" si="7"/>
        <v>0</v>
      </c>
      <c r="BJ200" s="2" t="b">
        <f t="shared" si="8"/>
        <v>0</v>
      </c>
    </row>
    <row r="201" spans="1:62" x14ac:dyDescent="0.2">
      <c r="A201" s="1" t="s">
        <v>1209</v>
      </c>
      <c r="B201" s="2" t="s">
        <v>1210</v>
      </c>
      <c r="C201" s="2">
        <v>1</v>
      </c>
      <c r="D201" s="2">
        <v>1</v>
      </c>
      <c r="E201" s="2">
        <v>4</v>
      </c>
      <c r="F201" s="2">
        <v>3</v>
      </c>
      <c r="G201" s="2" t="s">
        <v>207</v>
      </c>
      <c r="H201" s="2" t="s">
        <v>55</v>
      </c>
      <c r="I201" s="2" t="s">
        <v>207</v>
      </c>
      <c r="J201" s="2">
        <v>14</v>
      </c>
      <c r="K201" s="2" t="s">
        <v>194</v>
      </c>
      <c r="L201" s="2" t="s">
        <v>194</v>
      </c>
      <c r="M201" s="2" t="s">
        <v>711</v>
      </c>
      <c r="N201" s="2" t="s">
        <v>1178</v>
      </c>
      <c r="O201" s="6" t="s">
        <v>1179</v>
      </c>
      <c r="P201" s="2" t="s">
        <v>68</v>
      </c>
      <c r="AH201" s="3" t="s">
        <v>76</v>
      </c>
      <c r="AI201" s="3" t="str">
        <f t="shared" si="0"/>
        <v/>
      </c>
      <c r="AK201" s="2" t="s">
        <v>1211</v>
      </c>
      <c r="AL201" s="2">
        <v>11</v>
      </c>
      <c r="AM201" s="5" t="s">
        <v>78</v>
      </c>
      <c r="AN201" s="5" t="s">
        <v>78</v>
      </c>
      <c r="AO201" s="5" t="s">
        <v>78</v>
      </c>
      <c r="AP201" s="5" t="s">
        <v>78</v>
      </c>
      <c r="AQ201" s="5" t="s">
        <v>78</v>
      </c>
      <c r="AR201" s="5" t="s">
        <v>78</v>
      </c>
      <c r="AS201" s="5" t="s">
        <v>78</v>
      </c>
      <c r="AT201" s="5" t="s">
        <v>78</v>
      </c>
      <c r="AU201" s="5" t="s">
        <v>78</v>
      </c>
      <c r="AV201" s="5" t="s">
        <v>78</v>
      </c>
      <c r="AW201" s="5" t="s">
        <v>78</v>
      </c>
      <c r="AX201" s="5" t="s">
        <v>82</v>
      </c>
      <c r="AY201" s="5" t="s">
        <v>91</v>
      </c>
      <c r="AZ201" s="5" t="s">
        <v>80</v>
      </c>
      <c r="BA201" s="5" t="s">
        <v>81</v>
      </c>
      <c r="BB201" s="5" t="s">
        <v>80</v>
      </c>
      <c r="BC201" s="2" t="b">
        <f t="shared" si="1"/>
        <v>1</v>
      </c>
      <c r="BD201" s="2" t="e">
        <f t="shared" ca="1" si="2"/>
        <v>#NAME?</v>
      </c>
      <c r="BE201" s="3" t="b">
        <f t="shared" si="3"/>
        <v>0</v>
      </c>
      <c r="BF201" s="2" t="b">
        <f t="shared" si="4"/>
        <v>0</v>
      </c>
      <c r="BG201" s="2" t="b">
        <f t="shared" si="5"/>
        <v>0</v>
      </c>
      <c r="BH201" s="2" t="e">
        <f t="shared" ca="1" si="6"/>
        <v>#NAME?</v>
      </c>
      <c r="BI201" s="2" t="b">
        <f t="shared" si="7"/>
        <v>0</v>
      </c>
      <c r="BJ201" s="2" t="b">
        <f t="shared" si="8"/>
        <v>0</v>
      </c>
    </row>
    <row r="202" spans="1:62" x14ac:dyDescent="0.2">
      <c r="A202" s="1" t="s">
        <v>1212</v>
      </c>
      <c r="B202" s="2" t="s">
        <v>1213</v>
      </c>
      <c r="C202" s="2">
        <v>1</v>
      </c>
      <c r="D202" s="2">
        <v>1</v>
      </c>
      <c r="E202" s="2">
        <v>4</v>
      </c>
      <c r="F202" s="2">
        <v>3</v>
      </c>
      <c r="G202" s="2" t="s">
        <v>207</v>
      </c>
      <c r="H202" s="2" t="s">
        <v>55</v>
      </c>
      <c r="I202" s="2" t="s">
        <v>207</v>
      </c>
      <c r="J202" s="2">
        <v>14</v>
      </c>
      <c r="K202" s="2" t="s">
        <v>194</v>
      </c>
      <c r="L202" s="2" t="s">
        <v>194</v>
      </c>
      <c r="M202" s="2" t="s">
        <v>711</v>
      </c>
      <c r="N202" s="2" t="s">
        <v>1178</v>
      </c>
      <c r="O202" s="6" t="s">
        <v>1179</v>
      </c>
      <c r="P202" s="2" t="s">
        <v>68</v>
      </c>
      <c r="AH202" s="3" t="s">
        <v>76</v>
      </c>
      <c r="AI202" s="3" t="str">
        <f t="shared" si="0"/>
        <v/>
      </c>
      <c r="AK202" s="2" t="s">
        <v>1214</v>
      </c>
      <c r="AL202" s="2">
        <v>11</v>
      </c>
      <c r="AM202" s="5" t="s">
        <v>78</v>
      </c>
      <c r="AN202" s="5" t="s">
        <v>78</v>
      </c>
      <c r="AO202" s="5" t="s">
        <v>78</v>
      </c>
      <c r="AP202" s="5" t="s">
        <v>78</v>
      </c>
      <c r="AQ202" s="5" t="s">
        <v>78</v>
      </c>
      <c r="AR202" s="5" t="s">
        <v>78</v>
      </c>
      <c r="AS202" s="5" t="s">
        <v>78</v>
      </c>
      <c r="AT202" s="5" t="s">
        <v>78</v>
      </c>
      <c r="AU202" s="5" t="s">
        <v>78</v>
      </c>
      <c r="AV202" s="5" t="s">
        <v>78</v>
      </c>
      <c r="AW202" s="5" t="s">
        <v>78</v>
      </c>
      <c r="AX202" s="5" t="s">
        <v>82</v>
      </c>
      <c r="AY202" s="5" t="s">
        <v>91</v>
      </c>
      <c r="AZ202" s="5" t="s">
        <v>80</v>
      </c>
      <c r="BA202" s="5" t="s">
        <v>81</v>
      </c>
      <c r="BB202" s="5" t="s">
        <v>80</v>
      </c>
      <c r="BC202" s="2" t="b">
        <f t="shared" si="1"/>
        <v>1</v>
      </c>
      <c r="BD202" s="2" t="e">
        <f t="shared" ca="1" si="2"/>
        <v>#NAME?</v>
      </c>
      <c r="BE202" s="3" t="b">
        <f t="shared" si="3"/>
        <v>0</v>
      </c>
      <c r="BF202" s="2" t="b">
        <f t="shared" si="4"/>
        <v>0</v>
      </c>
      <c r="BG202" s="2" t="b">
        <f t="shared" si="5"/>
        <v>0</v>
      </c>
      <c r="BH202" s="2" t="e">
        <f t="shared" ca="1" si="6"/>
        <v>#NAME?</v>
      </c>
      <c r="BI202" s="2" t="b">
        <f t="shared" si="7"/>
        <v>0</v>
      </c>
      <c r="BJ202" s="2" t="b">
        <f t="shared" si="8"/>
        <v>0</v>
      </c>
    </row>
    <row r="203" spans="1:62" x14ac:dyDescent="0.2">
      <c r="A203" s="1" t="s">
        <v>1215</v>
      </c>
      <c r="B203" s="2" t="s">
        <v>1216</v>
      </c>
      <c r="C203" s="2">
        <v>1</v>
      </c>
      <c r="D203" s="2">
        <v>1</v>
      </c>
      <c r="E203" s="2">
        <v>5</v>
      </c>
      <c r="F203" s="2">
        <v>3</v>
      </c>
      <c r="G203" s="2" t="s">
        <v>59</v>
      </c>
      <c r="H203" s="2" t="s">
        <v>721</v>
      </c>
      <c r="I203" s="2" t="s">
        <v>59</v>
      </c>
      <c r="J203" s="2">
        <v>14</v>
      </c>
      <c r="K203" s="2" t="s">
        <v>194</v>
      </c>
      <c r="L203" s="2" t="s">
        <v>194</v>
      </c>
      <c r="M203" s="2" t="s">
        <v>711</v>
      </c>
      <c r="N203" s="2" t="s">
        <v>1217</v>
      </c>
      <c r="O203" s="6" t="s">
        <v>1218</v>
      </c>
      <c r="P203" s="2" t="s">
        <v>68</v>
      </c>
      <c r="Q203" s="2" t="s">
        <v>435</v>
      </c>
      <c r="V203" s="2" t="s">
        <v>1219</v>
      </c>
      <c r="AH203" s="3" t="s">
        <v>76</v>
      </c>
      <c r="AI203" s="3" t="str">
        <f t="shared" si="0"/>
        <v>MKT</v>
      </c>
      <c r="AJ203" s="2" t="s">
        <v>1220</v>
      </c>
      <c r="AK203" s="2" t="s">
        <v>1221</v>
      </c>
      <c r="AL203" s="2">
        <v>9</v>
      </c>
      <c r="AM203" s="5" t="s">
        <v>78</v>
      </c>
      <c r="AN203" s="5" t="s">
        <v>78</v>
      </c>
      <c r="AO203" s="5" t="s">
        <v>78</v>
      </c>
      <c r="AP203" s="5" t="s">
        <v>78</v>
      </c>
      <c r="AQ203" s="5" t="s">
        <v>78</v>
      </c>
      <c r="AR203" s="5" t="s">
        <v>78</v>
      </c>
      <c r="AS203" s="5" t="s">
        <v>78</v>
      </c>
      <c r="AT203" s="5" t="s">
        <v>165</v>
      </c>
      <c r="AU203" s="5" t="s">
        <v>78</v>
      </c>
      <c r="AV203" s="5" t="s">
        <v>78</v>
      </c>
      <c r="AW203" s="5" t="s">
        <v>80</v>
      </c>
      <c r="AX203" s="5" t="s">
        <v>79</v>
      </c>
      <c r="AY203" s="5" t="s">
        <v>81</v>
      </c>
      <c r="AZ203" s="5" t="s">
        <v>291</v>
      </c>
      <c r="BA203" s="5" t="s">
        <v>82</v>
      </c>
      <c r="BB203" s="5" t="s">
        <v>108</v>
      </c>
      <c r="BC203" s="2" t="b">
        <f t="shared" si="1"/>
        <v>0</v>
      </c>
      <c r="BD203" s="2" t="e">
        <f t="shared" ca="1" si="2"/>
        <v>#NAME?</v>
      </c>
      <c r="BE203" s="3" t="b">
        <f t="shared" si="3"/>
        <v>0</v>
      </c>
      <c r="BF203" s="2" t="b">
        <f t="shared" si="4"/>
        <v>0</v>
      </c>
      <c r="BG203" s="2" t="b">
        <f t="shared" si="5"/>
        <v>0</v>
      </c>
      <c r="BH203" s="2" t="e">
        <f t="shared" ca="1" si="6"/>
        <v>#NAME?</v>
      </c>
      <c r="BI203" s="2" t="b">
        <f t="shared" si="7"/>
        <v>0</v>
      </c>
      <c r="BJ203" s="2" t="b">
        <f t="shared" si="8"/>
        <v>0</v>
      </c>
    </row>
    <row r="204" spans="1:62" x14ac:dyDescent="0.2">
      <c r="A204" s="1" t="s">
        <v>1222</v>
      </c>
      <c r="B204" s="2" t="s">
        <v>1223</v>
      </c>
      <c r="C204" s="2">
        <v>0</v>
      </c>
      <c r="D204" s="2">
        <v>0</v>
      </c>
      <c r="E204" s="2">
        <v>4</v>
      </c>
      <c r="F204" s="2">
        <v>3</v>
      </c>
      <c r="G204" t="s">
        <v>207</v>
      </c>
      <c r="I204" t="s">
        <v>207</v>
      </c>
      <c r="J204" s="2">
        <v>14</v>
      </c>
      <c r="K204" s="2" t="s">
        <v>194</v>
      </c>
      <c r="L204" s="2" t="s">
        <v>194</v>
      </c>
      <c r="M204" s="2" t="s">
        <v>711</v>
      </c>
      <c r="N204" s="2" t="s">
        <v>1217</v>
      </c>
      <c r="O204" s="6" t="s">
        <v>1218</v>
      </c>
      <c r="P204" s="2" t="s">
        <v>135</v>
      </c>
      <c r="Q204" s="2" t="s">
        <v>435</v>
      </c>
      <c r="V204" s="2" t="s">
        <v>1224</v>
      </c>
      <c r="AH204" s="3" t="s">
        <v>76</v>
      </c>
      <c r="AI204" s="3" t="str">
        <f t="shared" si="0"/>
        <v>MKT</v>
      </c>
      <c r="AJ204" s="2" t="s">
        <v>1225</v>
      </c>
      <c r="AK204" s="2" t="s">
        <v>1226</v>
      </c>
      <c r="AL204" s="2">
        <v>10</v>
      </c>
      <c r="AM204" s="5" t="s">
        <v>78</v>
      </c>
      <c r="AN204" s="5" t="s">
        <v>78</v>
      </c>
      <c r="AO204" s="5" t="s">
        <v>78</v>
      </c>
      <c r="AP204" s="5" t="s">
        <v>78</v>
      </c>
      <c r="AQ204" s="5" t="s">
        <v>78</v>
      </c>
      <c r="AR204" s="5" t="s">
        <v>78</v>
      </c>
      <c r="AS204" s="5" t="s">
        <v>78</v>
      </c>
      <c r="AT204" s="5" t="s">
        <v>78</v>
      </c>
      <c r="AU204" s="5" t="s">
        <v>78</v>
      </c>
      <c r="AV204" s="5" t="s">
        <v>78</v>
      </c>
      <c r="AW204" s="5" t="s">
        <v>79</v>
      </c>
      <c r="AX204" s="5" t="s">
        <v>82</v>
      </c>
      <c r="AY204" s="5" t="s">
        <v>92</v>
      </c>
      <c r="AZ204" s="5" t="s">
        <v>80</v>
      </c>
      <c r="BA204" s="5" t="s">
        <v>81</v>
      </c>
      <c r="BB204" s="5" t="s">
        <v>80</v>
      </c>
      <c r="BC204" s="2" t="b">
        <f t="shared" si="1"/>
        <v>1</v>
      </c>
      <c r="BD204" s="2" t="e">
        <f t="shared" ca="1" si="2"/>
        <v>#NAME?</v>
      </c>
      <c r="BE204" s="3" t="b">
        <f t="shared" si="3"/>
        <v>0</v>
      </c>
      <c r="BF204" s="2" t="b">
        <f t="shared" si="4"/>
        <v>0</v>
      </c>
      <c r="BG204" s="2" t="b">
        <f t="shared" si="5"/>
        <v>0</v>
      </c>
      <c r="BH204" s="2" t="e">
        <f t="shared" ca="1" si="6"/>
        <v>#NAME?</v>
      </c>
      <c r="BI204" s="2" t="b">
        <f t="shared" si="7"/>
        <v>0</v>
      </c>
      <c r="BJ204" s="2" t="b">
        <f t="shared" si="8"/>
        <v>0</v>
      </c>
    </row>
    <row r="205" spans="1:62" x14ac:dyDescent="0.2">
      <c r="A205" s="1" t="s">
        <v>1227</v>
      </c>
      <c r="B205" s="2" t="s">
        <v>1228</v>
      </c>
      <c r="C205" s="2">
        <v>1</v>
      </c>
      <c r="D205" s="2">
        <v>1</v>
      </c>
      <c r="E205" s="2">
        <v>4</v>
      </c>
      <c r="F205" s="2">
        <v>3</v>
      </c>
      <c r="G205" s="2" t="s">
        <v>207</v>
      </c>
      <c r="I205" s="2" t="s">
        <v>207</v>
      </c>
      <c r="J205" s="2">
        <v>14</v>
      </c>
      <c r="K205" s="2" t="s">
        <v>194</v>
      </c>
      <c r="L205" s="2" t="s">
        <v>194</v>
      </c>
      <c r="M205" s="2" t="s">
        <v>711</v>
      </c>
      <c r="N205" s="2" t="s">
        <v>1217</v>
      </c>
      <c r="O205" s="6" t="s">
        <v>1218</v>
      </c>
      <c r="P205" s="2" t="s">
        <v>68</v>
      </c>
      <c r="Q205" s="2" t="s">
        <v>435</v>
      </c>
      <c r="V205" s="2" t="s">
        <v>1229</v>
      </c>
      <c r="AH205" s="3" t="s">
        <v>76</v>
      </c>
      <c r="AI205" s="3" t="str">
        <f t="shared" si="0"/>
        <v>MKT</v>
      </c>
      <c r="AJ205" s="2" t="s">
        <v>1230</v>
      </c>
      <c r="AK205" s="2" t="s">
        <v>1231</v>
      </c>
      <c r="AL205" s="2">
        <v>10</v>
      </c>
      <c r="AM205" s="5" t="s">
        <v>78</v>
      </c>
      <c r="AN205" s="5" t="s">
        <v>78</v>
      </c>
      <c r="AO205" s="5" t="s">
        <v>78</v>
      </c>
      <c r="AP205" s="5" t="s">
        <v>78</v>
      </c>
      <c r="AQ205" s="5" t="s">
        <v>78</v>
      </c>
      <c r="AR205" s="5" t="s">
        <v>78</v>
      </c>
      <c r="AS205" s="5" t="s">
        <v>78</v>
      </c>
      <c r="AT205" s="5" t="s">
        <v>78</v>
      </c>
      <c r="AU205" s="5" t="s">
        <v>78</v>
      </c>
      <c r="AV205" s="5" t="s">
        <v>78</v>
      </c>
      <c r="AW205" s="5" t="s">
        <v>79</v>
      </c>
      <c r="AX205" s="5" t="s">
        <v>736</v>
      </c>
      <c r="AY205" s="5" t="s">
        <v>91</v>
      </c>
      <c r="AZ205" s="5" t="s">
        <v>442</v>
      </c>
      <c r="BA205" s="5" t="s">
        <v>93</v>
      </c>
      <c r="BB205" s="5" t="s">
        <v>108</v>
      </c>
      <c r="BC205" s="2" t="b">
        <f t="shared" si="1"/>
        <v>1</v>
      </c>
      <c r="BD205" s="2" t="e">
        <f t="shared" ca="1" si="2"/>
        <v>#NAME?</v>
      </c>
      <c r="BE205" s="3" t="b">
        <f t="shared" si="3"/>
        <v>0</v>
      </c>
      <c r="BF205" s="2" t="b">
        <f t="shared" si="4"/>
        <v>0</v>
      </c>
      <c r="BG205" s="2" t="b">
        <f t="shared" si="5"/>
        <v>0</v>
      </c>
      <c r="BH205" s="2" t="e">
        <f t="shared" ca="1" si="6"/>
        <v>#NAME?</v>
      </c>
      <c r="BI205" s="2" t="b">
        <f t="shared" si="7"/>
        <v>0</v>
      </c>
      <c r="BJ205" s="2" t="b">
        <f t="shared" si="8"/>
        <v>0</v>
      </c>
    </row>
    <row r="206" spans="1:62" x14ac:dyDescent="0.2">
      <c r="A206" s="1" t="s">
        <v>1232</v>
      </c>
      <c r="B206" s="2" t="s">
        <v>1233</v>
      </c>
      <c r="C206" s="2">
        <v>1</v>
      </c>
      <c r="D206" s="2">
        <v>1</v>
      </c>
      <c r="E206" s="2">
        <v>4</v>
      </c>
      <c r="F206" s="2">
        <v>3</v>
      </c>
      <c r="G206" s="2" t="s">
        <v>207</v>
      </c>
      <c r="I206" s="2" t="s">
        <v>207</v>
      </c>
      <c r="J206" s="2">
        <v>14</v>
      </c>
      <c r="K206" s="2" t="s">
        <v>194</v>
      </c>
      <c r="L206" s="2" t="s">
        <v>194</v>
      </c>
      <c r="M206" s="2" t="s">
        <v>711</v>
      </c>
      <c r="N206" s="2" t="s">
        <v>1217</v>
      </c>
      <c r="O206" s="6" t="s">
        <v>1218</v>
      </c>
      <c r="P206" s="2" t="s">
        <v>68</v>
      </c>
      <c r="Q206" s="2" t="s">
        <v>435</v>
      </c>
      <c r="V206" s="2" t="s">
        <v>1234</v>
      </c>
      <c r="AH206" s="3" t="s">
        <v>76</v>
      </c>
      <c r="AI206" s="3" t="str">
        <f t="shared" si="0"/>
        <v>MKT</v>
      </c>
      <c r="AJ206" s="2" t="s">
        <v>1235</v>
      </c>
      <c r="AK206" s="2" t="s">
        <v>1236</v>
      </c>
      <c r="AL206" s="2">
        <v>10</v>
      </c>
      <c r="AM206" s="5" t="s">
        <v>78</v>
      </c>
      <c r="AN206" s="5" t="s">
        <v>78</v>
      </c>
      <c r="AO206" s="5" t="s">
        <v>78</v>
      </c>
      <c r="AP206" s="5" t="s">
        <v>78</v>
      </c>
      <c r="AQ206" s="5" t="s">
        <v>78</v>
      </c>
      <c r="AR206" s="5" t="s">
        <v>78</v>
      </c>
      <c r="AS206" s="5" t="s">
        <v>78</v>
      </c>
      <c r="AT206" s="5" t="s">
        <v>78</v>
      </c>
      <c r="AU206" s="5" t="s">
        <v>78</v>
      </c>
      <c r="AV206" s="5" t="s">
        <v>78</v>
      </c>
      <c r="AW206" s="5" t="s">
        <v>79</v>
      </c>
      <c r="AX206" s="5" t="s">
        <v>736</v>
      </c>
      <c r="AY206" s="5" t="s">
        <v>166</v>
      </c>
      <c r="AZ206" s="5" t="s">
        <v>80</v>
      </c>
      <c r="BA206" s="5" t="s">
        <v>81</v>
      </c>
      <c r="BB206" s="5" t="s">
        <v>80</v>
      </c>
      <c r="BC206" s="2" t="b">
        <f t="shared" si="1"/>
        <v>1</v>
      </c>
      <c r="BD206" s="2" t="e">
        <f t="shared" ca="1" si="2"/>
        <v>#NAME?</v>
      </c>
      <c r="BE206" s="3" t="b">
        <f t="shared" si="3"/>
        <v>0</v>
      </c>
      <c r="BF206" s="2" t="b">
        <f t="shared" si="4"/>
        <v>0</v>
      </c>
      <c r="BG206" s="2" t="b">
        <f t="shared" si="5"/>
        <v>0</v>
      </c>
      <c r="BH206" s="2" t="e">
        <f t="shared" ca="1" si="6"/>
        <v>#NAME?</v>
      </c>
      <c r="BI206" s="2" t="b">
        <f t="shared" si="7"/>
        <v>0</v>
      </c>
      <c r="BJ206" s="2" t="b">
        <f t="shared" si="8"/>
        <v>0</v>
      </c>
    </row>
    <row r="207" spans="1:62" x14ac:dyDescent="0.2">
      <c r="A207" s="1" t="s">
        <v>1237</v>
      </c>
      <c r="B207" s="2" t="s">
        <v>1238</v>
      </c>
      <c r="C207" s="2">
        <v>1</v>
      </c>
      <c r="D207" s="2">
        <v>1</v>
      </c>
      <c r="E207" s="2">
        <v>4</v>
      </c>
      <c r="F207" s="2">
        <v>3</v>
      </c>
      <c r="G207" s="2" t="s">
        <v>207</v>
      </c>
      <c r="I207" s="2" t="s">
        <v>207</v>
      </c>
      <c r="J207" s="2">
        <v>14</v>
      </c>
      <c r="K207" s="2" t="s">
        <v>194</v>
      </c>
      <c r="L207" s="2" t="s">
        <v>194</v>
      </c>
      <c r="M207" s="2" t="s">
        <v>711</v>
      </c>
      <c r="N207" s="2" t="s">
        <v>1217</v>
      </c>
      <c r="O207" s="6" t="s">
        <v>1218</v>
      </c>
      <c r="P207" s="2" t="s">
        <v>68</v>
      </c>
      <c r="Q207" s="2" t="s">
        <v>435</v>
      </c>
      <c r="V207" s="2" t="s">
        <v>1239</v>
      </c>
      <c r="AH207" s="3" t="s">
        <v>76</v>
      </c>
      <c r="AI207" s="3" t="str">
        <f t="shared" si="0"/>
        <v>MKT</v>
      </c>
      <c r="AJ207" s="2" t="s">
        <v>1240</v>
      </c>
      <c r="AK207" s="2" t="s">
        <v>1241</v>
      </c>
      <c r="AL207" s="2">
        <v>10</v>
      </c>
      <c r="AM207" s="5" t="s">
        <v>78</v>
      </c>
      <c r="AN207" s="5" t="s">
        <v>78</v>
      </c>
      <c r="AO207" s="5" t="s">
        <v>78</v>
      </c>
      <c r="AP207" s="5" t="s">
        <v>78</v>
      </c>
      <c r="AQ207" s="5" t="s">
        <v>78</v>
      </c>
      <c r="AR207" s="5" t="s">
        <v>78</v>
      </c>
      <c r="AS207" s="5" t="s">
        <v>78</v>
      </c>
      <c r="AT207" s="5" t="s">
        <v>78</v>
      </c>
      <c r="AU207" s="5" t="s">
        <v>78</v>
      </c>
      <c r="AV207" s="5" t="s">
        <v>78</v>
      </c>
      <c r="AW207" s="5" t="s">
        <v>79</v>
      </c>
      <c r="AX207" s="5" t="s">
        <v>165</v>
      </c>
      <c r="AY207" s="5" t="s">
        <v>91</v>
      </c>
      <c r="AZ207" s="5" t="s">
        <v>80</v>
      </c>
      <c r="BA207" s="5" t="s">
        <v>81</v>
      </c>
      <c r="BB207" s="5" t="s">
        <v>80</v>
      </c>
      <c r="BC207" s="2" t="b">
        <f t="shared" si="1"/>
        <v>1</v>
      </c>
      <c r="BD207" s="2" t="e">
        <f t="shared" ca="1" si="2"/>
        <v>#NAME?</v>
      </c>
      <c r="BE207" s="3" t="b">
        <f t="shared" si="3"/>
        <v>0</v>
      </c>
      <c r="BF207" s="2" t="b">
        <f t="shared" si="4"/>
        <v>0</v>
      </c>
      <c r="BG207" s="2" t="b">
        <f t="shared" si="5"/>
        <v>0</v>
      </c>
      <c r="BH207" s="2" t="e">
        <f t="shared" ca="1" si="6"/>
        <v>#NAME?</v>
      </c>
      <c r="BI207" s="2" t="b">
        <f t="shared" si="7"/>
        <v>0</v>
      </c>
      <c r="BJ207" s="2" t="b">
        <f t="shared" si="8"/>
        <v>0</v>
      </c>
    </row>
    <row r="208" spans="1:62" x14ac:dyDescent="0.2">
      <c r="A208" s="1" t="s">
        <v>1242</v>
      </c>
      <c r="B208" s="2" t="s">
        <v>1243</v>
      </c>
      <c r="C208" s="2">
        <v>1</v>
      </c>
      <c r="D208" s="2">
        <v>1</v>
      </c>
      <c r="E208" s="2">
        <v>4</v>
      </c>
      <c r="F208" s="2">
        <v>3</v>
      </c>
      <c r="G208" s="2" t="s">
        <v>207</v>
      </c>
      <c r="I208" s="2" t="s">
        <v>207</v>
      </c>
      <c r="J208" s="2">
        <v>14</v>
      </c>
      <c r="K208" s="2" t="s">
        <v>194</v>
      </c>
      <c r="L208" s="2" t="s">
        <v>194</v>
      </c>
      <c r="M208" s="2" t="s">
        <v>711</v>
      </c>
      <c r="N208" s="2" t="s">
        <v>1217</v>
      </c>
      <c r="O208" s="6" t="s">
        <v>1218</v>
      </c>
      <c r="P208" s="2" t="s">
        <v>68</v>
      </c>
      <c r="Q208" s="2" t="s">
        <v>435</v>
      </c>
      <c r="V208" s="2" t="s">
        <v>1244</v>
      </c>
      <c r="AH208" s="3" t="s">
        <v>76</v>
      </c>
      <c r="AI208" s="3" t="str">
        <f t="shared" si="0"/>
        <v>MKT</v>
      </c>
      <c r="AJ208" s="2" t="s">
        <v>1245</v>
      </c>
      <c r="AK208" s="2" t="s">
        <v>1246</v>
      </c>
      <c r="AL208" s="2">
        <v>10</v>
      </c>
      <c r="AM208" s="5" t="s">
        <v>78</v>
      </c>
      <c r="AN208" s="5" t="s">
        <v>78</v>
      </c>
      <c r="AO208" s="5" t="s">
        <v>78</v>
      </c>
      <c r="AP208" s="5" t="s">
        <v>78</v>
      </c>
      <c r="AQ208" s="5" t="s">
        <v>78</v>
      </c>
      <c r="AR208" s="5" t="s">
        <v>78</v>
      </c>
      <c r="AS208" s="5" t="s">
        <v>78</v>
      </c>
      <c r="AT208" s="5" t="s">
        <v>78</v>
      </c>
      <c r="AU208" s="5" t="s">
        <v>78</v>
      </c>
      <c r="AV208" s="5" t="s">
        <v>78</v>
      </c>
      <c r="AW208" s="5" t="s">
        <v>79</v>
      </c>
      <c r="AX208" s="5" t="s">
        <v>82</v>
      </c>
      <c r="AY208" s="5" t="s">
        <v>91</v>
      </c>
      <c r="AZ208" s="5" t="s">
        <v>80</v>
      </c>
      <c r="BA208" s="5" t="s">
        <v>81</v>
      </c>
      <c r="BB208" s="5" t="s">
        <v>80</v>
      </c>
      <c r="BC208" s="2" t="b">
        <f t="shared" si="1"/>
        <v>1</v>
      </c>
      <c r="BD208" s="2" t="e">
        <f t="shared" ca="1" si="2"/>
        <v>#NAME?</v>
      </c>
      <c r="BE208" s="3" t="b">
        <f t="shared" si="3"/>
        <v>0</v>
      </c>
      <c r="BF208" s="2" t="b">
        <f t="shared" si="4"/>
        <v>0</v>
      </c>
      <c r="BG208" s="2" t="b">
        <f t="shared" si="5"/>
        <v>0</v>
      </c>
      <c r="BH208" s="2" t="e">
        <f t="shared" ca="1" si="6"/>
        <v>#NAME?</v>
      </c>
      <c r="BI208" s="2" t="b">
        <f t="shared" si="7"/>
        <v>0</v>
      </c>
      <c r="BJ208" s="2" t="b">
        <f t="shared" si="8"/>
        <v>0</v>
      </c>
    </row>
    <row r="209" spans="1:62" x14ac:dyDescent="0.2">
      <c r="A209" s="1" t="s">
        <v>1247</v>
      </c>
      <c r="B209" s="2" t="s">
        <v>1248</v>
      </c>
      <c r="C209" s="2">
        <v>1</v>
      </c>
      <c r="D209" s="2">
        <v>1</v>
      </c>
      <c r="E209" s="2">
        <v>4</v>
      </c>
      <c r="F209" s="2">
        <v>3</v>
      </c>
      <c r="G209" t="s">
        <v>207</v>
      </c>
      <c r="I209" t="s">
        <v>207</v>
      </c>
      <c r="J209" s="2">
        <v>14</v>
      </c>
      <c r="K209" s="2" t="s">
        <v>194</v>
      </c>
      <c r="L209" s="2" t="s">
        <v>194</v>
      </c>
      <c r="M209" s="2" t="s">
        <v>711</v>
      </c>
      <c r="N209" s="2" t="s">
        <v>1217</v>
      </c>
      <c r="O209" s="6" t="s">
        <v>1218</v>
      </c>
      <c r="P209" s="2" t="s">
        <v>135</v>
      </c>
      <c r="Q209" s="2" t="s">
        <v>435</v>
      </c>
      <c r="V209" s="2" t="s">
        <v>1244</v>
      </c>
      <c r="AH209" s="3" t="s">
        <v>76</v>
      </c>
      <c r="AI209" s="3" t="str">
        <f t="shared" si="0"/>
        <v>MKT</v>
      </c>
      <c r="AJ209" s="2" t="s">
        <v>1245</v>
      </c>
      <c r="AK209" s="2" t="s">
        <v>1249</v>
      </c>
      <c r="AL209" s="2">
        <v>10</v>
      </c>
      <c r="AM209" s="5" t="s">
        <v>78</v>
      </c>
      <c r="AN209" s="5" t="s">
        <v>78</v>
      </c>
      <c r="AO209" s="5" t="s">
        <v>78</v>
      </c>
      <c r="AP209" s="5" t="s">
        <v>78</v>
      </c>
      <c r="AQ209" s="5" t="s">
        <v>78</v>
      </c>
      <c r="AR209" s="5" t="s">
        <v>78</v>
      </c>
      <c r="AS209" s="5" t="s">
        <v>78</v>
      </c>
      <c r="AT209" s="5" t="s">
        <v>78</v>
      </c>
      <c r="AU209" s="5" t="s">
        <v>78</v>
      </c>
      <c r="AV209" s="5" t="s">
        <v>78</v>
      </c>
      <c r="AW209" s="5" t="s">
        <v>79</v>
      </c>
      <c r="AX209" s="5" t="s">
        <v>82</v>
      </c>
      <c r="AY209" s="5" t="s">
        <v>91</v>
      </c>
      <c r="AZ209" s="5" t="s">
        <v>80</v>
      </c>
      <c r="BA209" s="5" t="s">
        <v>81</v>
      </c>
      <c r="BB209" s="5" t="s">
        <v>80</v>
      </c>
      <c r="BC209" s="2" t="b">
        <f t="shared" si="1"/>
        <v>1</v>
      </c>
      <c r="BD209" s="2" t="e">
        <f t="shared" ca="1" si="2"/>
        <v>#NAME?</v>
      </c>
      <c r="BE209" s="3" t="b">
        <f t="shared" si="3"/>
        <v>0</v>
      </c>
      <c r="BF209" s="2" t="b">
        <f t="shared" si="4"/>
        <v>0</v>
      </c>
      <c r="BG209" s="2" t="b">
        <f t="shared" si="5"/>
        <v>0</v>
      </c>
      <c r="BH209" s="2" t="e">
        <f t="shared" ca="1" si="6"/>
        <v>#NAME?</v>
      </c>
      <c r="BI209" s="2" t="b">
        <f t="shared" si="7"/>
        <v>0</v>
      </c>
      <c r="BJ209" s="2" t="b">
        <f t="shared" si="8"/>
        <v>0</v>
      </c>
    </row>
    <row r="210" spans="1:62" x14ac:dyDescent="0.2">
      <c r="A210" s="1" t="s">
        <v>1250</v>
      </c>
      <c r="B210" s="2" t="s">
        <v>1251</v>
      </c>
      <c r="C210" s="2">
        <v>1</v>
      </c>
      <c r="D210" s="2">
        <v>1</v>
      </c>
      <c r="E210" s="2">
        <v>4</v>
      </c>
      <c r="F210" s="2">
        <v>3</v>
      </c>
      <c r="G210" s="2" t="s">
        <v>207</v>
      </c>
      <c r="I210" s="2" t="s">
        <v>207</v>
      </c>
      <c r="J210" s="2">
        <v>14</v>
      </c>
      <c r="K210" s="2" t="s">
        <v>194</v>
      </c>
      <c r="L210" s="2" t="s">
        <v>194</v>
      </c>
      <c r="M210" s="2" t="s">
        <v>711</v>
      </c>
      <c r="N210" s="2" t="s">
        <v>1217</v>
      </c>
      <c r="O210" s="6" t="s">
        <v>1218</v>
      </c>
      <c r="P210" s="2" t="s">
        <v>68</v>
      </c>
      <c r="AH210" s="3" t="s">
        <v>76</v>
      </c>
      <c r="AI210" s="3" t="str">
        <f t="shared" si="0"/>
        <v/>
      </c>
      <c r="AK210" s="2" t="s">
        <v>1252</v>
      </c>
      <c r="AL210" s="2">
        <v>10</v>
      </c>
      <c r="AM210" s="5" t="s">
        <v>78</v>
      </c>
      <c r="AN210" s="5" t="s">
        <v>78</v>
      </c>
      <c r="AO210" s="5" t="s">
        <v>78</v>
      </c>
      <c r="AP210" s="5" t="s">
        <v>78</v>
      </c>
      <c r="AQ210" s="5" t="s">
        <v>78</v>
      </c>
      <c r="AR210" s="5" t="s">
        <v>78</v>
      </c>
      <c r="AS210" s="5" t="s">
        <v>78</v>
      </c>
      <c r="AT210" s="5" t="s">
        <v>78</v>
      </c>
      <c r="AU210" s="5" t="s">
        <v>78</v>
      </c>
      <c r="AV210" s="5" t="s">
        <v>78</v>
      </c>
      <c r="AW210" s="5" t="s">
        <v>79</v>
      </c>
      <c r="AX210" s="5" t="s">
        <v>82</v>
      </c>
      <c r="AY210" s="5" t="s">
        <v>92</v>
      </c>
      <c r="AZ210" s="5" t="s">
        <v>80</v>
      </c>
      <c r="BA210" s="5" t="s">
        <v>81</v>
      </c>
      <c r="BB210" s="5" t="s">
        <v>80</v>
      </c>
      <c r="BC210" s="2" t="b">
        <f t="shared" si="1"/>
        <v>1</v>
      </c>
      <c r="BD210" s="2" t="e">
        <f t="shared" ca="1" si="2"/>
        <v>#NAME?</v>
      </c>
      <c r="BE210" s="3" t="b">
        <f t="shared" si="3"/>
        <v>0</v>
      </c>
      <c r="BF210" s="2" t="b">
        <f t="shared" si="4"/>
        <v>0</v>
      </c>
      <c r="BG210" s="2" t="b">
        <f t="shared" si="5"/>
        <v>0</v>
      </c>
      <c r="BH210" s="2" t="e">
        <f t="shared" ca="1" si="6"/>
        <v>#NAME?</v>
      </c>
      <c r="BI210" s="2" t="b">
        <f t="shared" si="7"/>
        <v>0</v>
      </c>
      <c r="BJ210" s="2" t="b">
        <f t="shared" si="8"/>
        <v>0</v>
      </c>
    </row>
    <row r="211" spans="1:62" x14ac:dyDescent="0.2">
      <c r="A211" s="1" t="s">
        <v>1253</v>
      </c>
      <c r="B211" s="2" t="s">
        <v>1254</v>
      </c>
      <c r="C211" s="2">
        <v>0</v>
      </c>
      <c r="D211" s="2">
        <v>0</v>
      </c>
      <c r="E211" s="2">
        <v>5</v>
      </c>
      <c r="F211" s="2">
        <v>3</v>
      </c>
      <c r="G211" s="2" t="s">
        <v>59</v>
      </c>
      <c r="I211" s="2" t="s">
        <v>59</v>
      </c>
      <c r="J211" s="2">
        <v>12</v>
      </c>
      <c r="K211" s="2" t="s">
        <v>700</v>
      </c>
      <c r="L211" s="2" t="s">
        <v>700</v>
      </c>
      <c r="M211" s="2" t="s">
        <v>1255</v>
      </c>
      <c r="N211" s="2" t="s">
        <v>1256</v>
      </c>
      <c r="O211" s="6" t="s">
        <v>1257</v>
      </c>
      <c r="P211" s="2" t="s">
        <v>135</v>
      </c>
      <c r="Q211" s="2" t="s">
        <v>435</v>
      </c>
      <c r="V211" s="2" t="s">
        <v>1258</v>
      </c>
      <c r="AH211" s="3" t="s">
        <v>76</v>
      </c>
      <c r="AI211" s="3" t="str">
        <f t="shared" si="0"/>
        <v/>
      </c>
      <c r="AK211" s="2" t="s">
        <v>1259</v>
      </c>
      <c r="AL211" s="2">
        <v>10</v>
      </c>
      <c r="AM211" s="5" t="s">
        <v>78</v>
      </c>
      <c r="AN211" s="5" t="s">
        <v>79</v>
      </c>
      <c r="AO211" s="5" t="s">
        <v>78</v>
      </c>
      <c r="AP211" s="5" t="s">
        <v>78</v>
      </c>
      <c r="AQ211" s="5" t="s">
        <v>78</v>
      </c>
      <c r="AR211" s="5" t="s">
        <v>78</v>
      </c>
      <c r="AS211" s="5" t="s">
        <v>78</v>
      </c>
      <c r="AT211" s="5" t="s">
        <v>78</v>
      </c>
      <c r="AU211" s="5" t="s">
        <v>78</v>
      </c>
      <c r="AV211" s="5" t="s">
        <v>78</v>
      </c>
      <c r="AW211" s="5" t="s">
        <v>79</v>
      </c>
      <c r="AX211" s="5" t="s">
        <v>79</v>
      </c>
      <c r="AY211" s="5" t="s">
        <v>202</v>
      </c>
      <c r="AZ211" s="5" t="s">
        <v>80</v>
      </c>
      <c r="BA211" s="5" t="s">
        <v>79</v>
      </c>
      <c r="BB211" s="5" t="s">
        <v>80</v>
      </c>
      <c r="BC211" s="2" t="b">
        <f t="shared" si="1"/>
        <v>0</v>
      </c>
      <c r="BD211" s="2" t="e">
        <f t="shared" ca="1" si="2"/>
        <v>#NAME?</v>
      </c>
      <c r="BE211" s="3" t="b">
        <f t="shared" si="3"/>
        <v>0</v>
      </c>
      <c r="BF211" s="2" t="b">
        <f t="shared" si="4"/>
        <v>0</v>
      </c>
      <c r="BG211" s="2" t="b">
        <f t="shared" si="5"/>
        <v>0</v>
      </c>
      <c r="BH211" s="2" t="e">
        <f t="shared" ca="1" si="6"/>
        <v>#NAME?</v>
      </c>
      <c r="BI211" s="2" t="b">
        <f t="shared" si="7"/>
        <v>0</v>
      </c>
      <c r="BJ211" s="2" t="b">
        <f t="shared" si="8"/>
        <v>0</v>
      </c>
    </row>
    <row r="212" spans="1:62" x14ac:dyDescent="0.2">
      <c r="A212" s="1" t="s">
        <v>1260</v>
      </c>
      <c r="B212" s="2" t="s">
        <v>1261</v>
      </c>
      <c r="C212" s="2">
        <v>1</v>
      </c>
      <c r="D212" s="2">
        <v>1</v>
      </c>
      <c r="E212" s="2">
        <v>3</v>
      </c>
      <c r="F212" s="2">
        <v>4</v>
      </c>
      <c r="G212" s="2" t="s">
        <v>57</v>
      </c>
      <c r="I212" s="2" t="s">
        <v>57</v>
      </c>
      <c r="J212" s="2">
        <v>15</v>
      </c>
      <c r="K212" s="2" t="s">
        <v>64</v>
      </c>
      <c r="L212" s="2" t="s">
        <v>64</v>
      </c>
      <c r="M212" s="2" t="s">
        <v>1262</v>
      </c>
      <c r="N212" s="2" t="s">
        <v>1263</v>
      </c>
      <c r="O212" s="6" t="s">
        <v>1264</v>
      </c>
      <c r="P212" s="2" t="s">
        <v>135</v>
      </c>
      <c r="Q212" s="2" t="s">
        <v>115</v>
      </c>
      <c r="T212" s="2" t="s">
        <v>1265</v>
      </c>
      <c r="U212" s="2" t="s">
        <v>1266</v>
      </c>
      <c r="V212" s="2" t="s">
        <v>1267</v>
      </c>
      <c r="AH212" s="3" t="s">
        <v>76</v>
      </c>
      <c r="AI212" s="3" t="str">
        <f t="shared" si="0"/>
        <v>MKT</v>
      </c>
      <c r="AJ212" s="2" t="s">
        <v>1268</v>
      </c>
      <c r="AK212" s="2" t="s">
        <v>1269</v>
      </c>
      <c r="AL212" s="2">
        <v>8</v>
      </c>
      <c r="AM212" s="5" t="s">
        <v>78</v>
      </c>
      <c r="AN212" s="5" t="s">
        <v>90</v>
      </c>
      <c r="AO212" s="5" t="s">
        <v>91</v>
      </c>
      <c r="AP212" s="5" t="s">
        <v>78</v>
      </c>
      <c r="AQ212" s="5" t="s">
        <v>78</v>
      </c>
      <c r="AR212" s="5" t="s">
        <v>78</v>
      </c>
      <c r="AS212" s="5" t="s">
        <v>78</v>
      </c>
      <c r="AT212" s="5" t="s">
        <v>78</v>
      </c>
      <c r="AU212" s="5" t="s">
        <v>78</v>
      </c>
      <c r="AV212" s="5" t="s">
        <v>78</v>
      </c>
      <c r="AW212" s="5" t="s">
        <v>80</v>
      </c>
      <c r="AX212" s="5" t="s">
        <v>82</v>
      </c>
      <c r="AY212" s="5" t="s">
        <v>204</v>
      </c>
      <c r="AZ212" s="5" t="s">
        <v>80</v>
      </c>
      <c r="BA212" s="5" t="s">
        <v>109</v>
      </c>
      <c r="BB212" s="5" t="s">
        <v>91</v>
      </c>
      <c r="BC212" s="2" t="b">
        <f t="shared" si="1"/>
        <v>0</v>
      </c>
      <c r="BD212" s="2" t="e">
        <f t="shared" ca="1" si="2"/>
        <v>#NAME?</v>
      </c>
      <c r="BE212" s="3" t="b">
        <f t="shared" si="3"/>
        <v>1</v>
      </c>
      <c r="BF212" s="2" t="b">
        <f t="shared" si="4"/>
        <v>1</v>
      </c>
      <c r="BG212" s="2" t="b">
        <f t="shared" si="5"/>
        <v>0</v>
      </c>
      <c r="BH212" s="2" t="e">
        <f t="shared" ca="1" si="6"/>
        <v>#NAME?</v>
      </c>
      <c r="BI212" s="2" t="b">
        <f t="shared" si="7"/>
        <v>0</v>
      </c>
      <c r="BJ212" s="2" t="b">
        <f t="shared" si="8"/>
        <v>1</v>
      </c>
    </row>
    <row r="213" spans="1:62" x14ac:dyDescent="0.2">
      <c r="A213" s="1" t="s">
        <v>1270</v>
      </c>
      <c r="B213" s="2" t="s">
        <v>1271</v>
      </c>
      <c r="C213" s="2">
        <v>2</v>
      </c>
      <c r="D213" s="2">
        <v>1</v>
      </c>
      <c r="E213" s="2">
        <v>7</v>
      </c>
      <c r="F213" s="2">
        <v>5</v>
      </c>
      <c r="G213" s="2" t="s">
        <v>58</v>
      </c>
      <c r="I213" s="2" t="s">
        <v>58</v>
      </c>
      <c r="J213" s="2">
        <v>15</v>
      </c>
      <c r="K213" s="2" t="s">
        <v>64</v>
      </c>
      <c r="L213" s="2" t="s">
        <v>64</v>
      </c>
      <c r="M213" s="2" t="s">
        <v>1262</v>
      </c>
      <c r="N213" s="2" t="s">
        <v>1263</v>
      </c>
      <c r="O213" s="6" t="s">
        <v>1264</v>
      </c>
      <c r="P213" s="2" t="s">
        <v>135</v>
      </c>
      <c r="Q213" s="2" t="s">
        <v>115</v>
      </c>
      <c r="T213" s="2" t="s">
        <v>1272</v>
      </c>
      <c r="U213" s="2" t="s">
        <v>1273</v>
      </c>
      <c r="V213" s="2" t="s">
        <v>1274</v>
      </c>
      <c r="AH213" s="3" t="s">
        <v>76</v>
      </c>
      <c r="AI213" s="3" t="str">
        <f t="shared" si="0"/>
        <v>MKT</v>
      </c>
      <c r="AJ213" s="2" t="s">
        <v>1275</v>
      </c>
      <c r="AK213" s="2" t="s">
        <v>1276</v>
      </c>
      <c r="AL213" s="2">
        <v>10</v>
      </c>
      <c r="AM213" s="5" t="s">
        <v>78</v>
      </c>
      <c r="AN213" s="5" t="s">
        <v>109</v>
      </c>
      <c r="AO213" s="5" t="s">
        <v>80</v>
      </c>
      <c r="AP213" s="5" t="s">
        <v>78</v>
      </c>
      <c r="AQ213" s="5" t="s">
        <v>78</v>
      </c>
      <c r="AR213" s="5" t="s">
        <v>78</v>
      </c>
      <c r="AS213" s="5" t="s">
        <v>78</v>
      </c>
      <c r="AT213" s="5" t="s">
        <v>78</v>
      </c>
      <c r="AU213" s="5" t="s">
        <v>78</v>
      </c>
      <c r="AV213" s="5" t="s">
        <v>78</v>
      </c>
      <c r="AW213" s="5" t="s">
        <v>79</v>
      </c>
      <c r="AX213" s="5" t="s">
        <v>81</v>
      </c>
      <c r="AY213" s="5" t="s">
        <v>78</v>
      </c>
      <c r="AZ213" s="5" t="s">
        <v>78</v>
      </c>
      <c r="BA213" s="5" t="s">
        <v>81</v>
      </c>
      <c r="BB213" s="5" t="s">
        <v>79</v>
      </c>
      <c r="BC213" s="2" t="b">
        <f t="shared" si="1"/>
        <v>0</v>
      </c>
      <c r="BD213" s="2" t="e">
        <f t="shared" ca="1" si="2"/>
        <v>#NAME?</v>
      </c>
      <c r="BE213" s="3" t="b">
        <f t="shared" si="3"/>
        <v>1</v>
      </c>
      <c r="BF213" s="2" t="b">
        <f t="shared" si="4"/>
        <v>0</v>
      </c>
      <c r="BG213" s="2" t="b">
        <f t="shared" si="5"/>
        <v>1</v>
      </c>
      <c r="BH213" s="2" t="e">
        <f t="shared" ca="1" si="6"/>
        <v>#NAME?</v>
      </c>
      <c r="BI213" s="2" t="b">
        <f t="shared" si="7"/>
        <v>0</v>
      </c>
      <c r="BJ213" s="2" t="b">
        <f t="shared" si="8"/>
        <v>0</v>
      </c>
    </row>
    <row r="214" spans="1:62" x14ac:dyDescent="0.2">
      <c r="A214" s="1" t="s">
        <v>1277</v>
      </c>
      <c r="B214" s="2" t="s">
        <v>1278</v>
      </c>
      <c r="C214" s="2">
        <v>1</v>
      </c>
      <c r="D214" s="2">
        <v>1</v>
      </c>
      <c r="E214" s="2">
        <v>3</v>
      </c>
      <c r="F214" s="2">
        <v>4</v>
      </c>
      <c r="G214" s="2" t="s">
        <v>57</v>
      </c>
      <c r="I214" s="2" t="s">
        <v>57</v>
      </c>
      <c r="J214" s="2">
        <v>15</v>
      </c>
      <c r="K214" s="2" t="s">
        <v>64</v>
      </c>
      <c r="L214" s="2" t="s">
        <v>64</v>
      </c>
      <c r="M214" s="2" t="s">
        <v>1262</v>
      </c>
      <c r="N214" s="2" t="s">
        <v>1263</v>
      </c>
      <c r="O214" s="6" t="s">
        <v>1264</v>
      </c>
      <c r="P214" s="2" t="s">
        <v>135</v>
      </c>
      <c r="Q214" s="2" t="s">
        <v>115</v>
      </c>
      <c r="T214" s="2" t="s">
        <v>1279</v>
      </c>
      <c r="U214" s="2" t="s">
        <v>1280</v>
      </c>
      <c r="V214" s="2" t="s">
        <v>1281</v>
      </c>
      <c r="AH214" s="3" t="s">
        <v>76</v>
      </c>
      <c r="AI214" s="3" t="str">
        <f t="shared" si="0"/>
        <v>MKT</v>
      </c>
      <c r="AJ214" s="2" t="s">
        <v>1282</v>
      </c>
      <c r="AK214" s="2" t="s">
        <v>1283</v>
      </c>
      <c r="AL214" s="2">
        <v>8</v>
      </c>
      <c r="AM214" s="5" t="s">
        <v>78</v>
      </c>
      <c r="AN214" s="5" t="s">
        <v>90</v>
      </c>
      <c r="AO214" s="5" t="s">
        <v>91</v>
      </c>
      <c r="AP214" s="5" t="s">
        <v>78</v>
      </c>
      <c r="AQ214" s="5" t="s">
        <v>78</v>
      </c>
      <c r="AR214" s="5" t="s">
        <v>78</v>
      </c>
      <c r="AS214" s="5" t="s">
        <v>78</v>
      </c>
      <c r="AT214" s="5" t="s">
        <v>78</v>
      </c>
      <c r="AU214" s="5" t="s">
        <v>78</v>
      </c>
      <c r="AV214" s="5" t="s">
        <v>78</v>
      </c>
      <c r="AW214" s="5" t="s">
        <v>79</v>
      </c>
      <c r="AX214" s="5" t="s">
        <v>233</v>
      </c>
      <c r="AY214" s="5" t="s">
        <v>204</v>
      </c>
      <c r="AZ214" s="5" t="s">
        <v>82</v>
      </c>
      <c r="BA214" s="5" t="s">
        <v>82</v>
      </c>
      <c r="BB214" s="5" t="s">
        <v>82</v>
      </c>
      <c r="BC214" s="2" t="b">
        <f t="shared" si="1"/>
        <v>0</v>
      </c>
      <c r="BD214" s="2" t="e">
        <f t="shared" ca="1" si="2"/>
        <v>#NAME?</v>
      </c>
      <c r="BE214" s="3" t="b">
        <f t="shared" si="3"/>
        <v>1</v>
      </c>
      <c r="BF214" s="2" t="b">
        <f t="shared" si="4"/>
        <v>1</v>
      </c>
      <c r="BG214" s="2" t="b">
        <f t="shared" si="5"/>
        <v>0</v>
      </c>
      <c r="BH214" s="2" t="e">
        <f t="shared" ca="1" si="6"/>
        <v>#NAME?</v>
      </c>
      <c r="BI214" s="2" t="b">
        <f t="shared" si="7"/>
        <v>1</v>
      </c>
      <c r="BJ214" s="2" t="b">
        <f t="shared" si="8"/>
        <v>0</v>
      </c>
    </row>
    <row r="215" spans="1:62" x14ac:dyDescent="0.2">
      <c r="A215" s="1" t="s">
        <v>1284</v>
      </c>
      <c r="B215" s="2" t="s">
        <v>1285</v>
      </c>
      <c r="C215" s="2">
        <v>0</v>
      </c>
      <c r="D215" s="2">
        <v>1</v>
      </c>
      <c r="E215" s="2">
        <v>7</v>
      </c>
      <c r="F215" s="2">
        <v>5</v>
      </c>
      <c r="G215" s="2" t="s">
        <v>59</v>
      </c>
      <c r="H215" s="2" t="s">
        <v>1286</v>
      </c>
      <c r="I215" s="2" t="s">
        <v>59</v>
      </c>
      <c r="J215" s="2">
        <v>15</v>
      </c>
      <c r="K215" s="2" t="s">
        <v>64</v>
      </c>
      <c r="L215" s="2" t="s">
        <v>64</v>
      </c>
      <c r="M215" s="2" t="s">
        <v>1262</v>
      </c>
      <c r="N215" s="2" t="s">
        <v>1263</v>
      </c>
      <c r="O215" s="6" t="s">
        <v>1264</v>
      </c>
      <c r="P215" s="2" t="s">
        <v>135</v>
      </c>
      <c r="Q215" s="2" t="s">
        <v>115</v>
      </c>
      <c r="T215" s="2" t="s">
        <v>1287</v>
      </c>
      <c r="U215" s="2" t="s">
        <v>1288</v>
      </c>
      <c r="V215" s="2" t="s">
        <v>1289</v>
      </c>
      <c r="AH215" s="3" t="s">
        <v>76</v>
      </c>
      <c r="AI215" s="3" t="str">
        <f t="shared" si="0"/>
        <v>MKT</v>
      </c>
      <c r="AJ215" s="2" t="s">
        <v>1290</v>
      </c>
      <c r="AK215" s="2" t="s">
        <v>1291</v>
      </c>
      <c r="AL215" s="2">
        <v>10</v>
      </c>
      <c r="AM215" s="5" t="s">
        <v>78</v>
      </c>
      <c r="AN215" s="5" t="s">
        <v>81</v>
      </c>
      <c r="AO215" s="5" t="s">
        <v>80</v>
      </c>
      <c r="AP215" s="5" t="s">
        <v>78</v>
      </c>
      <c r="AQ215" s="5" t="s">
        <v>78</v>
      </c>
      <c r="AR215" s="5" t="s">
        <v>78</v>
      </c>
      <c r="AS215" s="5" t="s">
        <v>78</v>
      </c>
      <c r="AT215" s="5" t="s">
        <v>78</v>
      </c>
      <c r="AU215" s="5" t="s">
        <v>78</v>
      </c>
      <c r="AV215" s="5" t="s">
        <v>78</v>
      </c>
      <c r="AW215" s="5" t="s">
        <v>80</v>
      </c>
      <c r="AX215" s="5" t="s">
        <v>80</v>
      </c>
      <c r="AY215" s="5" t="s">
        <v>442</v>
      </c>
      <c r="AZ215" s="5" t="s">
        <v>78</v>
      </c>
      <c r="BA215" s="5" t="s">
        <v>165</v>
      </c>
      <c r="BB215" s="5" t="s">
        <v>91</v>
      </c>
      <c r="BC215" s="2" t="b">
        <f t="shared" si="1"/>
        <v>0</v>
      </c>
      <c r="BD215" s="2" t="e">
        <f t="shared" ca="1" si="2"/>
        <v>#NAME?</v>
      </c>
      <c r="BE215" s="3" t="b">
        <f t="shared" si="3"/>
        <v>1</v>
      </c>
      <c r="BF215" s="2" t="b">
        <f t="shared" si="4"/>
        <v>0</v>
      </c>
      <c r="BG215" s="2" t="b">
        <f t="shared" si="5"/>
        <v>0</v>
      </c>
      <c r="BH215" s="2" t="e">
        <f t="shared" ca="1" si="6"/>
        <v>#NAME?</v>
      </c>
      <c r="BI215" s="2" t="b">
        <f t="shared" si="7"/>
        <v>0</v>
      </c>
      <c r="BJ215" s="2" t="b">
        <f t="shared" si="8"/>
        <v>0</v>
      </c>
    </row>
    <row r="216" spans="1:62" x14ac:dyDescent="0.2">
      <c r="A216" s="1" t="s">
        <v>1292</v>
      </c>
      <c r="B216" s="2" t="s">
        <v>1293</v>
      </c>
      <c r="C216" s="2">
        <v>0</v>
      </c>
      <c r="D216" s="2">
        <v>1</v>
      </c>
      <c r="E216" s="2">
        <v>5</v>
      </c>
      <c r="F216" s="2">
        <v>4</v>
      </c>
      <c r="G216" s="2" t="s">
        <v>57</v>
      </c>
      <c r="I216" s="2" t="s">
        <v>57</v>
      </c>
      <c r="J216" s="2">
        <v>15</v>
      </c>
      <c r="K216" s="2" t="s">
        <v>64</v>
      </c>
      <c r="L216" s="2" t="s">
        <v>64</v>
      </c>
      <c r="M216" s="2" t="s">
        <v>1262</v>
      </c>
      <c r="N216" s="2" t="s">
        <v>1263</v>
      </c>
      <c r="O216" s="6" t="s">
        <v>1264</v>
      </c>
      <c r="P216" s="2" t="s">
        <v>135</v>
      </c>
      <c r="Q216" s="2" t="s">
        <v>115</v>
      </c>
      <c r="T216" s="2" t="s">
        <v>1294</v>
      </c>
      <c r="U216" s="2" t="s">
        <v>1295</v>
      </c>
      <c r="V216" s="2" t="s">
        <v>1296</v>
      </c>
      <c r="AH216" s="3" t="s">
        <v>76</v>
      </c>
      <c r="AI216" s="3" t="str">
        <f t="shared" si="0"/>
        <v>MKT</v>
      </c>
      <c r="AJ216" s="2" t="s">
        <v>1297</v>
      </c>
      <c r="AK216" s="2" t="s">
        <v>1298</v>
      </c>
      <c r="AL216" s="2">
        <v>8</v>
      </c>
      <c r="AM216" s="5" t="s">
        <v>78</v>
      </c>
      <c r="AN216" s="5" t="s">
        <v>90</v>
      </c>
      <c r="AO216" s="5" t="s">
        <v>91</v>
      </c>
      <c r="AP216" s="5" t="s">
        <v>78</v>
      </c>
      <c r="AQ216" s="5" t="s">
        <v>78</v>
      </c>
      <c r="AR216" s="5" t="s">
        <v>78</v>
      </c>
      <c r="AS216" s="5" t="s">
        <v>78</v>
      </c>
      <c r="AT216" s="5" t="s">
        <v>78</v>
      </c>
      <c r="AU216" s="5" t="s">
        <v>78</v>
      </c>
      <c r="AV216" s="5" t="s">
        <v>78</v>
      </c>
      <c r="AW216" s="5" t="s">
        <v>80</v>
      </c>
      <c r="AX216" s="5" t="s">
        <v>82</v>
      </c>
      <c r="AY216" s="5" t="s">
        <v>291</v>
      </c>
      <c r="AZ216" s="5" t="s">
        <v>92</v>
      </c>
      <c r="BA216" s="5" t="s">
        <v>82</v>
      </c>
      <c r="BB216" s="5" t="s">
        <v>442</v>
      </c>
      <c r="BC216" s="2" t="b">
        <f t="shared" si="1"/>
        <v>0</v>
      </c>
      <c r="BD216" s="2" t="e">
        <f t="shared" ca="1" si="2"/>
        <v>#NAME?</v>
      </c>
      <c r="BE216" s="3" t="b">
        <f t="shared" si="3"/>
        <v>1</v>
      </c>
      <c r="BF216" s="2" t="b">
        <f t="shared" si="4"/>
        <v>1</v>
      </c>
      <c r="BG216" s="2" t="b">
        <f t="shared" si="5"/>
        <v>0</v>
      </c>
      <c r="BH216" s="2" t="e">
        <f t="shared" ca="1" si="6"/>
        <v>#NAME?</v>
      </c>
      <c r="BI216" s="2" t="b">
        <f t="shared" si="7"/>
        <v>1</v>
      </c>
      <c r="BJ216" s="2" t="b">
        <f t="shared" si="8"/>
        <v>0</v>
      </c>
    </row>
    <row r="217" spans="1:62" x14ac:dyDescent="0.2">
      <c r="A217" s="1" t="s">
        <v>1299</v>
      </c>
      <c r="B217" s="2" t="s">
        <v>1300</v>
      </c>
      <c r="C217" s="2">
        <v>2</v>
      </c>
      <c r="D217" s="2">
        <v>1</v>
      </c>
      <c r="E217" s="2">
        <v>7</v>
      </c>
      <c r="F217" s="2">
        <v>5</v>
      </c>
      <c r="G217" s="2" t="s">
        <v>58</v>
      </c>
      <c r="I217" s="2" t="s">
        <v>58</v>
      </c>
      <c r="J217" s="2">
        <v>15</v>
      </c>
      <c r="K217" s="2" t="s">
        <v>64</v>
      </c>
      <c r="L217" s="2" t="s">
        <v>64</v>
      </c>
      <c r="M217" s="2" t="s">
        <v>1262</v>
      </c>
      <c r="N217" s="2" t="s">
        <v>1263</v>
      </c>
      <c r="O217" s="6" t="s">
        <v>1264</v>
      </c>
      <c r="P217" s="2" t="s">
        <v>135</v>
      </c>
      <c r="Q217" s="2" t="s">
        <v>115</v>
      </c>
      <c r="T217" s="2" t="s">
        <v>1301</v>
      </c>
      <c r="U217" s="2" t="s">
        <v>1302</v>
      </c>
      <c r="V217" s="2" t="s">
        <v>1303</v>
      </c>
      <c r="AH217" s="3" t="s">
        <v>76</v>
      </c>
      <c r="AI217" s="3" t="str">
        <f t="shared" si="0"/>
        <v>MKT</v>
      </c>
      <c r="AJ217" s="2" t="s">
        <v>1304</v>
      </c>
      <c r="AK217" s="2" t="s">
        <v>1305</v>
      </c>
      <c r="AL217" s="2">
        <v>10</v>
      </c>
      <c r="AM217" s="5" t="s">
        <v>78</v>
      </c>
      <c r="AN217" s="5" t="s">
        <v>79</v>
      </c>
      <c r="AO217" s="5" t="s">
        <v>80</v>
      </c>
      <c r="AP217" s="5" t="s">
        <v>78</v>
      </c>
      <c r="AQ217" s="5" t="s">
        <v>78</v>
      </c>
      <c r="AR217" s="5" t="s">
        <v>78</v>
      </c>
      <c r="AS217" s="5" t="s">
        <v>78</v>
      </c>
      <c r="AT217" s="5" t="s">
        <v>78</v>
      </c>
      <c r="AU217" s="5" t="s">
        <v>78</v>
      </c>
      <c r="AV217" s="5" t="s">
        <v>78</v>
      </c>
      <c r="AW217" s="5" t="s">
        <v>79</v>
      </c>
      <c r="AX217" s="5" t="s">
        <v>80</v>
      </c>
      <c r="AY217" s="5" t="s">
        <v>78</v>
      </c>
      <c r="AZ217" s="5" t="s">
        <v>78</v>
      </c>
      <c r="BA217" s="5" t="s">
        <v>79</v>
      </c>
      <c r="BB217" s="5" t="s">
        <v>233</v>
      </c>
      <c r="BC217" s="2" t="b">
        <f t="shared" si="1"/>
        <v>0</v>
      </c>
      <c r="BD217" s="2" t="e">
        <f t="shared" ca="1" si="2"/>
        <v>#NAME?</v>
      </c>
      <c r="BE217" s="3" t="b">
        <f t="shared" si="3"/>
        <v>1</v>
      </c>
      <c r="BF217" s="2" t="b">
        <f t="shared" si="4"/>
        <v>0</v>
      </c>
      <c r="BG217" s="2" t="b">
        <f t="shared" si="5"/>
        <v>1</v>
      </c>
      <c r="BH217" s="2" t="e">
        <f t="shared" ca="1" si="6"/>
        <v>#NAME?</v>
      </c>
      <c r="BI217" s="2" t="b">
        <f t="shared" si="7"/>
        <v>0</v>
      </c>
      <c r="BJ217" s="2" t="b">
        <f t="shared" si="8"/>
        <v>0</v>
      </c>
    </row>
    <row r="218" spans="1:62" x14ac:dyDescent="0.2">
      <c r="A218" s="1" t="s">
        <v>1306</v>
      </c>
      <c r="B218" s="2" t="s">
        <v>1307</v>
      </c>
      <c r="C218" s="2">
        <v>0</v>
      </c>
      <c r="D218" s="2">
        <v>0</v>
      </c>
      <c r="E218" s="2">
        <v>3</v>
      </c>
      <c r="F218" s="2">
        <v>4</v>
      </c>
      <c r="G218" s="2" t="s">
        <v>57</v>
      </c>
      <c r="I218" s="2" t="s">
        <v>57</v>
      </c>
      <c r="J218" s="2">
        <v>15</v>
      </c>
      <c r="K218" s="2" t="s">
        <v>64</v>
      </c>
      <c r="L218" s="2" t="s">
        <v>64</v>
      </c>
      <c r="M218" s="2" t="s">
        <v>1262</v>
      </c>
      <c r="N218" s="2" t="s">
        <v>1263</v>
      </c>
      <c r="O218" s="6" t="s">
        <v>1264</v>
      </c>
      <c r="P218" s="2" t="s">
        <v>135</v>
      </c>
      <c r="Q218" s="2" t="s">
        <v>115</v>
      </c>
      <c r="T218" s="2" t="s">
        <v>1308</v>
      </c>
      <c r="U218" s="2" t="s">
        <v>1309</v>
      </c>
      <c r="V218" s="2" t="s">
        <v>1310</v>
      </c>
      <c r="AH218" s="3" t="s">
        <v>76</v>
      </c>
      <c r="AI218" s="3" t="str">
        <f t="shared" si="0"/>
        <v>MKT</v>
      </c>
      <c r="AJ218" s="2" t="s">
        <v>1311</v>
      </c>
      <c r="AK218" s="2" t="s">
        <v>1312</v>
      </c>
      <c r="AL218" s="2">
        <v>8</v>
      </c>
      <c r="AM218" s="5" t="s">
        <v>78</v>
      </c>
      <c r="AN218" s="5" t="s">
        <v>82</v>
      </c>
      <c r="AO218" s="5" t="s">
        <v>233</v>
      </c>
      <c r="AP218" s="5" t="s">
        <v>78</v>
      </c>
      <c r="AQ218" s="5" t="s">
        <v>78</v>
      </c>
      <c r="AR218" s="5" t="s">
        <v>78</v>
      </c>
      <c r="AS218" s="5" t="s">
        <v>78</v>
      </c>
      <c r="AT218" s="5" t="s">
        <v>78</v>
      </c>
      <c r="AU218" s="5" t="s">
        <v>78</v>
      </c>
      <c r="AV218" s="5" t="s">
        <v>78</v>
      </c>
      <c r="AW218" s="5" t="s">
        <v>109</v>
      </c>
      <c r="AX218" s="5" t="s">
        <v>80</v>
      </c>
      <c r="AY218" s="5" t="s">
        <v>92</v>
      </c>
      <c r="AZ218" s="5" t="s">
        <v>203</v>
      </c>
      <c r="BA218" s="5" t="s">
        <v>91</v>
      </c>
      <c r="BB218" s="5" t="s">
        <v>80</v>
      </c>
      <c r="BC218" s="2" t="b">
        <f t="shared" si="1"/>
        <v>0</v>
      </c>
      <c r="BD218" s="2" t="e">
        <f t="shared" ca="1" si="2"/>
        <v>#NAME?</v>
      </c>
      <c r="BE218" s="3" t="b">
        <f t="shared" si="3"/>
        <v>1</v>
      </c>
      <c r="BF218" s="2" t="b">
        <f t="shared" si="4"/>
        <v>1</v>
      </c>
      <c r="BG218" s="2" t="b">
        <f t="shared" si="5"/>
        <v>0</v>
      </c>
      <c r="BH218" s="2" t="e">
        <f t="shared" ca="1" si="6"/>
        <v>#NAME?</v>
      </c>
      <c r="BI218" s="2" t="b">
        <f t="shared" si="7"/>
        <v>0</v>
      </c>
      <c r="BJ218" s="2" t="b">
        <f t="shared" si="8"/>
        <v>0</v>
      </c>
    </row>
    <row r="219" spans="1:62" x14ac:dyDescent="0.2">
      <c r="A219" s="1" t="s">
        <v>1313</v>
      </c>
      <c r="B219" s="2" t="s">
        <v>1314</v>
      </c>
      <c r="C219" s="2">
        <v>2</v>
      </c>
      <c r="D219" s="2">
        <v>1</v>
      </c>
      <c r="E219" s="2">
        <v>7</v>
      </c>
      <c r="F219" s="2">
        <v>5</v>
      </c>
      <c r="G219" s="2" t="s">
        <v>59</v>
      </c>
      <c r="H219" s="2" t="s">
        <v>1286</v>
      </c>
      <c r="I219" s="2" t="s">
        <v>59</v>
      </c>
      <c r="J219" s="2">
        <v>15</v>
      </c>
      <c r="K219" s="2" t="s">
        <v>64</v>
      </c>
      <c r="L219" s="2" t="s">
        <v>64</v>
      </c>
      <c r="M219" s="2" t="s">
        <v>1262</v>
      </c>
      <c r="N219" s="2" t="s">
        <v>1263</v>
      </c>
      <c r="O219" s="6" t="s">
        <v>1264</v>
      </c>
      <c r="P219" s="2" t="s">
        <v>135</v>
      </c>
      <c r="Q219" s="2" t="s">
        <v>115</v>
      </c>
      <c r="T219" s="2" t="s">
        <v>1315</v>
      </c>
      <c r="U219" s="2" t="s">
        <v>1316</v>
      </c>
      <c r="V219" s="2" t="s">
        <v>1317</v>
      </c>
      <c r="AH219" s="3" t="s">
        <v>76</v>
      </c>
      <c r="AI219" s="3" t="str">
        <f t="shared" si="0"/>
        <v>MKT</v>
      </c>
      <c r="AJ219" s="2" t="s">
        <v>1318</v>
      </c>
      <c r="AK219" s="2" t="s">
        <v>1319</v>
      </c>
      <c r="AL219" s="2">
        <v>10</v>
      </c>
      <c r="AM219" s="5" t="s">
        <v>78</v>
      </c>
      <c r="AN219" s="5" t="s">
        <v>81</v>
      </c>
      <c r="AO219" s="5" t="s">
        <v>80</v>
      </c>
      <c r="AP219" s="5" t="s">
        <v>78</v>
      </c>
      <c r="AQ219" s="5" t="s">
        <v>78</v>
      </c>
      <c r="AR219" s="5" t="s">
        <v>78</v>
      </c>
      <c r="AS219" s="5" t="s">
        <v>78</v>
      </c>
      <c r="AT219" s="5" t="s">
        <v>78</v>
      </c>
      <c r="AU219" s="5" t="s">
        <v>78</v>
      </c>
      <c r="AV219" s="5" t="s">
        <v>78</v>
      </c>
      <c r="AW219" s="5" t="s">
        <v>80</v>
      </c>
      <c r="AX219" s="5" t="s">
        <v>80</v>
      </c>
      <c r="AY219" s="5" t="s">
        <v>442</v>
      </c>
      <c r="AZ219" s="5" t="s">
        <v>78</v>
      </c>
      <c r="BA219" s="5" t="s">
        <v>165</v>
      </c>
      <c r="BB219" s="5" t="s">
        <v>91</v>
      </c>
      <c r="BC219" s="2" t="b">
        <f t="shared" si="1"/>
        <v>0</v>
      </c>
      <c r="BD219" s="2" t="e">
        <f t="shared" ca="1" si="2"/>
        <v>#NAME?</v>
      </c>
      <c r="BE219" s="3" t="b">
        <f t="shared" si="3"/>
        <v>1</v>
      </c>
      <c r="BF219" s="2" t="b">
        <f t="shared" si="4"/>
        <v>0</v>
      </c>
      <c r="BG219" s="2" t="b">
        <f t="shared" si="5"/>
        <v>0</v>
      </c>
      <c r="BH219" s="2" t="e">
        <f t="shared" ca="1" si="6"/>
        <v>#NAME?</v>
      </c>
      <c r="BI219" s="2" t="b">
        <f t="shared" si="7"/>
        <v>0</v>
      </c>
      <c r="BJ219" s="2" t="b">
        <f t="shared" si="8"/>
        <v>0</v>
      </c>
    </row>
    <row r="220" spans="1:62" x14ac:dyDescent="0.2">
      <c r="A220" s="1" t="s">
        <v>1320</v>
      </c>
      <c r="B220" s="2" t="s">
        <v>1321</v>
      </c>
      <c r="C220" s="2">
        <v>2</v>
      </c>
      <c r="D220" s="2">
        <v>1</v>
      </c>
      <c r="E220" s="2">
        <v>7</v>
      </c>
      <c r="F220" s="2">
        <v>5</v>
      </c>
      <c r="G220" s="2" t="s">
        <v>58</v>
      </c>
      <c r="I220" s="2" t="s">
        <v>58</v>
      </c>
      <c r="J220" s="2">
        <v>15</v>
      </c>
      <c r="K220" s="2" t="s">
        <v>64</v>
      </c>
      <c r="L220" s="2" t="s">
        <v>64</v>
      </c>
      <c r="M220" s="2" t="s">
        <v>1322</v>
      </c>
      <c r="N220" s="2" t="s">
        <v>1323</v>
      </c>
      <c r="O220" s="6" t="s">
        <v>1324</v>
      </c>
      <c r="P220" s="2" t="s">
        <v>1325</v>
      </c>
      <c r="Q220" s="2" t="s">
        <v>69</v>
      </c>
      <c r="R220" s="2" t="s">
        <v>1326</v>
      </c>
      <c r="S220" s="2" t="s">
        <v>71</v>
      </c>
      <c r="T220" s="2" t="s">
        <v>1327</v>
      </c>
      <c r="U220" s="2" t="s">
        <v>1328</v>
      </c>
      <c r="V220" s="2" t="s">
        <v>1327</v>
      </c>
      <c r="X220" s="6" t="s">
        <v>1329</v>
      </c>
      <c r="AC220" s="2" t="s">
        <v>430</v>
      </c>
      <c r="AH220" s="3" t="s">
        <v>76</v>
      </c>
      <c r="AI220" s="3" t="str">
        <f t="shared" si="0"/>
        <v/>
      </c>
      <c r="AK220" s="2" t="s">
        <v>1330</v>
      </c>
      <c r="AL220" s="2">
        <v>10</v>
      </c>
      <c r="AM220" s="5" t="s">
        <v>78</v>
      </c>
      <c r="AN220" s="5" t="s">
        <v>109</v>
      </c>
      <c r="AO220" s="5" t="s">
        <v>91</v>
      </c>
      <c r="AP220" s="5" t="s">
        <v>78</v>
      </c>
      <c r="AQ220" s="5" t="s">
        <v>78</v>
      </c>
      <c r="AR220" s="5" t="s">
        <v>78</v>
      </c>
      <c r="AS220" s="5" t="s">
        <v>78</v>
      </c>
      <c r="AT220" s="5" t="s">
        <v>78</v>
      </c>
      <c r="AU220" s="5" t="s">
        <v>78</v>
      </c>
      <c r="AV220" s="5" t="s">
        <v>78</v>
      </c>
      <c r="AW220" s="5" t="s">
        <v>79</v>
      </c>
      <c r="AX220" s="5" t="s">
        <v>82</v>
      </c>
      <c r="AY220" s="5" t="s">
        <v>78</v>
      </c>
      <c r="AZ220" s="5" t="s">
        <v>78</v>
      </c>
      <c r="BA220" s="5" t="s">
        <v>81</v>
      </c>
      <c r="BB220" s="5" t="s">
        <v>82</v>
      </c>
      <c r="BC220" s="2" t="b">
        <f t="shared" si="1"/>
        <v>0</v>
      </c>
      <c r="BD220" s="2" t="e">
        <f t="shared" ca="1" si="2"/>
        <v>#NAME?</v>
      </c>
      <c r="BE220" s="3" t="b">
        <f t="shared" si="3"/>
        <v>1</v>
      </c>
      <c r="BF220" s="2" t="b">
        <f t="shared" si="4"/>
        <v>0</v>
      </c>
      <c r="BG220" s="2" t="b">
        <f t="shared" si="5"/>
        <v>1</v>
      </c>
      <c r="BH220" s="2" t="e">
        <f t="shared" ca="1" si="6"/>
        <v>#NAME?</v>
      </c>
      <c r="BI220" s="2" t="b">
        <f t="shared" si="7"/>
        <v>0</v>
      </c>
      <c r="BJ220" s="2" t="b">
        <f t="shared" si="8"/>
        <v>0</v>
      </c>
    </row>
    <row r="221" spans="1:62" x14ac:dyDescent="0.2">
      <c r="A221" s="1" t="s">
        <v>1331</v>
      </c>
      <c r="B221" s="2" t="s">
        <v>1332</v>
      </c>
      <c r="C221" s="2">
        <v>2</v>
      </c>
      <c r="D221" s="2">
        <v>1</v>
      </c>
      <c r="E221" s="2">
        <v>7</v>
      </c>
      <c r="F221" s="2">
        <v>5</v>
      </c>
      <c r="G221" s="2" t="s">
        <v>58</v>
      </c>
      <c r="I221" s="2" t="s">
        <v>58</v>
      </c>
      <c r="J221" s="2">
        <v>15</v>
      </c>
      <c r="K221" s="2" t="s">
        <v>64</v>
      </c>
      <c r="L221" s="2" t="s">
        <v>64</v>
      </c>
      <c r="M221" s="2" t="s">
        <v>1322</v>
      </c>
      <c r="N221" s="2" t="s">
        <v>1323</v>
      </c>
      <c r="O221" s="6" t="s">
        <v>1324</v>
      </c>
      <c r="P221" s="2" t="s">
        <v>1325</v>
      </c>
      <c r="Q221" s="2" t="s">
        <v>69</v>
      </c>
      <c r="R221" s="2" t="s">
        <v>1333</v>
      </c>
      <c r="S221" s="2" t="s">
        <v>71</v>
      </c>
      <c r="T221" s="2" t="s">
        <v>1334</v>
      </c>
      <c r="U221" s="2" t="s">
        <v>1335</v>
      </c>
      <c r="V221" s="2" t="s">
        <v>1334</v>
      </c>
      <c r="X221" s="6" t="s">
        <v>1336</v>
      </c>
      <c r="AC221" s="2" t="s">
        <v>430</v>
      </c>
      <c r="AH221" s="3" t="s">
        <v>76</v>
      </c>
      <c r="AI221" s="3" t="str">
        <f t="shared" si="0"/>
        <v/>
      </c>
      <c r="AK221" s="2" t="s">
        <v>1337</v>
      </c>
      <c r="AL221" s="2">
        <v>10</v>
      </c>
      <c r="AM221" s="5" t="s">
        <v>78</v>
      </c>
      <c r="AN221" s="5" t="s">
        <v>109</v>
      </c>
      <c r="AO221" s="5" t="s">
        <v>91</v>
      </c>
      <c r="AP221" s="5" t="s">
        <v>78</v>
      </c>
      <c r="AQ221" s="5" t="s">
        <v>78</v>
      </c>
      <c r="AR221" s="5" t="s">
        <v>78</v>
      </c>
      <c r="AS221" s="5" t="s">
        <v>78</v>
      </c>
      <c r="AT221" s="5" t="s">
        <v>78</v>
      </c>
      <c r="AU221" s="5" t="s">
        <v>78</v>
      </c>
      <c r="AV221" s="5" t="s">
        <v>78</v>
      </c>
      <c r="AW221" s="5" t="s">
        <v>79</v>
      </c>
      <c r="AX221" s="5" t="s">
        <v>291</v>
      </c>
      <c r="AY221" s="5" t="s">
        <v>78</v>
      </c>
      <c r="AZ221" s="5" t="s">
        <v>78</v>
      </c>
      <c r="BA221" s="5" t="s">
        <v>81</v>
      </c>
      <c r="BB221" s="5" t="s">
        <v>82</v>
      </c>
      <c r="BC221" s="2" t="b">
        <f t="shared" si="1"/>
        <v>0</v>
      </c>
      <c r="BD221" s="2" t="e">
        <f t="shared" ca="1" si="2"/>
        <v>#NAME?</v>
      </c>
      <c r="BE221" s="3" t="b">
        <f t="shared" si="3"/>
        <v>1</v>
      </c>
      <c r="BF221" s="2" t="b">
        <f t="shared" si="4"/>
        <v>0</v>
      </c>
      <c r="BG221" s="2" t="b">
        <f t="shared" si="5"/>
        <v>1</v>
      </c>
      <c r="BH221" s="2" t="e">
        <f t="shared" ca="1" si="6"/>
        <v>#NAME?</v>
      </c>
      <c r="BI221" s="2" t="b">
        <f t="shared" si="7"/>
        <v>0</v>
      </c>
      <c r="BJ221" s="2" t="b">
        <f t="shared" si="8"/>
        <v>0</v>
      </c>
    </row>
    <row r="222" spans="1:62" x14ac:dyDescent="0.2">
      <c r="A222" s="1" t="s">
        <v>1338</v>
      </c>
      <c r="B222" s="2" t="s">
        <v>1339</v>
      </c>
      <c r="C222" s="2">
        <v>1</v>
      </c>
      <c r="D222" s="2">
        <v>1</v>
      </c>
      <c r="E222" s="2">
        <v>5</v>
      </c>
      <c r="F222" s="2">
        <v>3</v>
      </c>
      <c r="G222" s="2" t="s">
        <v>207</v>
      </c>
      <c r="I222" s="2" t="s">
        <v>207</v>
      </c>
      <c r="J222" s="2">
        <v>15</v>
      </c>
      <c r="K222" s="2" t="s">
        <v>64</v>
      </c>
      <c r="L222" s="2" t="s">
        <v>64</v>
      </c>
      <c r="M222" s="2" t="s">
        <v>1322</v>
      </c>
      <c r="N222" s="2" t="s">
        <v>1323</v>
      </c>
      <c r="O222" s="6" t="s">
        <v>1324</v>
      </c>
      <c r="P222" s="2" t="s">
        <v>68</v>
      </c>
      <c r="Q222" s="2" t="s">
        <v>69</v>
      </c>
      <c r="R222" s="2" t="s">
        <v>1340</v>
      </c>
      <c r="T222" s="2" t="s">
        <v>1341</v>
      </c>
      <c r="U222" s="2" t="s">
        <v>1342</v>
      </c>
      <c r="AD222" s="2" t="s">
        <v>1343</v>
      </c>
      <c r="AE222" s="2" t="s">
        <v>1344</v>
      </c>
      <c r="AF222" s="6" t="s">
        <v>1345</v>
      </c>
      <c r="AG222" s="6" t="s">
        <v>1346</v>
      </c>
      <c r="AH222" s="3" t="s">
        <v>76</v>
      </c>
      <c r="AI222" s="3" t="str">
        <f t="shared" si="0"/>
        <v/>
      </c>
      <c r="AK222" s="2" t="s">
        <v>1347</v>
      </c>
      <c r="AL222" s="2">
        <v>10</v>
      </c>
      <c r="AM222" s="5" t="s">
        <v>78</v>
      </c>
      <c r="AN222" s="5" t="s">
        <v>78</v>
      </c>
      <c r="AO222" s="5" t="s">
        <v>78</v>
      </c>
      <c r="AP222" s="5" t="s">
        <v>78</v>
      </c>
      <c r="AQ222" s="5" t="s">
        <v>78</v>
      </c>
      <c r="AR222" s="5" t="s">
        <v>78</v>
      </c>
      <c r="AS222" s="5" t="s">
        <v>78</v>
      </c>
      <c r="AT222" s="5" t="s">
        <v>78</v>
      </c>
      <c r="AU222" s="5" t="s">
        <v>78</v>
      </c>
      <c r="AV222" s="5" t="s">
        <v>78</v>
      </c>
      <c r="AW222" s="5" t="s">
        <v>80</v>
      </c>
      <c r="AX222" s="5" t="s">
        <v>166</v>
      </c>
      <c r="AY222" s="5" t="s">
        <v>108</v>
      </c>
      <c r="AZ222" s="5" t="s">
        <v>202</v>
      </c>
      <c r="BA222" s="5" t="s">
        <v>291</v>
      </c>
      <c r="BB222" s="5" t="s">
        <v>80</v>
      </c>
      <c r="BC222" s="2" t="b">
        <f t="shared" si="1"/>
        <v>1</v>
      </c>
      <c r="BD222" s="2" t="e">
        <f t="shared" ca="1" si="2"/>
        <v>#NAME?</v>
      </c>
      <c r="BE222" s="3" t="b">
        <f t="shared" si="3"/>
        <v>0</v>
      </c>
      <c r="BF222" s="2" t="b">
        <f t="shared" si="4"/>
        <v>0</v>
      </c>
      <c r="BG222" s="2" t="b">
        <f t="shared" si="5"/>
        <v>0</v>
      </c>
      <c r="BH222" s="2" t="e">
        <f t="shared" ca="1" si="6"/>
        <v>#NAME?</v>
      </c>
      <c r="BI222" s="2" t="b">
        <f t="shared" si="7"/>
        <v>0</v>
      </c>
      <c r="BJ222" s="2" t="b">
        <f t="shared" si="8"/>
        <v>0</v>
      </c>
    </row>
    <row r="223" spans="1:62" x14ac:dyDescent="0.2">
      <c r="A223" s="1" t="s">
        <v>1348</v>
      </c>
      <c r="B223" s="2" t="s">
        <v>1349</v>
      </c>
      <c r="C223" s="2">
        <v>1</v>
      </c>
      <c r="D223" s="2">
        <v>1</v>
      </c>
      <c r="E223" s="2">
        <v>5</v>
      </c>
      <c r="F223" s="2">
        <v>3</v>
      </c>
      <c r="G223" s="2" t="s">
        <v>207</v>
      </c>
      <c r="I223" s="2" t="s">
        <v>207</v>
      </c>
      <c r="J223" s="2">
        <v>15</v>
      </c>
      <c r="K223" s="2" t="s">
        <v>64</v>
      </c>
      <c r="L223" s="2" t="s">
        <v>64</v>
      </c>
      <c r="M223" s="2" t="s">
        <v>1322</v>
      </c>
      <c r="N223" s="2" t="s">
        <v>1323</v>
      </c>
      <c r="O223" s="6" t="s">
        <v>1324</v>
      </c>
      <c r="P223" s="2" t="s">
        <v>68</v>
      </c>
      <c r="Q223" s="2" t="s">
        <v>69</v>
      </c>
      <c r="R223" s="2" t="s">
        <v>1350</v>
      </c>
      <c r="T223" s="2" t="s">
        <v>1351</v>
      </c>
      <c r="U223" s="2" t="s">
        <v>1352</v>
      </c>
      <c r="AH223" s="3" t="s">
        <v>76</v>
      </c>
      <c r="AI223" s="3" t="str">
        <f t="shared" si="0"/>
        <v>MKT</v>
      </c>
      <c r="AJ223" s="2" t="s">
        <v>1353</v>
      </c>
      <c r="AK223" s="2" t="s">
        <v>1354</v>
      </c>
      <c r="AL223" s="2">
        <v>10</v>
      </c>
      <c r="AM223" s="5" t="s">
        <v>78</v>
      </c>
      <c r="AN223" s="5" t="s">
        <v>78</v>
      </c>
      <c r="AO223" s="5" t="s">
        <v>78</v>
      </c>
      <c r="AP223" s="5" t="s">
        <v>78</v>
      </c>
      <c r="AQ223" s="5" t="s">
        <v>78</v>
      </c>
      <c r="AR223" s="5" t="s">
        <v>78</v>
      </c>
      <c r="AS223" s="5" t="s">
        <v>78</v>
      </c>
      <c r="AT223" s="5" t="s">
        <v>78</v>
      </c>
      <c r="AU223" s="5" t="s">
        <v>78</v>
      </c>
      <c r="AV223" s="5" t="s">
        <v>78</v>
      </c>
      <c r="AW223" s="5" t="s">
        <v>79</v>
      </c>
      <c r="AX223" s="5" t="s">
        <v>442</v>
      </c>
      <c r="AY223" s="5" t="s">
        <v>92</v>
      </c>
      <c r="AZ223" s="5" t="s">
        <v>80</v>
      </c>
      <c r="BA223" s="5" t="s">
        <v>202</v>
      </c>
      <c r="BB223" s="5" t="s">
        <v>92</v>
      </c>
      <c r="BC223" s="2" t="b">
        <f t="shared" si="1"/>
        <v>1</v>
      </c>
      <c r="BD223" s="2" t="e">
        <f t="shared" ca="1" si="2"/>
        <v>#NAME?</v>
      </c>
      <c r="BE223" s="3" t="b">
        <f t="shared" si="3"/>
        <v>0</v>
      </c>
      <c r="BF223" s="2" t="b">
        <f t="shared" si="4"/>
        <v>0</v>
      </c>
      <c r="BG223" s="2" t="b">
        <f t="shared" si="5"/>
        <v>0</v>
      </c>
      <c r="BH223" s="2" t="e">
        <f t="shared" ca="1" si="6"/>
        <v>#NAME?</v>
      </c>
      <c r="BI223" s="2" t="b">
        <f t="shared" si="7"/>
        <v>0</v>
      </c>
      <c r="BJ223" s="2" t="b">
        <f t="shared" si="8"/>
        <v>0</v>
      </c>
    </row>
    <row r="224" spans="1:62" x14ac:dyDescent="0.2">
      <c r="A224" s="1" t="s">
        <v>1355</v>
      </c>
      <c r="B224" s="2" t="s">
        <v>1356</v>
      </c>
      <c r="C224" s="2">
        <v>0</v>
      </c>
      <c r="D224" s="2">
        <v>2</v>
      </c>
      <c r="E224" s="2">
        <v>6</v>
      </c>
      <c r="F224" s="2">
        <v>4</v>
      </c>
      <c r="G224" s="2" t="s">
        <v>57</v>
      </c>
      <c r="I224" s="2" t="s">
        <v>57</v>
      </c>
      <c r="J224" s="2">
        <v>15</v>
      </c>
      <c r="K224" s="2" t="s">
        <v>64</v>
      </c>
      <c r="L224" s="2" t="s">
        <v>64</v>
      </c>
      <c r="M224" s="2" t="s">
        <v>1322</v>
      </c>
      <c r="N224" s="2" t="s">
        <v>1323</v>
      </c>
      <c r="O224" s="6" t="s">
        <v>1324</v>
      </c>
      <c r="P224" s="2" t="s">
        <v>68</v>
      </c>
      <c r="Q224" s="2" t="s">
        <v>69</v>
      </c>
      <c r="R224" s="2" t="s">
        <v>1357</v>
      </c>
      <c r="T224" s="2" t="s">
        <v>1358</v>
      </c>
      <c r="U224" s="2" t="s">
        <v>1359</v>
      </c>
      <c r="AH224" s="3" t="s">
        <v>76</v>
      </c>
      <c r="AI224" s="3" t="str">
        <f t="shared" si="0"/>
        <v/>
      </c>
      <c r="AK224" s="2" t="s">
        <v>1360</v>
      </c>
      <c r="AL224" s="2">
        <v>8</v>
      </c>
      <c r="AM224" s="5" t="s">
        <v>78</v>
      </c>
      <c r="AN224" s="5" t="s">
        <v>108</v>
      </c>
      <c r="AO224" s="5" t="s">
        <v>203</v>
      </c>
      <c r="AP224" s="5" t="s">
        <v>78</v>
      </c>
      <c r="AQ224" s="5" t="s">
        <v>78</v>
      </c>
      <c r="AR224" s="5" t="s">
        <v>78</v>
      </c>
      <c r="AS224" s="5" t="s">
        <v>78</v>
      </c>
      <c r="AT224" s="5" t="s">
        <v>78</v>
      </c>
      <c r="AU224" s="5" t="s">
        <v>78</v>
      </c>
      <c r="AV224" s="5" t="s">
        <v>78</v>
      </c>
      <c r="AW224" s="5" t="s">
        <v>79</v>
      </c>
      <c r="AX224" s="5" t="s">
        <v>82</v>
      </c>
      <c r="AY224" s="5" t="s">
        <v>291</v>
      </c>
      <c r="AZ224" s="5" t="s">
        <v>80</v>
      </c>
      <c r="BA224" s="5" t="s">
        <v>79</v>
      </c>
      <c r="BB224" s="5" t="s">
        <v>91</v>
      </c>
      <c r="BC224" s="2" t="b">
        <f t="shared" si="1"/>
        <v>0</v>
      </c>
      <c r="BD224" s="2" t="e">
        <f t="shared" ca="1" si="2"/>
        <v>#NAME?</v>
      </c>
      <c r="BE224" s="3" t="b">
        <f t="shared" si="3"/>
        <v>1</v>
      </c>
      <c r="BF224" s="2" t="b">
        <f t="shared" si="4"/>
        <v>1</v>
      </c>
      <c r="BG224" s="2" t="b">
        <f t="shared" si="5"/>
        <v>0</v>
      </c>
      <c r="BH224" s="2" t="e">
        <f t="shared" ca="1" si="6"/>
        <v>#NAME?</v>
      </c>
      <c r="BI224" s="2" t="b">
        <f t="shared" si="7"/>
        <v>0</v>
      </c>
      <c r="BJ224" s="2" t="b">
        <f t="shared" si="8"/>
        <v>1</v>
      </c>
    </row>
    <row r="225" spans="1:62" x14ac:dyDescent="0.2">
      <c r="A225" s="1" t="s">
        <v>1361</v>
      </c>
      <c r="B225" s="2" t="s">
        <v>1362</v>
      </c>
      <c r="C225" s="2">
        <v>2</v>
      </c>
      <c r="D225" s="2">
        <v>1</v>
      </c>
      <c r="E225" s="2">
        <v>7</v>
      </c>
      <c r="F225" s="2">
        <v>5</v>
      </c>
      <c r="G225" s="2" t="s">
        <v>58</v>
      </c>
      <c r="I225" s="2" t="s">
        <v>58</v>
      </c>
      <c r="J225" s="2">
        <v>15</v>
      </c>
      <c r="K225" s="2" t="s">
        <v>64</v>
      </c>
      <c r="L225" s="2" t="s">
        <v>64</v>
      </c>
      <c r="M225" s="2" t="s">
        <v>1322</v>
      </c>
      <c r="N225" s="2" t="s">
        <v>1323</v>
      </c>
      <c r="O225" s="6" t="s">
        <v>1324</v>
      </c>
      <c r="P225" s="2" t="s">
        <v>68</v>
      </c>
      <c r="Q225" s="2" t="s">
        <v>69</v>
      </c>
      <c r="R225" s="2" t="s">
        <v>1363</v>
      </c>
      <c r="S225" s="2" t="s">
        <v>1364</v>
      </c>
      <c r="T225" s="2" t="s">
        <v>1365</v>
      </c>
      <c r="U225" s="2" t="s">
        <v>1366</v>
      </c>
      <c r="AH225" s="3" t="s">
        <v>76</v>
      </c>
      <c r="AI225" s="3" t="str">
        <f t="shared" si="0"/>
        <v/>
      </c>
      <c r="AK225" s="2" t="s">
        <v>1367</v>
      </c>
      <c r="AL225" s="2">
        <v>10</v>
      </c>
      <c r="AM225" s="5" t="s">
        <v>78</v>
      </c>
      <c r="AN225" s="5" t="s">
        <v>109</v>
      </c>
      <c r="AO225" s="5" t="s">
        <v>91</v>
      </c>
      <c r="AP225" s="5" t="s">
        <v>78</v>
      </c>
      <c r="AQ225" s="5" t="s">
        <v>78</v>
      </c>
      <c r="AR225" s="5" t="s">
        <v>78</v>
      </c>
      <c r="AS225" s="5" t="s">
        <v>78</v>
      </c>
      <c r="AT225" s="5" t="s">
        <v>78</v>
      </c>
      <c r="AU225" s="5" t="s">
        <v>78</v>
      </c>
      <c r="AV225" s="5" t="s">
        <v>78</v>
      </c>
      <c r="AW225" s="5" t="s">
        <v>79</v>
      </c>
      <c r="AX225" s="5" t="s">
        <v>233</v>
      </c>
      <c r="AY225" s="5" t="s">
        <v>78</v>
      </c>
      <c r="AZ225" s="5" t="s">
        <v>78</v>
      </c>
      <c r="BA225" s="5" t="s">
        <v>81</v>
      </c>
      <c r="BB225" s="5" t="s">
        <v>82</v>
      </c>
      <c r="BC225" s="2" t="b">
        <f t="shared" si="1"/>
        <v>0</v>
      </c>
      <c r="BD225" s="2" t="e">
        <f t="shared" ca="1" si="2"/>
        <v>#NAME?</v>
      </c>
      <c r="BE225" s="3" t="b">
        <f t="shared" si="3"/>
        <v>1</v>
      </c>
      <c r="BF225" s="2" t="b">
        <f t="shared" si="4"/>
        <v>0</v>
      </c>
      <c r="BG225" s="2" t="b">
        <f t="shared" si="5"/>
        <v>1</v>
      </c>
      <c r="BH225" s="2" t="e">
        <f t="shared" ca="1" si="6"/>
        <v>#NAME?</v>
      </c>
      <c r="BI225" s="2" t="b">
        <f t="shared" si="7"/>
        <v>0</v>
      </c>
      <c r="BJ225" s="2" t="b">
        <f t="shared" si="8"/>
        <v>0</v>
      </c>
    </row>
    <row r="226" spans="1:62" x14ac:dyDescent="0.2">
      <c r="A226" s="1" t="s">
        <v>1368</v>
      </c>
      <c r="B226" s="2" t="s">
        <v>1369</v>
      </c>
      <c r="C226" s="2">
        <v>1</v>
      </c>
      <c r="D226" s="2">
        <v>1</v>
      </c>
      <c r="E226" s="2">
        <v>5</v>
      </c>
      <c r="F226" s="2">
        <v>3</v>
      </c>
      <c r="G226" s="2" t="s">
        <v>207</v>
      </c>
      <c r="I226" s="2" t="s">
        <v>207</v>
      </c>
      <c r="J226" s="2">
        <v>15</v>
      </c>
      <c r="K226" s="2" t="s">
        <v>64</v>
      </c>
      <c r="L226" s="2" t="s">
        <v>64</v>
      </c>
      <c r="M226" s="2" t="s">
        <v>1322</v>
      </c>
      <c r="N226" s="2" t="s">
        <v>1323</v>
      </c>
      <c r="O226" s="6" t="s">
        <v>1324</v>
      </c>
      <c r="P226" s="2" t="s">
        <v>68</v>
      </c>
      <c r="Q226" s="2" t="s">
        <v>69</v>
      </c>
      <c r="R226" s="2" t="s">
        <v>1370</v>
      </c>
      <c r="S226" s="2" t="s">
        <v>1371</v>
      </c>
      <c r="T226" s="2" t="s">
        <v>1372</v>
      </c>
      <c r="U226" s="2" t="s">
        <v>1373</v>
      </c>
      <c r="AH226" s="3" t="s">
        <v>76</v>
      </c>
      <c r="AI226" s="3" t="str">
        <f t="shared" si="0"/>
        <v>MKT</v>
      </c>
      <c r="AJ226" s="2" t="s">
        <v>1374</v>
      </c>
      <c r="AK226" s="2" t="s">
        <v>1375</v>
      </c>
      <c r="AL226" s="2">
        <v>10</v>
      </c>
      <c r="AM226" s="5" t="s">
        <v>78</v>
      </c>
      <c r="AN226" s="5" t="s">
        <v>78</v>
      </c>
      <c r="AO226" s="5" t="s">
        <v>78</v>
      </c>
      <c r="AP226" s="5" t="s">
        <v>78</v>
      </c>
      <c r="AQ226" s="5" t="s">
        <v>78</v>
      </c>
      <c r="AR226" s="5" t="s">
        <v>78</v>
      </c>
      <c r="AS226" s="5" t="s">
        <v>78</v>
      </c>
      <c r="AT226" s="5" t="s">
        <v>78</v>
      </c>
      <c r="AU226" s="5" t="s">
        <v>78</v>
      </c>
      <c r="AV226" s="5" t="s">
        <v>78</v>
      </c>
      <c r="AW226" s="5" t="s">
        <v>79</v>
      </c>
      <c r="AX226" s="5" t="s">
        <v>202</v>
      </c>
      <c r="AY226" s="5" t="s">
        <v>81</v>
      </c>
      <c r="AZ226" s="5" t="s">
        <v>165</v>
      </c>
      <c r="BA226" s="5" t="s">
        <v>108</v>
      </c>
      <c r="BB226" s="5" t="s">
        <v>80</v>
      </c>
      <c r="BC226" s="2" t="b">
        <f t="shared" si="1"/>
        <v>1</v>
      </c>
      <c r="BD226" s="2" t="e">
        <f t="shared" ca="1" si="2"/>
        <v>#NAME?</v>
      </c>
      <c r="BE226" s="3" t="b">
        <f t="shared" si="3"/>
        <v>0</v>
      </c>
      <c r="BF226" s="2" t="b">
        <f t="shared" si="4"/>
        <v>0</v>
      </c>
      <c r="BG226" s="2" t="b">
        <f t="shared" si="5"/>
        <v>0</v>
      </c>
      <c r="BH226" s="2" t="e">
        <f t="shared" ca="1" si="6"/>
        <v>#NAME?</v>
      </c>
      <c r="BI226" s="2" t="b">
        <f t="shared" si="7"/>
        <v>0</v>
      </c>
      <c r="BJ226" s="2" t="b">
        <f t="shared" si="8"/>
        <v>0</v>
      </c>
    </row>
    <row r="227" spans="1:62" x14ac:dyDescent="0.2">
      <c r="A227" s="1" t="s">
        <v>1376</v>
      </c>
      <c r="B227" s="2" t="s">
        <v>1377</v>
      </c>
      <c r="C227" s="2">
        <v>1</v>
      </c>
      <c r="D227" s="2">
        <v>1</v>
      </c>
      <c r="E227" s="2">
        <v>5</v>
      </c>
      <c r="F227" s="2">
        <v>3</v>
      </c>
      <c r="G227" s="2" t="s">
        <v>207</v>
      </c>
      <c r="I227" s="2" t="s">
        <v>207</v>
      </c>
      <c r="J227" s="2">
        <v>15</v>
      </c>
      <c r="K227" s="2" t="s">
        <v>64</v>
      </c>
      <c r="L227" s="2" t="s">
        <v>64</v>
      </c>
      <c r="M227" s="2" t="s">
        <v>1322</v>
      </c>
      <c r="N227" s="2" t="s">
        <v>1323</v>
      </c>
      <c r="O227" s="6" t="s">
        <v>1324</v>
      </c>
      <c r="P227" s="2" t="s">
        <v>68</v>
      </c>
      <c r="Q227" s="2" t="s">
        <v>69</v>
      </c>
      <c r="R227" s="2" t="s">
        <v>1378</v>
      </c>
      <c r="S227" s="2" t="s">
        <v>1371</v>
      </c>
      <c r="T227" s="2" t="s">
        <v>1379</v>
      </c>
      <c r="U227" s="2" t="s">
        <v>1380</v>
      </c>
      <c r="AH227" s="3" t="s">
        <v>76</v>
      </c>
      <c r="AI227" s="3" t="str">
        <f t="shared" si="0"/>
        <v>MKT</v>
      </c>
      <c r="AJ227" s="2" t="s">
        <v>1381</v>
      </c>
      <c r="AK227" s="2" t="s">
        <v>1382</v>
      </c>
      <c r="AL227" s="2">
        <v>10</v>
      </c>
      <c r="AM227" s="5" t="s">
        <v>78</v>
      </c>
      <c r="AN227" s="5" t="s">
        <v>78</v>
      </c>
      <c r="AO227" s="5" t="s">
        <v>78</v>
      </c>
      <c r="AP227" s="5" t="s">
        <v>78</v>
      </c>
      <c r="AQ227" s="5" t="s">
        <v>78</v>
      </c>
      <c r="AR227" s="5" t="s">
        <v>78</v>
      </c>
      <c r="AS227" s="5" t="s">
        <v>78</v>
      </c>
      <c r="AT227" s="5" t="s">
        <v>78</v>
      </c>
      <c r="AU227" s="5" t="s">
        <v>78</v>
      </c>
      <c r="AV227" s="5" t="s">
        <v>78</v>
      </c>
      <c r="AW227" s="5" t="s">
        <v>79</v>
      </c>
      <c r="AX227" s="5" t="s">
        <v>202</v>
      </c>
      <c r="AY227" s="5" t="s">
        <v>81</v>
      </c>
      <c r="AZ227" s="5" t="s">
        <v>165</v>
      </c>
      <c r="BA227" s="5" t="s">
        <v>108</v>
      </c>
      <c r="BB227" s="5" t="s">
        <v>80</v>
      </c>
      <c r="BC227" s="2" t="b">
        <f t="shared" si="1"/>
        <v>1</v>
      </c>
      <c r="BD227" s="2" t="e">
        <f t="shared" ca="1" si="2"/>
        <v>#NAME?</v>
      </c>
      <c r="BE227" s="3" t="b">
        <f t="shared" si="3"/>
        <v>0</v>
      </c>
      <c r="BF227" s="2" t="b">
        <f t="shared" si="4"/>
        <v>0</v>
      </c>
      <c r="BG227" s="2" t="b">
        <f t="shared" si="5"/>
        <v>0</v>
      </c>
      <c r="BH227" s="2" t="e">
        <f t="shared" ca="1" si="6"/>
        <v>#NAME?</v>
      </c>
      <c r="BI227" s="2" t="b">
        <f t="shared" si="7"/>
        <v>0</v>
      </c>
      <c r="BJ227" s="2" t="b">
        <f t="shared" si="8"/>
        <v>0</v>
      </c>
    </row>
    <row r="228" spans="1:62" x14ac:dyDescent="0.2">
      <c r="A228" s="1" t="s">
        <v>1383</v>
      </c>
      <c r="B228" s="2" t="s">
        <v>1384</v>
      </c>
      <c r="C228" s="2">
        <v>1</v>
      </c>
      <c r="D228" s="2">
        <v>1</v>
      </c>
      <c r="E228" s="2">
        <v>5</v>
      </c>
      <c r="F228" s="2">
        <v>3</v>
      </c>
      <c r="G228" s="2" t="s">
        <v>207</v>
      </c>
      <c r="I228" s="2" t="s">
        <v>207</v>
      </c>
      <c r="J228" s="2">
        <v>15</v>
      </c>
      <c r="K228" s="2" t="s">
        <v>64</v>
      </c>
      <c r="L228" s="2" t="s">
        <v>64</v>
      </c>
      <c r="M228" s="2" t="s">
        <v>1322</v>
      </c>
      <c r="N228" s="2" t="s">
        <v>1323</v>
      </c>
      <c r="O228" s="6" t="s">
        <v>1324</v>
      </c>
      <c r="P228" s="2" t="s">
        <v>68</v>
      </c>
      <c r="Q228" s="2" t="s">
        <v>69</v>
      </c>
      <c r="R228" s="2" t="s">
        <v>1385</v>
      </c>
      <c r="S228" s="2" t="s">
        <v>1371</v>
      </c>
      <c r="T228" s="2" t="s">
        <v>1386</v>
      </c>
      <c r="U228" s="2" t="s">
        <v>1387</v>
      </c>
      <c r="AH228" s="3" t="s">
        <v>76</v>
      </c>
      <c r="AI228" s="3" t="str">
        <f t="shared" si="0"/>
        <v>MKT</v>
      </c>
      <c r="AJ228" s="2" t="s">
        <v>1388</v>
      </c>
      <c r="AK228" s="2" t="s">
        <v>1389</v>
      </c>
      <c r="AL228" s="2">
        <v>10</v>
      </c>
      <c r="AM228" s="5" t="s">
        <v>78</v>
      </c>
      <c r="AN228" s="5" t="s">
        <v>78</v>
      </c>
      <c r="AO228" s="5" t="s">
        <v>78</v>
      </c>
      <c r="AP228" s="5" t="s">
        <v>78</v>
      </c>
      <c r="AQ228" s="5" t="s">
        <v>78</v>
      </c>
      <c r="AR228" s="5" t="s">
        <v>78</v>
      </c>
      <c r="AS228" s="5" t="s">
        <v>78</v>
      </c>
      <c r="AT228" s="5" t="s">
        <v>78</v>
      </c>
      <c r="AU228" s="5" t="s">
        <v>78</v>
      </c>
      <c r="AV228" s="5" t="s">
        <v>78</v>
      </c>
      <c r="AW228" s="5" t="s">
        <v>79</v>
      </c>
      <c r="AX228" s="5" t="s">
        <v>202</v>
      </c>
      <c r="AY228" s="5" t="s">
        <v>81</v>
      </c>
      <c r="AZ228" s="5" t="s">
        <v>165</v>
      </c>
      <c r="BA228" s="5" t="s">
        <v>108</v>
      </c>
      <c r="BB228" s="5" t="s">
        <v>80</v>
      </c>
      <c r="BC228" s="2" t="b">
        <f t="shared" si="1"/>
        <v>1</v>
      </c>
      <c r="BD228" s="2" t="e">
        <f t="shared" ca="1" si="2"/>
        <v>#NAME?</v>
      </c>
      <c r="BE228" s="3" t="b">
        <f t="shared" si="3"/>
        <v>0</v>
      </c>
      <c r="BF228" s="2" t="b">
        <f t="shared" si="4"/>
        <v>0</v>
      </c>
      <c r="BG228" s="2" t="b">
        <f t="shared" si="5"/>
        <v>0</v>
      </c>
      <c r="BH228" s="2" t="e">
        <f t="shared" ca="1" si="6"/>
        <v>#NAME?</v>
      </c>
      <c r="BI228" s="2" t="b">
        <f t="shared" si="7"/>
        <v>0</v>
      </c>
      <c r="BJ228" s="2" t="b">
        <f t="shared" si="8"/>
        <v>0</v>
      </c>
    </row>
    <row r="229" spans="1:62" x14ac:dyDescent="0.2">
      <c r="A229" s="1" t="s">
        <v>1390</v>
      </c>
      <c r="B229" s="2" t="s">
        <v>1391</v>
      </c>
      <c r="C229" s="2">
        <v>1</v>
      </c>
      <c r="D229" s="2">
        <v>1</v>
      </c>
      <c r="E229" s="2">
        <v>3</v>
      </c>
      <c r="F229" s="2">
        <v>4</v>
      </c>
      <c r="G229" s="2" t="s">
        <v>57</v>
      </c>
      <c r="I229" s="2" t="s">
        <v>57</v>
      </c>
      <c r="J229" s="2">
        <v>15</v>
      </c>
      <c r="K229" s="2" t="s">
        <v>64</v>
      </c>
      <c r="L229" s="2" t="s">
        <v>64</v>
      </c>
      <c r="M229" s="2" t="s">
        <v>1322</v>
      </c>
      <c r="N229" s="2" t="s">
        <v>1323</v>
      </c>
      <c r="O229" s="6" t="s">
        <v>1324</v>
      </c>
      <c r="P229" s="2" t="s">
        <v>68</v>
      </c>
      <c r="Q229" s="2" t="s">
        <v>69</v>
      </c>
      <c r="R229" s="2" t="s">
        <v>1392</v>
      </c>
      <c r="S229" s="2" t="s">
        <v>1393</v>
      </c>
      <c r="T229" s="2" t="s">
        <v>1394</v>
      </c>
      <c r="U229" s="2" t="s">
        <v>1395</v>
      </c>
      <c r="AH229" s="3" t="s">
        <v>76</v>
      </c>
      <c r="AI229" s="3" t="str">
        <f t="shared" si="0"/>
        <v>MKT</v>
      </c>
      <c r="AJ229" s="2" t="s">
        <v>1396</v>
      </c>
      <c r="AK229" s="2" t="s">
        <v>1397</v>
      </c>
      <c r="AL229" s="2">
        <v>8</v>
      </c>
      <c r="AM229" s="5" t="s">
        <v>78</v>
      </c>
      <c r="AN229" s="5" t="s">
        <v>81</v>
      </c>
      <c r="AO229" s="5" t="s">
        <v>91</v>
      </c>
      <c r="AP229" s="5" t="s">
        <v>78</v>
      </c>
      <c r="AQ229" s="5" t="s">
        <v>78</v>
      </c>
      <c r="AR229" s="5" t="s">
        <v>78</v>
      </c>
      <c r="AS229" s="5" t="s">
        <v>78</v>
      </c>
      <c r="AT229" s="5" t="s">
        <v>78</v>
      </c>
      <c r="AU229" s="5" t="s">
        <v>78</v>
      </c>
      <c r="AV229" s="5" t="s">
        <v>78</v>
      </c>
      <c r="AW229" s="5" t="s">
        <v>79</v>
      </c>
      <c r="AX229" s="5" t="s">
        <v>165</v>
      </c>
      <c r="AY229" s="5" t="s">
        <v>291</v>
      </c>
      <c r="AZ229" s="5" t="s">
        <v>80</v>
      </c>
      <c r="BA229" s="5" t="s">
        <v>233</v>
      </c>
      <c r="BB229" s="5" t="s">
        <v>80</v>
      </c>
      <c r="BC229" s="2" t="b">
        <f t="shared" si="1"/>
        <v>0</v>
      </c>
      <c r="BD229" s="2" t="e">
        <f t="shared" ca="1" si="2"/>
        <v>#NAME?</v>
      </c>
      <c r="BE229" s="3" t="b">
        <f t="shared" si="3"/>
        <v>1</v>
      </c>
      <c r="BF229" s="2" t="b">
        <f t="shared" si="4"/>
        <v>1</v>
      </c>
      <c r="BG229" s="2" t="b">
        <f t="shared" si="5"/>
        <v>0</v>
      </c>
      <c r="BH229" s="2" t="e">
        <f t="shared" ca="1" si="6"/>
        <v>#NAME?</v>
      </c>
      <c r="BI229" s="2" t="b">
        <f t="shared" si="7"/>
        <v>0</v>
      </c>
      <c r="BJ229" s="2" t="b">
        <f t="shared" si="8"/>
        <v>0</v>
      </c>
    </row>
    <row r="230" spans="1:62" x14ac:dyDescent="0.2">
      <c r="A230" s="1" t="s">
        <v>1398</v>
      </c>
      <c r="B230" s="2" t="s">
        <v>1399</v>
      </c>
      <c r="C230" s="2">
        <v>1</v>
      </c>
      <c r="D230" s="2">
        <v>1</v>
      </c>
      <c r="E230" s="2">
        <v>3</v>
      </c>
      <c r="F230" s="2">
        <v>4</v>
      </c>
      <c r="G230" s="2" t="s">
        <v>57</v>
      </c>
      <c r="I230" s="2" t="s">
        <v>57</v>
      </c>
      <c r="J230" s="2">
        <v>15</v>
      </c>
      <c r="K230" s="2" t="s">
        <v>64</v>
      </c>
      <c r="L230" s="2" t="s">
        <v>64</v>
      </c>
      <c r="M230" s="2" t="s">
        <v>1322</v>
      </c>
      <c r="N230" s="2" t="s">
        <v>1323</v>
      </c>
      <c r="O230" s="6" t="s">
        <v>1324</v>
      </c>
      <c r="P230" s="2" t="s">
        <v>68</v>
      </c>
      <c r="Q230" s="2" t="s">
        <v>69</v>
      </c>
      <c r="R230" s="2" t="s">
        <v>1400</v>
      </c>
      <c r="S230" s="2" t="s">
        <v>1393</v>
      </c>
      <c r="T230" s="2" t="s">
        <v>1401</v>
      </c>
      <c r="U230" s="2" t="s">
        <v>1402</v>
      </c>
      <c r="AH230" s="3" t="s">
        <v>76</v>
      </c>
      <c r="AI230" s="3" t="str">
        <f t="shared" si="0"/>
        <v>MKT</v>
      </c>
      <c r="AJ230" s="2" t="s">
        <v>1403</v>
      </c>
      <c r="AK230" s="2" t="s">
        <v>1404</v>
      </c>
      <c r="AL230" s="2">
        <v>8</v>
      </c>
      <c r="AM230" s="5" t="s">
        <v>78</v>
      </c>
      <c r="AN230" s="5" t="s">
        <v>81</v>
      </c>
      <c r="AO230" s="5" t="s">
        <v>91</v>
      </c>
      <c r="AP230" s="5" t="s">
        <v>78</v>
      </c>
      <c r="AQ230" s="5" t="s">
        <v>78</v>
      </c>
      <c r="AR230" s="5" t="s">
        <v>78</v>
      </c>
      <c r="AS230" s="5" t="s">
        <v>78</v>
      </c>
      <c r="AT230" s="5" t="s">
        <v>78</v>
      </c>
      <c r="AU230" s="5" t="s">
        <v>78</v>
      </c>
      <c r="AV230" s="5" t="s">
        <v>78</v>
      </c>
      <c r="AW230" s="5" t="s">
        <v>79</v>
      </c>
      <c r="AX230" s="5" t="s">
        <v>165</v>
      </c>
      <c r="AY230" s="5" t="s">
        <v>291</v>
      </c>
      <c r="AZ230" s="5" t="s">
        <v>80</v>
      </c>
      <c r="BA230" s="5" t="s">
        <v>233</v>
      </c>
      <c r="BB230" s="5" t="s">
        <v>80</v>
      </c>
      <c r="BC230" s="2" t="b">
        <f t="shared" si="1"/>
        <v>0</v>
      </c>
      <c r="BD230" s="2" t="e">
        <f t="shared" ca="1" si="2"/>
        <v>#NAME?</v>
      </c>
      <c r="BE230" s="3" t="b">
        <f t="shared" si="3"/>
        <v>1</v>
      </c>
      <c r="BF230" s="2" t="b">
        <f t="shared" si="4"/>
        <v>1</v>
      </c>
      <c r="BG230" s="2" t="b">
        <f t="shared" si="5"/>
        <v>0</v>
      </c>
      <c r="BH230" s="2" t="e">
        <f t="shared" ca="1" si="6"/>
        <v>#NAME?</v>
      </c>
      <c r="BI230" s="2" t="b">
        <f t="shared" si="7"/>
        <v>0</v>
      </c>
      <c r="BJ230" s="2" t="b">
        <f t="shared" si="8"/>
        <v>0</v>
      </c>
    </row>
    <row r="231" spans="1:62" x14ac:dyDescent="0.2">
      <c r="A231" s="1" t="s">
        <v>1405</v>
      </c>
      <c r="B231" s="2" t="s">
        <v>1406</v>
      </c>
      <c r="C231" s="2">
        <v>2</v>
      </c>
      <c r="D231" s="2">
        <v>1</v>
      </c>
      <c r="E231" s="2">
        <v>7</v>
      </c>
      <c r="F231" s="2">
        <v>5</v>
      </c>
      <c r="G231" s="2" t="s">
        <v>58</v>
      </c>
      <c r="H231" s="2" t="s">
        <v>1407</v>
      </c>
      <c r="I231" s="2" t="s">
        <v>58</v>
      </c>
      <c r="J231" s="2">
        <v>15</v>
      </c>
      <c r="K231" s="2" t="s">
        <v>64</v>
      </c>
      <c r="L231" s="2" t="s">
        <v>64</v>
      </c>
      <c r="M231" s="2" t="s">
        <v>1322</v>
      </c>
      <c r="N231" s="2" t="s">
        <v>1323</v>
      </c>
      <c r="O231" s="6" t="s">
        <v>1324</v>
      </c>
      <c r="P231" s="2" t="s">
        <v>68</v>
      </c>
      <c r="Q231" s="2" t="s">
        <v>69</v>
      </c>
      <c r="R231" s="2" t="s">
        <v>1408</v>
      </c>
      <c r="S231" s="2" t="s">
        <v>1409</v>
      </c>
      <c r="T231" s="2" t="s">
        <v>1410</v>
      </c>
      <c r="U231" s="2" t="s">
        <v>1411</v>
      </c>
      <c r="AH231" s="3" t="s">
        <v>76</v>
      </c>
      <c r="AI231" s="3" t="str">
        <f t="shared" si="0"/>
        <v>MKT</v>
      </c>
      <c r="AJ231" s="2" t="s">
        <v>1412</v>
      </c>
      <c r="AK231" s="2" t="s">
        <v>1413</v>
      </c>
      <c r="AL231" s="2">
        <v>10</v>
      </c>
      <c r="AM231" s="5" t="s">
        <v>78</v>
      </c>
      <c r="AN231" s="5" t="s">
        <v>82</v>
      </c>
      <c r="AO231" s="5" t="s">
        <v>80</v>
      </c>
      <c r="AP231" s="5" t="s">
        <v>78</v>
      </c>
      <c r="AQ231" s="5" t="s">
        <v>78</v>
      </c>
      <c r="AR231" s="5" t="s">
        <v>78</v>
      </c>
      <c r="AS231" s="5" t="s">
        <v>78</v>
      </c>
      <c r="AT231" s="5" t="s">
        <v>78</v>
      </c>
      <c r="AU231" s="5" t="s">
        <v>78</v>
      </c>
      <c r="AV231" s="5" t="s">
        <v>78</v>
      </c>
      <c r="AW231" s="5" t="s">
        <v>79</v>
      </c>
      <c r="AX231" s="5" t="s">
        <v>82</v>
      </c>
      <c r="AY231" s="5" t="s">
        <v>78</v>
      </c>
      <c r="AZ231" s="5" t="s">
        <v>78</v>
      </c>
      <c r="BA231" s="5" t="s">
        <v>81</v>
      </c>
      <c r="BB231" s="5" t="s">
        <v>82</v>
      </c>
      <c r="BC231" s="2" t="b">
        <f t="shared" si="1"/>
        <v>0</v>
      </c>
      <c r="BD231" s="2" t="e">
        <f t="shared" ca="1" si="2"/>
        <v>#NAME?</v>
      </c>
      <c r="BE231" s="3" t="b">
        <f t="shared" si="3"/>
        <v>1</v>
      </c>
      <c r="BF231" s="2" t="b">
        <f t="shared" si="4"/>
        <v>0</v>
      </c>
      <c r="BG231" s="2" t="b">
        <f t="shared" si="5"/>
        <v>1</v>
      </c>
      <c r="BH231" s="2" t="e">
        <f t="shared" ca="1" si="6"/>
        <v>#NAME?</v>
      </c>
      <c r="BI231" s="2" t="b">
        <f t="shared" si="7"/>
        <v>0</v>
      </c>
      <c r="BJ231" s="2" t="b">
        <f t="shared" si="8"/>
        <v>0</v>
      </c>
    </row>
    <row r="232" spans="1:62" x14ac:dyDescent="0.2">
      <c r="A232" s="1" t="s">
        <v>1414</v>
      </c>
      <c r="B232" s="2" t="s">
        <v>1415</v>
      </c>
      <c r="C232" s="2">
        <v>2</v>
      </c>
      <c r="D232" s="2">
        <v>1</v>
      </c>
      <c r="E232" s="2">
        <v>7</v>
      </c>
      <c r="F232" s="2">
        <v>5</v>
      </c>
      <c r="G232" s="2" t="s">
        <v>58</v>
      </c>
      <c r="H232" s="2" t="s">
        <v>1407</v>
      </c>
      <c r="I232" s="2" t="s">
        <v>58</v>
      </c>
      <c r="J232" s="2">
        <v>15</v>
      </c>
      <c r="K232" s="2" t="s">
        <v>64</v>
      </c>
      <c r="L232" s="2" t="s">
        <v>64</v>
      </c>
      <c r="M232" s="2" t="s">
        <v>1322</v>
      </c>
      <c r="N232" s="2" t="s">
        <v>1323</v>
      </c>
      <c r="O232" s="6" t="s">
        <v>1324</v>
      </c>
      <c r="P232" s="2" t="s">
        <v>68</v>
      </c>
      <c r="Q232" s="2" t="s">
        <v>69</v>
      </c>
      <c r="R232" s="2" t="s">
        <v>1416</v>
      </c>
      <c r="S232" s="2" t="s">
        <v>1409</v>
      </c>
      <c r="T232" s="2" t="s">
        <v>1417</v>
      </c>
      <c r="U232" s="2" t="s">
        <v>1418</v>
      </c>
      <c r="AH232" s="3" t="s">
        <v>76</v>
      </c>
      <c r="AI232" s="3" t="str">
        <f t="shared" si="0"/>
        <v>MKT</v>
      </c>
      <c r="AJ232" s="2" t="s">
        <v>1419</v>
      </c>
      <c r="AK232" s="2" t="s">
        <v>1420</v>
      </c>
      <c r="AL232" s="2">
        <v>10</v>
      </c>
      <c r="AM232" s="5" t="s">
        <v>78</v>
      </c>
      <c r="AN232" s="5" t="s">
        <v>82</v>
      </c>
      <c r="AO232" s="5" t="s">
        <v>80</v>
      </c>
      <c r="AP232" s="5" t="s">
        <v>78</v>
      </c>
      <c r="AQ232" s="5" t="s">
        <v>78</v>
      </c>
      <c r="AR232" s="5" t="s">
        <v>78</v>
      </c>
      <c r="AS232" s="5" t="s">
        <v>78</v>
      </c>
      <c r="AT232" s="5" t="s">
        <v>78</v>
      </c>
      <c r="AU232" s="5" t="s">
        <v>78</v>
      </c>
      <c r="AV232" s="5" t="s">
        <v>78</v>
      </c>
      <c r="AW232" s="5" t="s">
        <v>79</v>
      </c>
      <c r="AX232" s="5" t="s">
        <v>82</v>
      </c>
      <c r="AY232" s="5" t="s">
        <v>78</v>
      </c>
      <c r="AZ232" s="5" t="s">
        <v>78</v>
      </c>
      <c r="BA232" s="5" t="s">
        <v>81</v>
      </c>
      <c r="BB232" s="5" t="s">
        <v>82</v>
      </c>
      <c r="BC232" s="2" t="b">
        <f t="shared" si="1"/>
        <v>0</v>
      </c>
      <c r="BD232" s="2" t="e">
        <f t="shared" ca="1" si="2"/>
        <v>#NAME?</v>
      </c>
      <c r="BE232" s="3" t="b">
        <f t="shared" si="3"/>
        <v>1</v>
      </c>
      <c r="BF232" s="2" t="b">
        <f t="shared" si="4"/>
        <v>0</v>
      </c>
      <c r="BG232" s="2" t="b">
        <f t="shared" si="5"/>
        <v>1</v>
      </c>
      <c r="BH232" s="2" t="e">
        <f t="shared" ca="1" si="6"/>
        <v>#NAME?</v>
      </c>
      <c r="BI232" s="2" t="b">
        <f t="shared" si="7"/>
        <v>0</v>
      </c>
      <c r="BJ232" s="2" t="b">
        <f t="shared" si="8"/>
        <v>0</v>
      </c>
    </row>
    <row r="233" spans="1:62" x14ac:dyDescent="0.2">
      <c r="A233" s="1" t="s">
        <v>1421</v>
      </c>
      <c r="B233" s="2" t="s">
        <v>1422</v>
      </c>
      <c r="C233" s="2">
        <v>1</v>
      </c>
      <c r="D233" s="2">
        <v>1</v>
      </c>
      <c r="E233" s="2">
        <v>5</v>
      </c>
      <c r="F233" s="2">
        <v>3</v>
      </c>
      <c r="G233" s="2" t="s">
        <v>207</v>
      </c>
      <c r="I233" s="2" t="s">
        <v>207</v>
      </c>
      <c r="J233" s="2">
        <v>15</v>
      </c>
      <c r="K233" s="2" t="s">
        <v>64</v>
      </c>
      <c r="L233" s="2" t="s">
        <v>64</v>
      </c>
      <c r="M233" s="2" t="s">
        <v>1322</v>
      </c>
      <c r="N233" s="2" t="s">
        <v>1423</v>
      </c>
      <c r="O233" s="6" t="s">
        <v>1424</v>
      </c>
      <c r="P233" s="2" t="s">
        <v>68</v>
      </c>
      <c r="Q233" s="2" t="s">
        <v>69</v>
      </c>
      <c r="R233" s="2" t="s">
        <v>1425</v>
      </c>
      <c r="S233" s="2" t="s">
        <v>1426</v>
      </c>
      <c r="T233" s="2" t="s">
        <v>1427</v>
      </c>
      <c r="U233" s="2" t="s">
        <v>1428</v>
      </c>
      <c r="V233" s="2" t="s">
        <v>1429</v>
      </c>
      <c r="AH233" s="3" t="s">
        <v>76</v>
      </c>
      <c r="AI233" s="3" t="str">
        <f t="shared" si="0"/>
        <v>MKT</v>
      </c>
      <c r="AJ233" s="2" t="s">
        <v>1430</v>
      </c>
      <c r="AK233" s="2" t="s">
        <v>1431</v>
      </c>
      <c r="AL233" s="2">
        <v>10</v>
      </c>
      <c r="AM233" s="5" t="s">
        <v>78</v>
      </c>
      <c r="AN233" s="5" t="s">
        <v>78</v>
      </c>
      <c r="AO233" s="5" t="s">
        <v>78</v>
      </c>
      <c r="AP233" s="5" t="s">
        <v>78</v>
      </c>
      <c r="AQ233" s="5" t="s">
        <v>78</v>
      </c>
      <c r="AR233" s="5" t="s">
        <v>78</v>
      </c>
      <c r="AS233" s="5" t="s">
        <v>78</v>
      </c>
      <c r="AT233" s="5" t="s">
        <v>78</v>
      </c>
      <c r="AU233" s="5" t="s">
        <v>78</v>
      </c>
      <c r="AV233" s="5" t="s">
        <v>78</v>
      </c>
      <c r="AW233" s="5" t="s">
        <v>79</v>
      </c>
      <c r="AX233" s="5" t="s">
        <v>202</v>
      </c>
      <c r="AY233" s="5" t="s">
        <v>81</v>
      </c>
      <c r="AZ233" s="5" t="s">
        <v>165</v>
      </c>
      <c r="BA233" s="5" t="s">
        <v>202</v>
      </c>
      <c r="BB233" s="5" t="s">
        <v>233</v>
      </c>
      <c r="BC233" s="2" t="b">
        <f t="shared" si="1"/>
        <v>1</v>
      </c>
      <c r="BD233" s="2" t="e">
        <f t="shared" ca="1" si="2"/>
        <v>#NAME?</v>
      </c>
      <c r="BE233" s="3" t="b">
        <f t="shared" si="3"/>
        <v>0</v>
      </c>
      <c r="BF233" s="2" t="b">
        <f t="shared" si="4"/>
        <v>0</v>
      </c>
      <c r="BG233" s="2" t="b">
        <f t="shared" si="5"/>
        <v>0</v>
      </c>
      <c r="BH233" s="2" t="e">
        <f t="shared" ca="1" si="6"/>
        <v>#NAME?</v>
      </c>
      <c r="BI233" s="2" t="b">
        <f t="shared" si="7"/>
        <v>0</v>
      </c>
      <c r="BJ233" s="2" t="b">
        <f t="shared" si="8"/>
        <v>0</v>
      </c>
    </row>
    <row r="234" spans="1:62" x14ac:dyDescent="0.2">
      <c r="A234" s="1" t="s">
        <v>1432</v>
      </c>
      <c r="B234" s="2" t="s">
        <v>1433</v>
      </c>
      <c r="C234" s="2">
        <v>1</v>
      </c>
      <c r="D234" s="2">
        <v>1</v>
      </c>
      <c r="E234" s="2">
        <v>5</v>
      </c>
      <c r="F234" s="2">
        <v>3</v>
      </c>
      <c r="G234" s="2" t="s">
        <v>207</v>
      </c>
      <c r="I234" s="2" t="s">
        <v>207</v>
      </c>
      <c r="J234" s="2">
        <v>15</v>
      </c>
      <c r="K234" s="2" t="s">
        <v>64</v>
      </c>
      <c r="L234" s="2" t="s">
        <v>64</v>
      </c>
      <c r="M234" s="2" t="s">
        <v>1322</v>
      </c>
      <c r="N234" s="2" t="s">
        <v>1423</v>
      </c>
      <c r="O234" s="6" t="s">
        <v>1424</v>
      </c>
      <c r="P234" s="2" t="s">
        <v>68</v>
      </c>
      <c r="Q234" s="2" t="s">
        <v>69</v>
      </c>
      <c r="R234" s="2" t="s">
        <v>1434</v>
      </c>
      <c r="S234" s="2" t="s">
        <v>1426</v>
      </c>
      <c r="T234" s="2" t="s">
        <v>1435</v>
      </c>
      <c r="U234" s="2" t="s">
        <v>1436</v>
      </c>
      <c r="AH234" s="3" t="s">
        <v>76</v>
      </c>
      <c r="AI234" s="3" t="str">
        <f t="shared" si="0"/>
        <v>MKT</v>
      </c>
      <c r="AJ234" s="2" t="s">
        <v>1437</v>
      </c>
      <c r="AK234" s="2" t="s">
        <v>1438</v>
      </c>
      <c r="AL234" s="2">
        <v>10</v>
      </c>
      <c r="AM234" s="5" t="s">
        <v>78</v>
      </c>
      <c r="AN234" s="5" t="s">
        <v>78</v>
      </c>
      <c r="AO234" s="5" t="s">
        <v>78</v>
      </c>
      <c r="AP234" s="5" t="s">
        <v>78</v>
      </c>
      <c r="AQ234" s="5" t="s">
        <v>78</v>
      </c>
      <c r="AR234" s="5" t="s">
        <v>78</v>
      </c>
      <c r="AS234" s="5" t="s">
        <v>78</v>
      </c>
      <c r="AT234" s="5" t="s">
        <v>78</v>
      </c>
      <c r="AU234" s="5" t="s">
        <v>78</v>
      </c>
      <c r="AV234" s="5" t="s">
        <v>78</v>
      </c>
      <c r="AW234" s="5" t="s">
        <v>79</v>
      </c>
      <c r="AX234" s="5" t="s">
        <v>202</v>
      </c>
      <c r="AY234" s="5" t="s">
        <v>202</v>
      </c>
      <c r="AZ234" s="5" t="s">
        <v>442</v>
      </c>
      <c r="BA234" s="5" t="s">
        <v>79</v>
      </c>
      <c r="BB234" s="5" t="s">
        <v>92</v>
      </c>
      <c r="BC234" s="2" t="b">
        <f t="shared" si="1"/>
        <v>1</v>
      </c>
      <c r="BD234" s="2" t="e">
        <f t="shared" ca="1" si="2"/>
        <v>#NAME?</v>
      </c>
      <c r="BE234" s="3" t="b">
        <f t="shared" si="3"/>
        <v>0</v>
      </c>
      <c r="BF234" s="2" t="b">
        <f t="shared" si="4"/>
        <v>0</v>
      </c>
      <c r="BG234" s="2" t="b">
        <f t="shared" si="5"/>
        <v>0</v>
      </c>
      <c r="BH234" s="2" t="e">
        <f t="shared" ca="1" si="6"/>
        <v>#NAME?</v>
      </c>
      <c r="BI234" s="2" t="b">
        <f t="shared" si="7"/>
        <v>0</v>
      </c>
      <c r="BJ234" s="2" t="b">
        <f t="shared" si="8"/>
        <v>0</v>
      </c>
    </row>
    <row r="235" spans="1:62" x14ac:dyDescent="0.2">
      <c r="A235" s="1" t="s">
        <v>1439</v>
      </c>
      <c r="B235" s="2" t="s">
        <v>1440</v>
      </c>
      <c r="C235" s="2">
        <v>8</v>
      </c>
      <c r="D235" s="2">
        <v>1</v>
      </c>
      <c r="E235" s="2">
        <v>3</v>
      </c>
      <c r="F235" s="2">
        <v>4</v>
      </c>
      <c r="G235" s="2" t="s">
        <v>57</v>
      </c>
      <c r="I235" s="2" t="s">
        <v>57</v>
      </c>
      <c r="J235" s="2">
        <v>15</v>
      </c>
      <c r="K235" s="2" t="s">
        <v>64</v>
      </c>
      <c r="L235" s="2" t="s">
        <v>64</v>
      </c>
      <c r="M235" s="2" t="s">
        <v>1322</v>
      </c>
      <c r="N235" s="2" t="s">
        <v>1423</v>
      </c>
      <c r="O235" s="6" t="s">
        <v>1424</v>
      </c>
      <c r="P235" s="2" t="s">
        <v>68</v>
      </c>
      <c r="Q235" s="2" t="s">
        <v>69</v>
      </c>
      <c r="R235" s="2" t="s">
        <v>1441</v>
      </c>
      <c r="S235" s="2" t="s">
        <v>1426</v>
      </c>
      <c r="T235" s="2" t="s">
        <v>1442</v>
      </c>
      <c r="U235" s="2" t="s">
        <v>1443</v>
      </c>
      <c r="V235" s="2" t="s">
        <v>1444</v>
      </c>
      <c r="AH235" s="3" t="s">
        <v>76</v>
      </c>
      <c r="AI235" s="3" t="str">
        <f t="shared" si="0"/>
        <v>MKT</v>
      </c>
      <c r="AJ235" s="2" t="s">
        <v>1445</v>
      </c>
      <c r="AK235" s="2" t="s">
        <v>1446</v>
      </c>
      <c r="AL235" s="2">
        <v>8</v>
      </c>
      <c r="AM235" s="5" t="s">
        <v>78</v>
      </c>
      <c r="AN235" s="5" t="s">
        <v>109</v>
      </c>
      <c r="AO235" s="5" t="s">
        <v>80</v>
      </c>
      <c r="AP235" s="5" t="s">
        <v>78</v>
      </c>
      <c r="AQ235" s="5" t="s">
        <v>78</v>
      </c>
      <c r="AR235" s="5" t="s">
        <v>78</v>
      </c>
      <c r="AS235" s="5" t="s">
        <v>78</v>
      </c>
      <c r="AT235" s="5" t="s">
        <v>78</v>
      </c>
      <c r="AU235" s="5" t="s">
        <v>78</v>
      </c>
      <c r="AV235" s="5" t="s">
        <v>78</v>
      </c>
      <c r="AW235" s="5" t="s">
        <v>82</v>
      </c>
      <c r="AX235" s="5" t="s">
        <v>442</v>
      </c>
      <c r="AY235" s="5" t="s">
        <v>108</v>
      </c>
      <c r="AZ235" s="5" t="s">
        <v>80</v>
      </c>
      <c r="BA235" s="5" t="s">
        <v>91</v>
      </c>
      <c r="BB235" s="5" t="s">
        <v>91</v>
      </c>
      <c r="BC235" s="2" t="b">
        <f t="shared" si="1"/>
        <v>0</v>
      </c>
      <c r="BD235" s="2" t="e">
        <f t="shared" ca="1" si="2"/>
        <v>#NAME?</v>
      </c>
      <c r="BE235" s="3" t="b">
        <f t="shared" si="3"/>
        <v>1</v>
      </c>
      <c r="BF235" s="2" t="b">
        <f t="shared" si="4"/>
        <v>1</v>
      </c>
      <c r="BG235" s="2" t="b">
        <f t="shared" si="5"/>
        <v>0</v>
      </c>
      <c r="BH235" s="2" t="e">
        <f t="shared" ca="1" si="6"/>
        <v>#NAME?</v>
      </c>
      <c r="BI235" s="2" t="b">
        <f t="shared" si="7"/>
        <v>0</v>
      </c>
      <c r="BJ235" s="2" t="b">
        <f t="shared" si="8"/>
        <v>1</v>
      </c>
    </row>
    <row r="236" spans="1:62" x14ac:dyDescent="0.2">
      <c r="A236" s="1" t="s">
        <v>1447</v>
      </c>
      <c r="B236" s="2" t="s">
        <v>1448</v>
      </c>
      <c r="C236" s="2">
        <v>8</v>
      </c>
      <c r="D236" s="2">
        <v>1</v>
      </c>
      <c r="E236" s="2">
        <v>3</v>
      </c>
      <c r="F236" s="2">
        <v>4</v>
      </c>
      <c r="G236" s="2" t="s">
        <v>57</v>
      </c>
      <c r="I236" s="2" t="s">
        <v>57</v>
      </c>
      <c r="J236" s="2">
        <v>15</v>
      </c>
      <c r="K236" s="2" t="s">
        <v>64</v>
      </c>
      <c r="L236" s="2" t="s">
        <v>64</v>
      </c>
      <c r="M236" s="2" t="s">
        <v>1322</v>
      </c>
      <c r="N236" s="2" t="s">
        <v>1423</v>
      </c>
      <c r="O236" s="6" t="s">
        <v>1424</v>
      </c>
      <c r="P236" s="2" t="s">
        <v>68</v>
      </c>
      <c r="Q236" s="2" t="s">
        <v>69</v>
      </c>
      <c r="R236" s="2" t="s">
        <v>1449</v>
      </c>
      <c r="S236" s="2" t="s">
        <v>1426</v>
      </c>
      <c r="T236" s="2" t="s">
        <v>1450</v>
      </c>
      <c r="U236" s="2" t="s">
        <v>1451</v>
      </c>
      <c r="V236" s="2" t="s">
        <v>1452</v>
      </c>
      <c r="AH236" s="3" t="s">
        <v>76</v>
      </c>
      <c r="AI236" s="3" t="str">
        <f t="shared" si="0"/>
        <v>MKT</v>
      </c>
      <c r="AJ236" s="2" t="s">
        <v>1453</v>
      </c>
      <c r="AK236" s="2" t="s">
        <v>1454</v>
      </c>
      <c r="AL236" s="2">
        <v>8</v>
      </c>
      <c r="AM236" s="5" t="s">
        <v>78</v>
      </c>
      <c r="AN236" s="5" t="s">
        <v>82</v>
      </c>
      <c r="AO236" s="5" t="s">
        <v>203</v>
      </c>
      <c r="AP236" s="5" t="s">
        <v>78</v>
      </c>
      <c r="AQ236" s="5" t="s">
        <v>78</v>
      </c>
      <c r="AR236" s="5" t="s">
        <v>78</v>
      </c>
      <c r="AS236" s="5" t="s">
        <v>78</v>
      </c>
      <c r="AT236" s="5" t="s">
        <v>78</v>
      </c>
      <c r="AU236" s="5" t="s">
        <v>78</v>
      </c>
      <c r="AV236" s="5" t="s">
        <v>78</v>
      </c>
      <c r="AW236" s="5" t="s">
        <v>79</v>
      </c>
      <c r="AX236" s="5" t="s">
        <v>204</v>
      </c>
      <c r="AY236" s="5" t="s">
        <v>108</v>
      </c>
      <c r="AZ236" s="5" t="s">
        <v>80</v>
      </c>
      <c r="BA236" s="5" t="s">
        <v>91</v>
      </c>
      <c r="BB236" s="5" t="s">
        <v>82</v>
      </c>
      <c r="BC236" s="2" t="b">
        <f t="shared" si="1"/>
        <v>0</v>
      </c>
      <c r="BD236" s="2" t="e">
        <f t="shared" ca="1" si="2"/>
        <v>#NAME?</v>
      </c>
      <c r="BE236" s="3" t="b">
        <f t="shared" si="3"/>
        <v>1</v>
      </c>
      <c r="BF236" s="2" t="b">
        <f t="shared" si="4"/>
        <v>1</v>
      </c>
      <c r="BG236" s="2" t="b">
        <f t="shared" si="5"/>
        <v>0</v>
      </c>
      <c r="BH236" s="2" t="e">
        <f t="shared" ca="1" si="6"/>
        <v>#NAME?</v>
      </c>
      <c r="BI236" s="2" t="b">
        <f t="shared" si="7"/>
        <v>0</v>
      </c>
      <c r="BJ236" s="2" t="b">
        <f t="shared" si="8"/>
        <v>0</v>
      </c>
    </row>
    <row r="237" spans="1:62" x14ac:dyDescent="0.2">
      <c r="A237" s="1" t="s">
        <v>1455</v>
      </c>
      <c r="B237" s="2" t="s">
        <v>1456</v>
      </c>
      <c r="C237" s="2">
        <v>3</v>
      </c>
      <c r="D237" s="2">
        <v>2</v>
      </c>
      <c r="E237" s="2">
        <v>6</v>
      </c>
      <c r="F237" s="2">
        <v>4</v>
      </c>
      <c r="G237" s="2" t="s">
        <v>57</v>
      </c>
      <c r="I237" s="2" t="s">
        <v>57</v>
      </c>
      <c r="J237" s="2">
        <v>15</v>
      </c>
      <c r="K237" s="2" t="s">
        <v>64</v>
      </c>
      <c r="L237" s="2" t="s">
        <v>64</v>
      </c>
      <c r="M237" s="2" t="s">
        <v>1322</v>
      </c>
      <c r="N237" s="2" t="s">
        <v>1423</v>
      </c>
      <c r="O237" s="6" t="s">
        <v>1424</v>
      </c>
      <c r="P237" s="2" t="s">
        <v>68</v>
      </c>
      <c r="Q237" s="2" t="s">
        <v>69</v>
      </c>
      <c r="R237" s="2" t="s">
        <v>1457</v>
      </c>
      <c r="S237" s="2" t="s">
        <v>1426</v>
      </c>
      <c r="T237" s="2" t="s">
        <v>1458</v>
      </c>
      <c r="U237" s="2" t="s">
        <v>1459</v>
      </c>
      <c r="V237" s="2" t="s">
        <v>1460</v>
      </c>
      <c r="AH237" s="3" t="s">
        <v>76</v>
      </c>
      <c r="AI237" s="3" t="str">
        <f t="shared" si="0"/>
        <v>MKT</v>
      </c>
      <c r="AJ237" s="2" t="s">
        <v>1461</v>
      </c>
      <c r="AK237" s="2" t="s">
        <v>1462</v>
      </c>
      <c r="AL237" s="2">
        <v>8</v>
      </c>
      <c r="AM237" s="5" t="s">
        <v>78</v>
      </c>
      <c r="AN237" s="5" t="s">
        <v>108</v>
      </c>
      <c r="AO237" s="5" t="s">
        <v>203</v>
      </c>
      <c r="AP237" s="5" t="s">
        <v>78</v>
      </c>
      <c r="AQ237" s="5" t="s">
        <v>78</v>
      </c>
      <c r="AR237" s="5" t="s">
        <v>78</v>
      </c>
      <c r="AS237" s="5" t="s">
        <v>78</v>
      </c>
      <c r="AT237" s="5" t="s">
        <v>78</v>
      </c>
      <c r="AU237" s="5" t="s">
        <v>78</v>
      </c>
      <c r="AV237" s="5" t="s">
        <v>78</v>
      </c>
      <c r="AW237" s="5" t="s">
        <v>79</v>
      </c>
      <c r="AX237" s="5" t="s">
        <v>81</v>
      </c>
      <c r="AY237" s="5" t="s">
        <v>109</v>
      </c>
      <c r="AZ237" s="5" t="s">
        <v>80</v>
      </c>
      <c r="BA237" s="5" t="s">
        <v>79</v>
      </c>
      <c r="BB237" s="5" t="s">
        <v>165</v>
      </c>
      <c r="BC237" s="2" t="b">
        <f t="shared" si="1"/>
        <v>0</v>
      </c>
      <c r="BD237" s="2" t="e">
        <f t="shared" ca="1" si="2"/>
        <v>#NAME?</v>
      </c>
      <c r="BE237" s="3" t="b">
        <f t="shared" si="3"/>
        <v>1</v>
      </c>
      <c r="BF237" s="2" t="b">
        <f t="shared" si="4"/>
        <v>1</v>
      </c>
      <c r="BG237" s="2" t="b">
        <f t="shared" si="5"/>
        <v>0</v>
      </c>
      <c r="BH237" s="2" t="e">
        <f t="shared" ca="1" si="6"/>
        <v>#NAME?</v>
      </c>
      <c r="BI237" s="2" t="b">
        <f t="shared" si="7"/>
        <v>0</v>
      </c>
      <c r="BJ237" s="2" t="b">
        <f t="shared" si="8"/>
        <v>0</v>
      </c>
    </row>
    <row r="238" spans="1:62" x14ac:dyDescent="0.2">
      <c r="A238" s="1" t="s">
        <v>1463</v>
      </c>
      <c r="B238" s="2" t="s">
        <v>1464</v>
      </c>
      <c r="C238" s="2">
        <v>1</v>
      </c>
      <c r="D238" s="2">
        <v>1</v>
      </c>
      <c r="E238" s="2">
        <v>6</v>
      </c>
      <c r="F238" s="2">
        <v>4</v>
      </c>
      <c r="G238" s="2" t="s">
        <v>57</v>
      </c>
      <c r="I238" s="2" t="s">
        <v>57</v>
      </c>
      <c r="J238" s="2">
        <v>15</v>
      </c>
      <c r="K238" s="2" t="s">
        <v>64</v>
      </c>
      <c r="L238" s="2" t="s">
        <v>64</v>
      </c>
      <c r="M238" s="2" t="s">
        <v>1322</v>
      </c>
      <c r="N238" s="2" t="s">
        <v>1423</v>
      </c>
      <c r="O238" s="6" t="s">
        <v>1424</v>
      </c>
      <c r="P238" s="2" t="s">
        <v>68</v>
      </c>
      <c r="Q238" s="2" t="s">
        <v>69</v>
      </c>
      <c r="R238" s="2" t="s">
        <v>1465</v>
      </c>
      <c r="S238" s="2" t="s">
        <v>1426</v>
      </c>
      <c r="T238" s="2" t="s">
        <v>1466</v>
      </c>
      <c r="U238" s="2" t="s">
        <v>1467</v>
      </c>
      <c r="V238" s="2" t="s">
        <v>1468</v>
      </c>
      <c r="AH238" s="3" t="s">
        <v>76</v>
      </c>
      <c r="AI238" s="3" t="str">
        <f t="shared" si="0"/>
        <v>MKT</v>
      </c>
      <c r="AJ238" s="2" t="s">
        <v>1469</v>
      </c>
      <c r="AK238" s="2" t="s">
        <v>1470</v>
      </c>
      <c r="AL238" s="2">
        <v>8</v>
      </c>
      <c r="AM238" s="5" t="s">
        <v>78</v>
      </c>
      <c r="AN238" s="5" t="s">
        <v>90</v>
      </c>
      <c r="AO238" s="5" t="s">
        <v>91</v>
      </c>
      <c r="AP238" s="5" t="s">
        <v>78</v>
      </c>
      <c r="AQ238" s="5" t="s">
        <v>78</v>
      </c>
      <c r="AR238" s="5" t="s">
        <v>78</v>
      </c>
      <c r="AS238" s="5" t="s">
        <v>78</v>
      </c>
      <c r="AT238" s="5" t="s">
        <v>78</v>
      </c>
      <c r="AU238" s="5" t="s">
        <v>78</v>
      </c>
      <c r="AV238" s="5" t="s">
        <v>78</v>
      </c>
      <c r="AW238" s="5" t="s">
        <v>79</v>
      </c>
      <c r="AX238" s="5" t="s">
        <v>202</v>
      </c>
      <c r="AY238" s="5" t="s">
        <v>203</v>
      </c>
      <c r="AZ238" s="5" t="s">
        <v>80</v>
      </c>
      <c r="BA238" s="5" t="s">
        <v>109</v>
      </c>
      <c r="BB238" s="5" t="s">
        <v>93</v>
      </c>
      <c r="BC238" s="2" t="b">
        <f t="shared" si="1"/>
        <v>0</v>
      </c>
      <c r="BD238" s="2" t="e">
        <f t="shared" ca="1" si="2"/>
        <v>#NAME?</v>
      </c>
      <c r="BE238" s="3" t="b">
        <f t="shared" si="3"/>
        <v>1</v>
      </c>
      <c r="BF238" s="2" t="b">
        <f t="shared" si="4"/>
        <v>1</v>
      </c>
      <c r="BG238" s="2" t="b">
        <f t="shared" si="5"/>
        <v>0</v>
      </c>
      <c r="BH238" s="2" t="e">
        <f t="shared" ca="1" si="6"/>
        <v>#NAME?</v>
      </c>
      <c r="BI238" s="2" t="b">
        <f t="shared" si="7"/>
        <v>0</v>
      </c>
      <c r="BJ238" s="2" t="b">
        <f t="shared" si="8"/>
        <v>0</v>
      </c>
    </row>
    <row r="239" spans="1:62" x14ac:dyDescent="0.2">
      <c r="A239" s="1" t="s">
        <v>1471</v>
      </c>
      <c r="B239" s="2" t="s">
        <v>1472</v>
      </c>
      <c r="C239" s="2">
        <v>0</v>
      </c>
      <c r="D239" s="2">
        <v>0</v>
      </c>
      <c r="E239" s="2">
        <v>6</v>
      </c>
      <c r="F239" s="2">
        <v>4</v>
      </c>
      <c r="G239" s="2" t="s">
        <v>57</v>
      </c>
      <c r="I239" s="2" t="s">
        <v>57</v>
      </c>
      <c r="J239" s="2">
        <v>15</v>
      </c>
      <c r="K239" s="2" t="s">
        <v>64</v>
      </c>
      <c r="L239" s="2" t="s">
        <v>64</v>
      </c>
      <c r="M239" s="2" t="s">
        <v>1322</v>
      </c>
      <c r="N239" s="2" t="s">
        <v>1423</v>
      </c>
      <c r="O239" s="6" t="s">
        <v>1424</v>
      </c>
      <c r="P239" s="2" t="s">
        <v>68</v>
      </c>
      <c r="Q239" s="2" t="s">
        <v>69</v>
      </c>
      <c r="R239" s="2" t="s">
        <v>85</v>
      </c>
      <c r="S239" s="2" t="s">
        <v>86</v>
      </c>
      <c r="T239" s="2" t="s">
        <v>1473</v>
      </c>
      <c r="U239" s="2" t="s">
        <v>1474</v>
      </c>
      <c r="AH239" s="3" t="s">
        <v>76</v>
      </c>
      <c r="AI239" s="3" t="str">
        <f t="shared" si="0"/>
        <v/>
      </c>
      <c r="AK239" s="2" t="s">
        <v>1475</v>
      </c>
      <c r="AL239" s="2">
        <v>8</v>
      </c>
      <c r="AM239" s="5" t="s">
        <v>78</v>
      </c>
      <c r="AN239" s="5" t="s">
        <v>90</v>
      </c>
      <c r="AO239" s="5" t="s">
        <v>91</v>
      </c>
      <c r="AP239" s="5" t="s">
        <v>78</v>
      </c>
      <c r="AQ239" s="5" t="s">
        <v>78</v>
      </c>
      <c r="AR239" s="5" t="s">
        <v>78</v>
      </c>
      <c r="AS239" s="5" t="s">
        <v>78</v>
      </c>
      <c r="AT239" s="5" t="s">
        <v>78</v>
      </c>
      <c r="AU239" s="5" t="s">
        <v>78</v>
      </c>
      <c r="AV239" s="5" t="s">
        <v>78</v>
      </c>
      <c r="AW239" s="5" t="s">
        <v>79</v>
      </c>
      <c r="AX239" s="5" t="s">
        <v>109</v>
      </c>
      <c r="AY239" s="5" t="s">
        <v>203</v>
      </c>
      <c r="AZ239" s="5" t="s">
        <v>80</v>
      </c>
      <c r="BA239" s="5" t="s">
        <v>109</v>
      </c>
      <c r="BB239" s="5" t="s">
        <v>93</v>
      </c>
      <c r="BC239" s="2" t="b">
        <f t="shared" si="1"/>
        <v>0</v>
      </c>
      <c r="BD239" s="2" t="e">
        <f t="shared" ca="1" si="2"/>
        <v>#NAME?</v>
      </c>
      <c r="BE239" s="3" t="b">
        <f t="shared" si="3"/>
        <v>1</v>
      </c>
      <c r="BF239" s="2" t="b">
        <f t="shared" si="4"/>
        <v>1</v>
      </c>
      <c r="BG239" s="2" t="b">
        <f t="shared" si="5"/>
        <v>0</v>
      </c>
      <c r="BH239" s="2" t="e">
        <f t="shared" ca="1" si="6"/>
        <v>#NAME?</v>
      </c>
      <c r="BI239" s="2" t="b">
        <f t="shared" si="7"/>
        <v>0</v>
      </c>
      <c r="BJ239" s="2" t="b">
        <f t="shared" si="8"/>
        <v>0</v>
      </c>
    </row>
    <row r="240" spans="1:62" x14ac:dyDescent="0.2">
      <c r="A240" s="1" t="s">
        <v>1476</v>
      </c>
      <c r="B240" s="2" t="s">
        <v>1477</v>
      </c>
      <c r="C240" s="2">
        <v>8</v>
      </c>
      <c r="D240" s="2">
        <v>1</v>
      </c>
      <c r="E240" s="2">
        <v>3</v>
      </c>
      <c r="F240" s="2">
        <v>4</v>
      </c>
      <c r="G240" s="2" t="s">
        <v>59</v>
      </c>
      <c r="I240" s="2" t="s">
        <v>59</v>
      </c>
      <c r="J240" s="2">
        <v>15</v>
      </c>
      <c r="K240" s="2" t="s">
        <v>64</v>
      </c>
      <c r="L240" s="2" t="s">
        <v>64</v>
      </c>
      <c r="M240" s="2" t="s">
        <v>1322</v>
      </c>
      <c r="N240" s="2" t="s">
        <v>1423</v>
      </c>
      <c r="O240" s="6" t="s">
        <v>1424</v>
      </c>
      <c r="P240" s="2" t="s">
        <v>68</v>
      </c>
      <c r="Q240" s="2" t="s">
        <v>69</v>
      </c>
      <c r="R240" s="2" t="s">
        <v>1478</v>
      </c>
      <c r="S240" s="2" t="s">
        <v>86</v>
      </c>
      <c r="T240" s="2" t="s">
        <v>1479</v>
      </c>
      <c r="U240" s="2" t="s">
        <v>1480</v>
      </c>
      <c r="AH240" s="3" t="s">
        <v>76</v>
      </c>
      <c r="AI240" s="3" t="str">
        <f t="shared" si="0"/>
        <v/>
      </c>
      <c r="AK240" s="2" t="s">
        <v>1481</v>
      </c>
      <c r="AL240" s="2">
        <v>8</v>
      </c>
      <c r="AM240" s="5" t="s">
        <v>78</v>
      </c>
      <c r="AN240" s="5" t="s">
        <v>233</v>
      </c>
      <c r="AO240" s="5" t="s">
        <v>80</v>
      </c>
      <c r="AP240" s="5" t="s">
        <v>90</v>
      </c>
      <c r="AQ240" s="5" t="s">
        <v>78</v>
      </c>
      <c r="AR240" s="5" t="s">
        <v>78</v>
      </c>
      <c r="AS240" s="5" t="s">
        <v>78</v>
      </c>
      <c r="AT240" s="5" t="s">
        <v>78</v>
      </c>
      <c r="AU240" s="5" t="s">
        <v>78</v>
      </c>
      <c r="AV240" s="5" t="s">
        <v>78</v>
      </c>
      <c r="AW240" s="5" t="s">
        <v>80</v>
      </c>
      <c r="AX240" s="5" t="s">
        <v>442</v>
      </c>
      <c r="AY240" s="5" t="s">
        <v>108</v>
      </c>
      <c r="AZ240" s="5" t="s">
        <v>80</v>
      </c>
      <c r="BA240" s="5" t="s">
        <v>91</v>
      </c>
      <c r="BB240" s="5" t="s">
        <v>91</v>
      </c>
      <c r="BC240" s="2" t="b">
        <f t="shared" si="1"/>
        <v>0</v>
      </c>
      <c r="BD240" s="2" t="e">
        <f t="shared" ca="1" si="2"/>
        <v>#NAME?</v>
      </c>
      <c r="BE240" s="3" t="b">
        <f t="shared" si="3"/>
        <v>0</v>
      </c>
      <c r="BF240" s="2" t="b">
        <f t="shared" si="4"/>
        <v>0</v>
      </c>
      <c r="BG240" s="2" t="b">
        <f t="shared" si="5"/>
        <v>0</v>
      </c>
      <c r="BH240" s="2" t="e">
        <f t="shared" ca="1" si="6"/>
        <v>#NAME?</v>
      </c>
      <c r="BI240" s="2" t="b">
        <f t="shared" si="7"/>
        <v>0</v>
      </c>
      <c r="BJ240" s="2" t="b">
        <f t="shared" si="8"/>
        <v>0</v>
      </c>
    </row>
    <row r="241" spans="1:62" x14ac:dyDescent="0.2">
      <c r="A241" s="1" t="s">
        <v>1482</v>
      </c>
      <c r="B241" s="2" t="s">
        <v>1483</v>
      </c>
      <c r="C241" s="2">
        <v>1</v>
      </c>
      <c r="D241" s="2">
        <v>1</v>
      </c>
      <c r="E241" s="2">
        <v>3</v>
      </c>
      <c r="F241" s="2">
        <v>4</v>
      </c>
      <c r="G241" s="2" t="s">
        <v>57</v>
      </c>
      <c r="I241" s="2" t="s">
        <v>57</v>
      </c>
      <c r="J241" s="2">
        <v>15</v>
      </c>
      <c r="K241" s="2" t="s">
        <v>64</v>
      </c>
      <c r="L241" s="2" t="s">
        <v>64</v>
      </c>
      <c r="M241" s="2" t="s">
        <v>1322</v>
      </c>
      <c r="N241" s="2" t="s">
        <v>1484</v>
      </c>
      <c r="O241" s="6" t="s">
        <v>1485</v>
      </c>
      <c r="P241" s="2" t="s">
        <v>135</v>
      </c>
      <c r="Q241" s="2" t="s">
        <v>115</v>
      </c>
      <c r="T241" s="2" t="s">
        <v>1486</v>
      </c>
      <c r="U241" s="2" t="s">
        <v>1487</v>
      </c>
      <c r="V241" s="2" t="s">
        <v>1488</v>
      </c>
      <c r="AH241" s="3" t="s">
        <v>76</v>
      </c>
      <c r="AI241" s="3" t="str">
        <f t="shared" si="0"/>
        <v>MKS</v>
      </c>
      <c r="AJ241" s="2" t="s">
        <v>1489</v>
      </c>
      <c r="AK241" s="2" t="s">
        <v>1490</v>
      </c>
      <c r="AL241" s="2">
        <v>8</v>
      </c>
      <c r="AM241" s="5" t="s">
        <v>78</v>
      </c>
      <c r="AN241" s="5" t="s">
        <v>93</v>
      </c>
      <c r="AO241" s="5" t="s">
        <v>91</v>
      </c>
      <c r="AP241" s="5" t="s">
        <v>78</v>
      </c>
      <c r="AQ241" s="5" t="s">
        <v>78</v>
      </c>
      <c r="AR241" s="5" t="s">
        <v>78</v>
      </c>
      <c r="AS241" s="5" t="s">
        <v>78</v>
      </c>
      <c r="AT241" s="5" t="s">
        <v>78</v>
      </c>
      <c r="AU241" s="5" t="s">
        <v>78</v>
      </c>
      <c r="AV241" s="5" t="s">
        <v>78</v>
      </c>
      <c r="AW241" s="5" t="s">
        <v>79</v>
      </c>
      <c r="AX241" s="5" t="s">
        <v>203</v>
      </c>
      <c r="AY241" s="5" t="s">
        <v>291</v>
      </c>
      <c r="AZ241" s="5" t="s">
        <v>80</v>
      </c>
      <c r="BA241" s="5" t="s">
        <v>80</v>
      </c>
      <c r="BB241" s="5" t="s">
        <v>132</v>
      </c>
      <c r="BC241" s="2" t="b">
        <f t="shared" si="1"/>
        <v>0</v>
      </c>
      <c r="BD241" s="2" t="e">
        <f t="shared" ca="1" si="2"/>
        <v>#NAME?</v>
      </c>
      <c r="BE241" s="3" t="b">
        <f t="shared" si="3"/>
        <v>1</v>
      </c>
      <c r="BF241" s="2" t="b">
        <f t="shared" si="4"/>
        <v>1</v>
      </c>
      <c r="BG241" s="2" t="b">
        <f t="shared" si="5"/>
        <v>0</v>
      </c>
      <c r="BH241" s="2" t="e">
        <f t="shared" ca="1" si="6"/>
        <v>#NAME?</v>
      </c>
      <c r="BI241" s="2" t="b">
        <f t="shared" si="7"/>
        <v>0</v>
      </c>
      <c r="BJ241" s="2" t="b">
        <f t="shared" si="8"/>
        <v>0</v>
      </c>
    </row>
    <row r="242" spans="1:62" x14ac:dyDescent="0.2">
      <c r="A242" s="1" t="s">
        <v>1491</v>
      </c>
      <c r="B242" s="2" t="s">
        <v>1492</v>
      </c>
      <c r="C242" s="2">
        <v>1</v>
      </c>
      <c r="D242" s="2">
        <v>1</v>
      </c>
      <c r="E242" s="2">
        <v>6</v>
      </c>
      <c r="F242" s="2">
        <v>4</v>
      </c>
      <c r="G242" s="2" t="s">
        <v>57</v>
      </c>
      <c r="I242" s="2" t="s">
        <v>57</v>
      </c>
      <c r="J242" s="2">
        <v>15</v>
      </c>
      <c r="K242" s="2" t="s">
        <v>64</v>
      </c>
      <c r="L242" s="2" t="s">
        <v>64</v>
      </c>
      <c r="M242" s="2" t="s">
        <v>1322</v>
      </c>
      <c r="N242" s="2" t="s">
        <v>1484</v>
      </c>
      <c r="O242" s="6" t="s">
        <v>1485</v>
      </c>
      <c r="P242" s="2" t="s">
        <v>135</v>
      </c>
      <c r="Q242" s="2" t="s">
        <v>115</v>
      </c>
      <c r="T242" s="2" t="s">
        <v>1493</v>
      </c>
      <c r="U242" s="2" t="s">
        <v>1494</v>
      </c>
      <c r="V242" s="2" t="s">
        <v>1495</v>
      </c>
      <c r="AH242" s="3" t="s">
        <v>76</v>
      </c>
      <c r="AI242" s="3" t="str">
        <f t="shared" si="0"/>
        <v>MKT</v>
      </c>
      <c r="AJ242" s="2" t="s">
        <v>1496</v>
      </c>
      <c r="AK242" s="2" t="s">
        <v>1497</v>
      </c>
      <c r="AL242" s="2">
        <v>8</v>
      </c>
      <c r="AM242" s="5" t="s">
        <v>78</v>
      </c>
      <c r="AN242" s="5" t="s">
        <v>90</v>
      </c>
      <c r="AO242" s="5" t="s">
        <v>91</v>
      </c>
      <c r="AP242" s="5" t="s">
        <v>78</v>
      </c>
      <c r="AQ242" s="5" t="s">
        <v>78</v>
      </c>
      <c r="AR242" s="5" t="s">
        <v>78</v>
      </c>
      <c r="AS242" s="5" t="s">
        <v>78</v>
      </c>
      <c r="AT242" s="5" t="s">
        <v>78</v>
      </c>
      <c r="AU242" s="5" t="s">
        <v>78</v>
      </c>
      <c r="AV242" s="5" t="s">
        <v>78</v>
      </c>
      <c r="AW242" s="5" t="s">
        <v>79</v>
      </c>
      <c r="AX242" s="5" t="s">
        <v>109</v>
      </c>
      <c r="AY242" s="5" t="s">
        <v>82</v>
      </c>
      <c r="AZ242" s="5" t="s">
        <v>80</v>
      </c>
      <c r="BA242" s="5" t="s">
        <v>81</v>
      </c>
      <c r="BB242" s="5" t="s">
        <v>93</v>
      </c>
      <c r="BC242" s="2" t="b">
        <f t="shared" si="1"/>
        <v>0</v>
      </c>
      <c r="BD242" s="2" t="e">
        <f t="shared" ca="1" si="2"/>
        <v>#NAME?</v>
      </c>
      <c r="BE242" s="3" t="b">
        <f t="shared" si="3"/>
        <v>1</v>
      </c>
      <c r="BF242" s="2" t="b">
        <f t="shared" si="4"/>
        <v>1</v>
      </c>
      <c r="BG242" s="2" t="b">
        <f t="shared" si="5"/>
        <v>0</v>
      </c>
      <c r="BH242" s="2" t="e">
        <f t="shared" ca="1" si="6"/>
        <v>#NAME?</v>
      </c>
      <c r="BI242" s="2" t="b">
        <f t="shared" si="7"/>
        <v>0</v>
      </c>
      <c r="BJ242" s="2" t="b">
        <f t="shared" si="8"/>
        <v>0</v>
      </c>
    </row>
    <row r="243" spans="1:62" x14ac:dyDescent="0.2">
      <c r="A243" s="1" t="s">
        <v>1498</v>
      </c>
      <c r="B243" s="2" t="s">
        <v>1499</v>
      </c>
      <c r="C243" s="2">
        <v>1</v>
      </c>
      <c r="D243" s="2">
        <v>1</v>
      </c>
      <c r="E243" s="2">
        <v>3</v>
      </c>
      <c r="F243" s="2">
        <v>4</v>
      </c>
      <c r="G243" s="2" t="s">
        <v>57</v>
      </c>
      <c r="I243" s="2" t="s">
        <v>57</v>
      </c>
      <c r="J243" s="2">
        <v>15</v>
      </c>
      <c r="K243" s="2" t="s">
        <v>64</v>
      </c>
      <c r="L243" s="2" t="s">
        <v>64</v>
      </c>
      <c r="M243" s="2" t="s">
        <v>1322</v>
      </c>
      <c r="N243" s="2" t="s">
        <v>1484</v>
      </c>
      <c r="O243" s="6" t="s">
        <v>1485</v>
      </c>
      <c r="P243" s="2" t="s">
        <v>135</v>
      </c>
      <c r="Q243" s="2" t="s">
        <v>115</v>
      </c>
      <c r="T243" s="2" t="s">
        <v>1500</v>
      </c>
      <c r="U243" s="2" t="s">
        <v>1501</v>
      </c>
      <c r="V243" s="2" t="s">
        <v>1502</v>
      </c>
      <c r="AH243" s="3" t="s">
        <v>76</v>
      </c>
      <c r="AI243" s="3" t="str">
        <f t="shared" si="0"/>
        <v>MKS</v>
      </c>
      <c r="AJ243" s="2" t="s">
        <v>1503</v>
      </c>
      <c r="AK243" s="2" t="s">
        <v>1504</v>
      </c>
      <c r="AL243" s="2">
        <v>8</v>
      </c>
      <c r="AM243" s="5" t="s">
        <v>78</v>
      </c>
      <c r="AN243" s="5" t="s">
        <v>93</v>
      </c>
      <c r="AO243" s="5" t="s">
        <v>91</v>
      </c>
      <c r="AP243" s="5" t="s">
        <v>78</v>
      </c>
      <c r="AQ243" s="5" t="s">
        <v>78</v>
      </c>
      <c r="AR243" s="5" t="s">
        <v>78</v>
      </c>
      <c r="AS243" s="5" t="s">
        <v>78</v>
      </c>
      <c r="AT243" s="5" t="s">
        <v>78</v>
      </c>
      <c r="AU243" s="5" t="s">
        <v>78</v>
      </c>
      <c r="AV243" s="5" t="s">
        <v>78</v>
      </c>
      <c r="AW243" s="5" t="s">
        <v>79</v>
      </c>
      <c r="AX243" s="5" t="s">
        <v>203</v>
      </c>
      <c r="AY243" s="5" t="s">
        <v>291</v>
      </c>
      <c r="AZ243" s="5" t="s">
        <v>80</v>
      </c>
      <c r="BA243" s="5" t="s">
        <v>80</v>
      </c>
      <c r="BB243" s="5" t="s">
        <v>132</v>
      </c>
      <c r="BC243" s="2" t="b">
        <f t="shared" si="1"/>
        <v>0</v>
      </c>
      <c r="BD243" s="2" t="e">
        <f t="shared" ca="1" si="2"/>
        <v>#NAME?</v>
      </c>
      <c r="BE243" s="3" t="b">
        <f t="shared" si="3"/>
        <v>1</v>
      </c>
      <c r="BF243" s="2" t="b">
        <f t="shared" si="4"/>
        <v>1</v>
      </c>
      <c r="BG243" s="2" t="b">
        <f t="shared" si="5"/>
        <v>0</v>
      </c>
      <c r="BH243" s="2" t="e">
        <f t="shared" ca="1" si="6"/>
        <v>#NAME?</v>
      </c>
      <c r="BI243" s="2" t="b">
        <f t="shared" si="7"/>
        <v>0</v>
      </c>
      <c r="BJ243" s="2" t="b">
        <f t="shared" si="8"/>
        <v>0</v>
      </c>
    </row>
    <row r="244" spans="1:62" x14ac:dyDescent="0.2">
      <c r="A244" s="1" t="s">
        <v>1505</v>
      </c>
      <c r="B244" s="2" t="s">
        <v>1506</v>
      </c>
      <c r="C244" s="2">
        <v>3</v>
      </c>
      <c r="D244" s="2">
        <v>2</v>
      </c>
      <c r="E244" s="2">
        <v>6</v>
      </c>
      <c r="F244" s="2">
        <v>4</v>
      </c>
      <c r="G244" s="2" t="s">
        <v>57</v>
      </c>
      <c r="I244" s="2" t="s">
        <v>57</v>
      </c>
      <c r="J244" s="2">
        <v>15</v>
      </c>
      <c r="K244" s="2" t="s">
        <v>64</v>
      </c>
      <c r="L244" s="2" t="s">
        <v>64</v>
      </c>
      <c r="M244" s="2" t="s">
        <v>1322</v>
      </c>
      <c r="N244" s="2" t="s">
        <v>1484</v>
      </c>
      <c r="O244" s="6" t="s">
        <v>1485</v>
      </c>
      <c r="P244" s="2" t="s">
        <v>135</v>
      </c>
      <c r="Q244" s="2" t="s">
        <v>115</v>
      </c>
      <c r="T244" s="2" t="s">
        <v>1507</v>
      </c>
      <c r="U244" s="2" t="s">
        <v>1508</v>
      </c>
      <c r="V244" s="2" t="s">
        <v>1509</v>
      </c>
      <c r="AH244" s="3" t="s">
        <v>76</v>
      </c>
      <c r="AI244" s="3" t="str">
        <f t="shared" si="0"/>
        <v>MKT</v>
      </c>
      <c r="AJ244" s="2" t="s">
        <v>1510</v>
      </c>
      <c r="AK244" s="2" t="s">
        <v>1511</v>
      </c>
      <c r="AL244" s="2">
        <v>8</v>
      </c>
      <c r="AM244" s="5" t="s">
        <v>78</v>
      </c>
      <c r="AN244" s="5" t="s">
        <v>108</v>
      </c>
      <c r="AO244" s="5" t="s">
        <v>203</v>
      </c>
      <c r="AP244" s="5" t="s">
        <v>78</v>
      </c>
      <c r="AQ244" s="5" t="s">
        <v>78</v>
      </c>
      <c r="AR244" s="5" t="s">
        <v>78</v>
      </c>
      <c r="AS244" s="5" t="s">
        <v>78</v>
      </c>
      <c r="AT244" s="5" t="s">
        <v>78</v>
      </c>
      <c r="AU244" s="5" t="s">
        <v>78</v>
      </c>
      <c r="AV244" s="5" t="s">
        <v>78</v>
      </c>
      <c r="AW244" s="5" t="s">
        <v>202</v>
      </c>
      <c r="AX244" s="5" t="s">
        <v>81</v>
      </c>
      <c r="AY244" s="5" t="s">
        <v>204</v>
      </c>
      <c r="AZ244" s="5" t="s">
        <v>80</v>
      </c>
      <c r="BA244" s="5" t="s">
        <v>79</v>
      </c>
      <c r="BB244" s="5" t="s">
        <v>82</v>
      </c>
      <c r="BC244" s="2" t="b">
        <f t="shared" si="1"/>
        <v>0</v>
      </c>
      <c r="BD244" s="2" t="e">
        <f t="shared" ca="1" si="2"/>
        <v>#NAME?</v>
      </c>
      <c r="BE244" s="3" t="b">
        <f t="shared" si="3"/>
        <v>1</v>
      </c>
      <c r="BF244" s="2" t="b">
        <f t="shared" si="4"/>
        <v>1</v>
      </c>
      <c r="BG244" s="2" t="b">
        <f t="shared" si="5"/>
        <v>0</v>
      </c>
      <c r="BH244" s="2" t="e">
        <f t="shared" ca="1" si="6"/>
        <v>#NAME?</v>
      </c>
      <c r="BI244" s="2" t="b">
        <f t="shared" si="7"/>
        <v>0</v>
      </c>
      <c r="BJ244" s="2" t="b">
        <f t="shared" si="8"/>
        <v>0</v>
      </c>
    </row>
    <row r="245" spans="1:62" x14ac:dyDescent="0.2">
      <c r="A245" s="1" t="s">
        <v>1512</v>
      </c>
      <c r="B245" s="2" t="s">
        <v>1513</v>
      </c>
      <c r="C245" s="2">
        <v>1</v>
      </c>
      <c r="D245" s="2">
        <v>1</v>
      </c>
      <c r="E245" s="2">
        <v>5</v>
      </c>
      <c r="F245" s="2">
        <v>3</v>
      </c>
      <c r="G245" s="2" t="s">
        <v>207</v>
      </c>
      <c r="I245" s="2" t="s">
        <v>207</v>
      </c>
      <c r="J245" s="2">
        <v>15</v>
      </c>
      <c r="K245" s="2" t="s">
        <v>64</v>
      </c>
      <c r="L245" s="2" t="s">
        <v>64</v>
      </c>
      <c r="M245" s="2" t="s">
        <v>1322</v>
      </c>
      <c r="N245" s="2" t="s">
        <v>1484</v>
      </c>
      <c r="O245" s="6" t="s">
        <v>1485</v>
      </c>
      <c r="P245" s="2" t="s">
        <v>135</v>
      </c>
      <c r="Q245" s="2" t="s">
        <v>115</v>
      </c>
      <c r="T245" s="2" t="s">
        <v>1514</v>
      </c>
      <c r="U245" s="2" t="s">
        <v>1515</v>
      </c>
      <c r="V245" s="2" t="s">
        <v>1516</v>
      </c>
      <c r="AH245" s="3" t="s">
        <v>76</v>
      </c>
      <c r="AI245" s="3" t="str">
        <f t="shared" si="0"/>
        <v>MKS</v>
      </c>
      <c r="AJ245" s="2" t="s">
        <v>1517</v>
      </c>
      <c r="AK245" s="2" t="s">
        <v>1518</v>
      </c>
      <c r="AL245" s="2">
        <v>10</v>
      </c>
      <c r="AM245" s="5" t="s">
        <v>78</v>
      </c>
      <c r="AN245" s="5" t="s">
        <v>78</v>
      </c>
      <c r="AO245" s="5" t="s">
        <v>78</v>
      </c>
      <c r="AP245" s="5" t="s">
        <v>78</v>
      </c>
      <c r="AQ245" s="5" t="s">
        <v>78</v>
      </c>
      <c r="AR245" s="5" t="s">
        <v>78</v>
      </c>
      <c r="AS245" s="5" t="s">
        <v>78</v>
      </c>
      <c r="AT245" s="5" t="s">
        <v>78</v>
      </c>
      <c r="AU245" s="5" t="s">
        <v>78</v>
      </c>
      <c r="AV245" s="5" t="s">
        <v>78</v>
      </c>
      <c r="AW245" s="5" t="s">
        <v>79</v>
      </c>
      <c r="AX245" s="5" t="s">
        <v>109</v>
      </c>
      <c r="AY245" s="5" t="s">
        <v>82</v>
      </c>
      <c r="AZ245" s="5" t="s">
        <v>80</v>
      </c>
      <c r="BA245" s="5" t="s">
        <v>109</v>
      </c>
      <c r="BB245" s="5" t="s">
        <v>233</v>
      </c>
      <c r="BC245" s="2" t="b">
        <f t="shared" si="1"/>
        <v>1</v>
      </c>
      <c r="BD245" s="2" t="e">
        <f t="shared" ca="1" si="2"/>
        <v>#NAME?</v>
      </c>
      <c r="BE245" s="3" t="b">
        <f t="shared" si="3"/>
        <v>0</v>
      </c>
      <c r="BF245" s="2" t="b">
        <f t="shared" si="4"/>
        <v>0</v>
      </c>
      <c r="BG245" s="2" t="b">
        <f t="shared" si="5"/>
        <v>0</v>
      </c>
      <c r="BH245" s="2" t="e">
        <f t="shared" ca="1" si="6"/>
        <v>#NAME?</v>
      </c>
      <c r="BI245" s="2" t="b">
        <f t="shared" si="7"/>
        <v>0</v>
      </c>
      <c r="BJ245" s="2" t="b">
        <f t="shared" si="8"/>
        <v>0</v>
      </c>
    </row>
    <row r="246" spans="1:62" x14ac:dyDescent="0.2">
      <c r="A246" s="1" t="s">
        <v>1519</v>
      </c>
      <c r="B246" s="2" t="s">
        <v>1520</v>
      </c>
      <c r="C246" s="2">
        <v>1</v>
      </c>
      <c r="D246" s="2">
        <v>1</v>
      </c>
      <c r="E246" s="2">
        <v>5</v>
      </c>
      <c r="F246" s="2">
        <v>3</v>
      </c>
      <c r="G246" s="2" t="s">
        <v>207</v>
      </c>
      <c r="I246" s="2" t="s">
        <v>207</v>
      </c>
      <c r="J246" s="2">
        <v>15</v>
      </c>
      <c r="K246" s="2" t="s">
        <v>64</v>
      </c>
      <c r="L246" s="2" t="s">
        <v>64</v>
      </c>
      <c r="M246" s="2" t="s">
        <v>1322</v>
      </c>
      <c r="N246" s="2" t="s">
        <v>1484</v>
      </c>
      <c r="O246" s="6" t="s">
        <v>1485</v>
      </c>
      <c r="P246" s="2" t="s">
        <v>68</v>
      </c>
      <c r="Q246" s="2" t="s">
        <v>115</v>
      </c>
      <c r="T246" s="2" t="s">
        <v>1521</v>
      </c>
      <c r="U246" s="2" t="s">
        <v>1522</v>
      </c>
      <c r="AH246" s="3" t="s">
        <v>76</v>
      </c>
      <c r="AI246" s="3" t="str">
        <f t="shared" si="0"/>
        <v>MKT</v>
      </c>
      <c r="AJ246" s="2" t="s">
        <v>1523</v>
      </c>
      <c r="AK246" s="2" t="s">
        <v>1524</v>
      </c>
      <c r="AL246" s="2">
        <v>10</v>
      </c>
      <c r="AM246" s="5" t="s">
        <v>78</v>
      </c>
      <c r="AN246" s="5" t="s">
        <v>78</v>
      </c>
      <c r="AO246" s="5" t="s">
        <v>78</v>
      </c>
      <c r="AP246" s="5" t="s">
        <v>78</v>
      </c>
      <c r="AQ246" s="5" t="s">
        <v>78</v>
      </c>
      <c r="AR246" s="5" t="s">
        <v>78</v>
      </c>
      <c r="AS246" s="5" t="s">
        <v>78</v>
      </c>
      <c r="AT246" s="5" t="s">
        <v>78</v>
      </c>
      <c r="AU246" s="5" t="s">
        <v>78</v>
      </c>
      <c r="AV246" s="5" t="s">
        <v>78</v>
      </c>
      <c r="AW246" s="5" t="s">
        <v>79</v>
      </c>
      <c r="AX246" s="5" t="s">
        <v>109</v>
      </c>
      <c r="AY246" s="5" t="s">
        <v>82</v>
      </c>
      <c r="AZ246" s="5" t="s">
        <v>80</v>
      </c>
      <c r="BA246" s="5" t="s">
        <v>109</v>
      </c>
      <c r="BB246" s="5" t="s">
        <v>233</v>
      </c>
      <c r="BC246" s="2" t="b">
        <f t="shared" si="1"/>
        <v>1</v>
      </c>
      <c r="BD246" s="2" t="e">
        <f t="shared" ca="1" si="2"/>
        <v>#NAME?</v>
      </c>
      <c r="BE246" s="3" t="b">
        <f t="shared" si="3"/>
        <v>0</v>
      </c>
      <c r="BF246" s="2" t="b">
        <f t="shared" si="4"/>
        <v>0</v>
      </c>
      <c r="BG246" s="2" t="b">
        <f t="shared" si="5"/>
        <v>0</v>
      </c>
      <c r="BH246" s="2" t="e">
        <f t="shared" ca="1" si="6"/>
        <v>#NAME?</v>
      </c>
      <c r="BI246" s="2" t="b">
        <f t="shared" si="7"/>
        <v>0</v>
      </c>
      <c r="BJ246" s="2" t="b">
        <f t="shared" si="8"/>
        <v>0</v>
      </c>
    </row>
    <row r="247" spans="1:62" x14ac:dyDescent="0.2">
      <c r="A247" s="1" t="s">
        <v>1525</v>
      </c>
      <c r="B247" s="2" t="s">
        <v>1526</v>
      </c>
      <c r="C247" s="2">
        <v>1</v>
      </c>
      <c r="D247" s="2">
        <v>1</v>
      </c>
      <c r="E247" s="2">
        <v>5</v>
      </c>
      <c r="F247" s="2">
        <v>3</v>
      </c>
      <c r="G247" s="2" t="s">
        <v>207</v>
      </c>
      <c r="I247" s="2" t="s">
        <v>207</v>
      </c>
      <c r="J247" s="2">
        <v>15</v>
      </c>
      <c r="K247" s="2" t="s">
        <v>64</v>
      </c>
      <c r="L247" s="2" t="s">
        <v>64</v>
      </c>
      <c r="M247" s="2" t="s">
        <v>1322</v>
      </c>
      <c r="N247" s="2" t="s">
        <v>1484</v>
      </c>
      <c r="O247" s="6" t="s">
        <v>1485</v>
      </c>
      <c r="P247" s="2" t="s">
        <v>68</v>
      </c>
      <c r="Q247" s="2" t="s">
        <v>115</v>
      </c>
      <c r="T247" s="2" t="s">
        <v>1527</v>
      </c>
      <c r="U247" s="2" t="s">
        <v>1528</v>
      </c>
      <c r="AH247" s="3" t="s">
        <v>76</v>
      </c>
      <c r="AI247" s="3" t="str">
        <f t="shared" si="0"/>
        <v>MKT</v>
      </c>
      <c r="AJ247" s="2" t="s">
        <v>1529</v>
      </c>
      <c r="AK247" s="2" t="s">
        <v>1530</v>
      </c>
      <c r="AL247" s="2">
        <v>10</v>
      </c>
      <c r="AM247" s="5" t="s">
        <v>78</v>
      </c>
      <c r="AN247" s="5" t="s">
        <v>78</v>
      </c>
      <c r="AO247" s="5" t="s">
        <v>78</v>
      </c>
      <c r="AP247" s="5" t="s">
        <v>78</v>
      </c>
      <c r="AQ247" s="5" t="s">
        <v>78</v>
      </c>
      <c r="AR247" s="5" t="s">
        <v>78</v>
      </c>
      <c r="AS247" s="5" t="s">
        <v>78</v>
      </c>
      <c r="AT247" s="5" t="s">
        <v>78</v>
      </c>
      <c r="AU247" s="5" t="s">
        <v>78</v>
      </c>
      <c r="AV247" s="5" t="s">
        <v>78</v>
      </c>
      <c r="AW247" s="5" t="s">
        <v>79</v>
      </c>
      <c r="AX247" s="5" t="s">
        <v>202</v>
      </c>
      <c r="AY247" s="5" t="s">
        <v>202</v>
      </c>
      <c r="AZ247" s="5" t="s">
        <v>80</v>
      </c>
      <c r="BA247" s="5" t="s">
        <v>79</v>
      </c>
      <c r="BB247" s="5" t="s">
        <v>92</v>
      </c>
      <c r="BC247" s="2" t="b">
        <f t="shared" si="1"/>
        <v>1</v>
      </c>
      <c r="BD247" s="2" t="e">
        <f t="shared" ca="1" si="2"/>
        <v>#NAME?</v>
      </c>
      <c r="BE247" s="3" t="b">
        <f t="shared" si="3"/>
        <v>0</v>
      </c>
      <c r="BF247" s="2" t="b">
        <f t="shared" si="4"/>
        <v>0</v>
      </c>
      <c r="BG247" s="2" t="b">
        <f t="shared" si="5"/>
        <v>0</v>
      </c>
      <c r="BH247" s="2" t="e">
        <f t="shared" ca="1" si="6"/>
        <v>#NAME?</v>
      </c>
      <c r="BI247" s="2" t="b">
        <f t="shared" si="7"/>
        <v>0</v>
      </c>
      <c r="BJ247" s="2" t="b">
        <f t="shared" si="8"/>
        <v>0</v>
      </c>
    </row>
    <row r="248" spans="1:62" x14ac:dyDescent="0.2">
      <c r="A248" s="1" t="s">
        <v>1531</v>
      </c>
      <c r="B248" s="2" t="s">
        <v>1532</v>
      </c>
      <c r="C248" s="2">
        <v>0</v>
      </c>
      <c r="D248" s="2">
        <v>3</v>
      </c>
      <c r="E248" s="2">
        <v>7</v>
      </c>
      <c r="F248" s="2">
        <v>4</v>
      </c>
      <c r="G248" s="2" t="s">
        <v>59</v>
      </c>
      <c r="H248" s="2" t="s">
        <v>1533</v>
      </c>
      <c r="I248" s="2" t="s">
        <v>59</v>
      </c>
      <c r="J248" s="2">
        <v>15</v>
      </c>
      <c r="K248" s="2" t="s">
        <v>64</v>
      </c>
      <c r="L248" s="2" t="s">
        <v>64</v>
      </c>
      <c r="M248" s="2" t="s">
        <v>1322</v>
      </c>
      <c r="N248" s="2" t="s">
        <v>1484</v>
      </c>
      <c r="O248" s="6" t="s">
        <v>1485</v>
      </c>
      <c r="P248" s="2" t="s">
        <v>135</v>
      </c>
      <c r="Q248" s="2" t="s">
        <v>115</v>
      </c>
      <c r="T248" s="2" t="s">
        <v>1534</v>
      </c>
      <c r="U248" s="2" t="s">
        <v>1535</v>
      </c>
      <c r="V248" s="2" t="s">
        <v>1536</v>
      </c>
      <c r="AH248" s="3" t="s">
        <v>76</v>
      </c>
      <c r="AI248" s="3" t="str">
        <f t="shared" si="0"/>
        <v>MKT</v>
      </c>
      <c r="AJ248" s="2" t="s">
        <v>1537</v>
      </c>
      <c r="AK248" s="2" t="s">
        <v>1538</v>
      </c>
      <c r="AL248" s="2">
        <v>10</v>
      </c>
      <c r="AM248" s="5" t="s">
        <v>78</v>
      </c>
      <c r="AN248" s="5" t="s">
        <v>78</v>
      </c>
      <c r="AO248" s="5" t="s">
        <v>91</v>
      </c>
      <c r="AP248" s="5" t="s">
        <v>78</v>
      </c>
      <c r="AQ248" s="5" t="s">
        <v>78</v>
      </c>
      <c r="AR248" s="5" t="s">
        <v>78</v>
      </c>
      <c r="AS248" s="5" t="s">
        <v>78</v>
      </c>
      <c r="AT248" s="5" t="s">
        <v>78</v>
      </c>
      <c r="AU248" s="5" t="s">
        <v>78</v>
      </c>
      <c r="AV248" s="5" t="s">
        <v>78</v>
      </c>
      <c r="AW248" s="5" t="s">
        <v>91</v>
      </c>
      <c r="AX248" s="5" t="s">
        <v>132</v>
      </c>
      <c r="AY248" s="5" t="s">
        <v>166</v>
      </c>
      <c r="AZ248" s="5" t="s">
        <v>79</v>
      </c>
      <c r="BA248" s="5" t="s">
        <v>203</v>
      </c>
      <c r="BB248" s="5" t="s">
        <v>203</v>
      </c>
      <c r="BC248" s="2" t="b">
        <f t="shared" si="1"/>
        <v>0</v>
      </c>
      <c r="BD248" s="2" t="e">
        <f t="shared" ca="1" si="2"/>
        <v>#NAME?</v>
      </c>
      <c r="BE248" s="3" t="b">
        <f t="shared" si="3"/>
        <v>0</v>
      </c>
      <c r="BF248" s="2" t="b">
        <f t="shared" si="4"/>
        <v>0</v>
      </c>
      <c r="BG248" s="2" t="b">
        <f t="shared" si="5"/>
        <v>0</v>
      </c>
      <c r="BH248" s="2" t="e">
        <f t="shared" ca="1" si="6"/>
        <v>#NAME?</v>
      </c>
      <c r="BI248" s="2" t="b">
        <f t="shared" si="7"/>
        <v>0</v>
      </c>
      <c r="BJ248" s="2" t="b">
        <f t="shared" si="8"/>
        <v>0</v>
      </c>
    </row>
    <row r="249" spans="1:62" x14ac:dyDescent="0.2">
      <c r="A249" s="1" t="s">
        <v>1539</v>
      </c>
      <c r="B249" s="2" t="s">
        <v>1540</v>
      </c>
      <c r="C249" s="2">
        <v>2</v>
      </c>
      <c r="D249" s="2">
        <v>1</v>
      </c>
      <c r="E249" s="2">
        <v>7</v>
      </c>
      <c r="F249" s="2">
        <v>5</v>
      </c>
      <c r="G249" s="2" t="s">
        <v>58</v>
      </c>
      <c r="H249" s="2" t="s">
        <v>1407</v>
      </c>
      <c r="I249" s="2" t="s">
        <v>58</v>
      </c>
      <c r="J249" s="2">
        <v>15</v>
      </c>
      <c r="K249" s="2" t="s">
        <v>64</v>
      </c>
      <c r="L249" s="2" t="s">
        <v>64</v>
      </c>
      <c r="M249" s="2" t="s">
        <v>1322</v>
      </c>
      <c r="N249" s="2" t="s">
        <v>1541</v>
      </c>
      <c r="O249" s="6" t="s">
        <v>1542</v>
      </c>
      <c r="P249" s="2" t="s">
        <v>68</v>
      </c>
      <c r="Q249" s="2" t="s">
        <v>69</v>
      </c>
      <c r="R249" s="2" t="s">
        <v>1543</v>
      </c>
      <c r="S249" s="2" t="s">
        <v>1409</v>
      </c>
      <c r="T249" s="2" t="s">
        <v>1544</v>
      </c>
      <c r="U249" s="2" t="s">
        <v>1545</v>
      </c>
      <c r="AH249" s="3" t="s">
        <v>76</v>
      </c>
      <c r="AI249" s="3" t="str">
        <f t="shared" si="0"/>
        <v/>
      </c>
      <c r="AK249" s="2" t="s">
        <v>1546</v>
      </c>
      <c r="AL249" s="2">
        <v>10</v>
      </c>
      <c r="AM249" s="5" t="s">
        <v>78</v>
      </c>
      <c r="AN249" s="5" t="s">
        <v>82</v>
      </c>
      <c r="AO249" s="5" t="s">
        <v>80</v>
      </c>
      <c r="AP249" s="5" t="s">
        <v>78</v>
      </c>
      <c r="AQ249" s="5" t="s">
        <v>78</v>
      </c>
      <c r="AR249" s="5" t="s">
        <v>78</v>
      </c>
      <c r="AS249" s="5" t="s">
        <v>78</v>
      </c>
      <c r="AT249" s="5" t="s">
        <v>78</v>
      </c>
      <c r="AU249" s="5" t="s">
        <v>78</v>
      </c>
      <c r="AV249" s="5" t="s">
        <v>78</v>
      </c>
      <c r="AW249" s="5" t="s">
        <v>79</v>
      </c>
      <c r="AX249" s="5" t="s">
        <v>82</v>
      </c>
      <c r="AY249" s="5" t="s">
        <v>78</v>
      </c>
      <c r="AZ249" s="5" t="s">
        <v>78</v>
      </c>
      <c r="BA249" s="5" t="s">
        <v>81</v>
      </c>
      <c r="BB249" s="5" t="s">
        <v>82</v>
      </c>
      <c r="BC249" s="2" t="b">
        <f t="shared" si="1"/>
        <v>0</v>
      </c>
      <c r="BD249" s="2" t="e">
        <f t="shared" ca="1" si="2"/>
        <v>#NAME?</v>
      </c>
      <c r="BE249" s="3" t="b">
        <f t="shared" si="3"/>
        <v>1</v>
      </c>
      <c r="BF249" s="2" t="b">
        <f t="shared" si="4"/>
        <v>0</v>
      </c>
      <c r="BG249" s="2" t="b">
        <f t="shared" si="5"/>
        <v>1</v>
      </c>
      <c r="BH249" s="2" t="e">
        <f t="shared" ca="1" si="6"/>
        <v>#NAME?</v>
      </c>
      <c r="BI249" s="2" t="b">
        <f t="shared" si="7"/>
        <v>0</v>
      </c>
      <c r="BJ249" s="2" t="b">
        <f t="shared" si="8"/>
        <v>0</v>
      </c>
    </row>
    <row r="250" spans="1:62" x14ac:dyDescent="0.2">
      <c r="A250" s="1" t="s">
        <v>1547</v>
      </c>
      <c r="B250" s="2" t="s">
        <v>1548</v>
      </c>
      <c r="C250" s="2">
        <v>2</v>
      </c>
      <c r="D250" s="2">
        <v>1</v>
      </c>
      <c r="E250" s="2">
        <v>7</v>
      </c>
      <c r="F250" s="2">
        <v>5</v>
      </c>
      <c r="G250" s="2" t="s">
        <v>58</v>
      </c>
      <c r="H250" s="2" t="s">
        <v>1407</v>
      </c>
      <c r="I250" s="2" t="s">
        <v>58</v>
      </c>
      <c r="J250" s="2">
        <v>15</v>
      </c>
      <c r="K250" s="2" t="s">
        <v>64</v>
      </c>
      <c r="L250" s="2" t="s">
        <v>64</v>
      </c>
      <c r="M250" s="2" t="s">
        <v>1322</v>
      </c>
      <c r="N250" s="2" t="s">
        <v>1549</v>
      </c>
      <c r="O250" s="6" t="s">
        <v>1550</v>
      </c>
      <c r="P250" s="2" t="s">
        <v>68</v>
      </c>
      <c r="Q250" s="2" t="s">
        <v>69</v>
      </c>
      <c r="R250" s="2" t="s">
        <v>1551</v>
      </c>
      <c r="S250" s="2" t="s">
        <v>1409</v>
      </c>
      <c r="T250" s="2" t="s">
        <v>1552</v>
      </c>
      <c r="U250" s="2" t="s">
        <v>1553</v>
      </c>
      <c r="AH250" s="3" t="s">
        <v>76</v>
      </c>
      <c r="AI250" s="3" t="str">
        <f t="shared" si="0"/>
        <v>MKT</v>
      </c>
      <c r="AJ250" s="2" t="s">
        <v>1554</v>
      </c>
      <c r="AK250" s="2" t="s">
        <v>1555</v>
      </c>
      <c r="AL250" s="2">
        <v>10</v>
      </c>
      <c r="AM250" s="5" t="s">
        <v>78</v>
      </c>
      <c r="AN250" s="5" t="s">
        <v>82</v>
      </c>
      <c r="AO250" s="5" t="s">
        <v>80</v>
      </c>
      <c r="AP250" s="5" t="s">
        <v>78</v>
      </c>
      <c r="AQ250" s="5" t="s">
        <v>78</v>
      </c>
      <c r="AR250" s="5" t="s">
        <v>78</v>
      </c>
      <c r="AS250" s="5" t="s">
        <v>78</v>
      </c>
      <c r="AT250" s="5" t="s">
        <v>78</v>
      </c>
      <c r="AU250" s="5" t="s">
        <v>78</v>
      </c>
      <c r="AV250" s="5" t="s">
        <v>78</v>
      </c>
      <c r="AW250" s="5" t="s">
        <v>79</v>
      </c>
      <c r="AX250" s="5" t="s">
        <v>82</v>
      </c>
      <c r="AY250" s="5" t="s">
        <v>78</v>
      </c>
      <c r="AZ250" s="5" t="s">
        <v>78</v>
      </c>
      <c r="BA250" s="5" t="s">
        <v>81</v>
      </c>
      <c r="BB250" s="5" t="s">
        <v>165</v>
      </c>
      <c r="BC250" s="2" t="b">
        <f t="shared" si="1"/>
        <v>0</v>
      </c>
      <c r="BD250" s="2" t="e">
        <f t="shared" ca="1" si="2"/>
        <v>#NAME?</v>
      </c>
      <c r="BE250" s="3" t="b">
        <f t="shared" si="3"/>
        <v>1</v>
      </c>
      <c r="BF250" s="2" t="b">
        <f t="shared" si="4"/>
        <v>0</v>
      </c>
      <c r="BG250" s="2" t="b">
        <f t="shared" si="5"/>
        <v>1</v>
      </c>
      <c r="BH250" s="2" t="e">
        <f t="shared" ca="1" si="6"/>
        <v>#NAME?</v>
      </c>
      <c r="BI250" s="2" t="b">
        <f t="shared" si="7"/>
        <v>0</v>
      </c>
      <c r="BJ250" s="2" t="b">
        <f t="shared" si="8"/>
        <v>0</v>
      </c>
    </row>
    <row r="251" spans="1:62" x14ac:dyDescent="0.2">
      <c r="A251" s="1" t="s">
        <v>1556</v>
      </c>
      <c r="B251" s="2" t="s">
        <v>1557</v>
      </c>
      <c r="C251" s="2">
        <v>2</v>
      </c>
      <c r="D251" s="2">
        <v>1</v>
      </c>
      <c r="E251" s="2">
        <v>7</v>
      </c>
      <c r="F251" s="2">
        <v>5</v>
      </c>
      <c r="G251" s="2" t="s">
        <v>58</v>
      </c>
      <c r="H251" s="2" t="s">
        <v>1407</v>
      </c>
      <c r="I251" s="2" t="s">
        <v>58</v>
      </c>
      <c r="J251" s="2">
        <v>15</v>
      </c>
      <c r="K251" s="2" t="s">
        <v>64</v>
      </c>
      <c r="L251" s="2" t="s">
        <v>64</v>
      </c>
      <c r="M251" s="2" t="s">
        <v>1322</v>
      </c>
      <c r="N251" s="2" t="s">
        <v>1549</v>
      </c>
      <c r="O251" s="6" t="s">
        <v>1550</v>
      </c>
      <c r="P251" s="2" t="s">
        <v>68</v>
      </c>
      <c r="Q251" s="2" t="s">
        <v>69</v>
      </c>
      <c r="R251" s="2" t="s">
        <v>1558</v>
      </c>
      <c r="S251" s="2" t="s">
        <v>1409</v>
      </c>
      <c r="T251" s="2" t="s">
        <v>1559</v>
      </c>
      <c r="U251" s="2" t="s">
        <v>1560</v>
      </c>
      <c r="AH251" s="3" t="s">
        <v>76</v>
      </c>
      <c r="AI251" s="3" t="str">
        <f t="shared" si="0"/>
        <v>MKT</v>
      </c>
      <c r="AJ251" s="2" t="s">
        <v>1561</v>
      </c>
      <c r="AK251" s="2" t="s">
        <v>1562</v>
      </c>
      <c r="AL251" s="2">
        <v>10</v>
      </c>
      <c r="AM251" s="5" t="s">
        <v>78</v>
      </c>
      <c r="AN251" s="5" t="s">
        <v>82</v>
      </c>
      <c r="AO251" s="5" t="s">
        <v>80</v>
      </c>
      <c r="AP251" s="5" t="s">
        <v>78</v>
      </c>
      <c r="AQ251" s="5" t="s">
        <v>78</v>
      </c>
      <c r="AR251" s="5" t="s">
        <v>78</v>
      </c>
      <c r="AS251" s="5" t="s">
        <v>78</v>
      </c>
      <c r="AT251" s="5" t="s">
        <v>78</v>
      </c>
      <c r="AU251" s="5" t="s">
        <v>78</v>
      </c>
      <c r="AV251" s="5" t="s">
        <v>78</v>
      </c>
      <c r="AW251" s="5" t="s">
        <v>79</v>
      </c>
      <c r="AX251" s="5" t="s">
        <v>82</v>
      </c>
      <c r="AY251" s="5" t="s">
        <v>78</v>
      </c>
      <c r="AZ251" s="5" t="s">
        <v>78</v>
      </c>
      <c r="BA251" s="5" t="s">
        <v>81</v>
      </c>
      <c r="BB251" s="5" t="s">
        <v>91</v>
      </c>
      <c r="BC251" s="2" t="b">
        <f t="shared" si="1"/>
        <v>0</v>
      </c>
      <c r="BD251" s="2" t="e">
        <f t="shared" ca="1" si="2"/>
        <v>#NAME?</v>
      </c>
      <c r="BE251" s="3" t="b">
        <f t="shared" si="3"/>
        <v>1</v>
      </c>
      <c r="BF251" s="2" t="b">
        <f t="shared" si="4"/>
        <v>0</v>
      </c>
      <c r="BG251" s="2" t="b">
        <f t="shared" si="5"/>
        <v>1</v>
      </c>
      <c r="BH251" s="2" t="e">
        <f t="shared" ca="1" si="6"/>
        <v>#NAME?</v>
      </c>
      <c r="BI251" s="2" t="b">
        <f t="shared" si="7"/>
        <v>0</v>
      </c>
      <c r="BJ251" s="2" t="b">
        <f t="shared" si="8"/>
        <v>0</v>
      </c>
    </row>
    <row r="252" spans="1:62" x14ac:dyDescent="0.2">
      <c r="A252" s="1" t="s">
        <v>1563</v>
      </c>
      <c r="B252" s="2" t="s">
        <v>1564</v>
      </c>
      <c r="C252" s="2">
        <v>1</v>
      </c>
      <c r="D252" s="2">
        <v>1</v>
      </c>
      <c r="E252" s="2">
        <v>5</v>
      </c>
      <c r="F252" s="2">
        <v>3</v>
      </c>
      <c r="G252" s="2" t="s">
        <v>207</v>
      </c>
      <c r="I252" s="2" t="s">
        <v>207</v>
      </c>
      <c r="J252" s="2">
        <v>15</v>
      </c>
      <c r="K252" s="2" t="s">
        <v>64</v>
      </c>
      <c r="L252" s="2" t="s">
        <v>64</v>
      </c>
      <c r="M252" s="2" t="s">
        <v>1322</v>
      </c>
      <c r="N252" s="2" t="s">
        <v>1549</v>
      </c>
      <c r="O252" s="6" t="s">
        <v>1550</v>
      </c>
      <c r="P252" s="2" t="s">
        <v>68</v>
      </c>
      <c r="Q252" s="2" t="s">
        <v>69</v>
      </c>
      <c r="R252" s="2" t="s">
        <v>1565</v>
      </c>
      <c r="S252" s="2" t="s">
        <v>426</v>
      </c>
      <c r="T252" s="2" t="s">
        <v>1566</v>
      </c>
      <c r="U252" s="2" t="s">
        <v>1567</v>
      </c>
      <c r="AH252" s="3" t="s">
        <v>76</v>
      </c>
      <c r="AI252" s="3" t="str">
        <f t="shared" si="0"/>
        <v>MKT</v>
      </c>
      <c r="AJ252" s="2" t="s">
        <v>1568</v>
      </c>
      <c r="AK252" s="2" t="s">
        <v>1569</v>
      </c>
      <c r="AL252" s="2">
        <v>10</v>
      </c>
      <c r="AM252" s="5" t="s">
        <v>78</v>
      </c>
      <c r="AN252" s="5" t="s">
        <v>78</v>
      </c>
      <c r="AO252" s="5" t="s">
        <v>78</v>
      </c>
      <c r="AP252" s="5" t="s">
        <v>78</v>
      </c>
      <c r="AQ252" s="5" t="s">
        <v>78</v>
      </c>
      <c r="AR252" s="5" t="s">
        <v>78</v>
      </c>
      <c r="AS252" s="5" t="s">
        <v>78</v>
      </c>
      <c r="AT252" s="5" t="s">
        <v>78</v>
      </c>
      <c r="AU252" s="5" t="s">
        <v>78</v>
      </c>
      <c r="AV252" s="5" t="s">
        <v>78</v>
      </c>
      <c r="AW252" s="5" t="s">
        <v>79</v>
      </c>
      <c r="AX252" s="5" t="s">
        <v>109</v>
      </c>
      <c r="AY252" s="5" t="s">
        <v>109</v>
      </c>
      <c r="AZ252" s="5" t="s">
        <v>79</v>
      </c>
      <c r="BA252" s="5" t="s">
        <v>233</v>
      </c>
      <c r="BB252" s="5" t="s">
        <v>81</v>
      </c>
      <c r="BC252" s="2" t="b">
        <f t="shared" si="1"/>
        <v>1</v>
      </c>
      <c r="BD252" s="2" t="e">
        <f t="shared" ca="1" si="2"/>
        <v>#NAME?</v>
      </c>
      <c r="BE252" s="3" t="b">
        <f t="shared" si="3"/>
        <v>0</v>
      </c>
      <c r="BF252" s="2" t="b">
        <f t="shared" si="4"/>
        <v>0</v>
      </c>
      <c r="BG252" s="2" t="b">
        <f t="shared" si="5"/>
        <v>0</v>
      </c>
      <c r="BH252" s="2" t="e">
        <f t="shared" ca="1" si="6"/>
        <v>#NAME?</v>
      </c>
      <c r="BI252" s="2" t="b">
        <f t="shared" si="7"/>
        <v>0</v>
      </c>
      <c r="BJ252" s="2" t="b">
        <f t="shared" si="8"/>
        <v>0</v>
      </c>
    </row>
    <row r="253" spans="1:62" x14ac:dyDescent="0.2">
      <c r="A253" s="1" t="s">
        <v>1570</v>
      </c>
      <c r="B253" s="2" t="s">
        <v>1571</v>
      </c>
      <c r="C253" s="2">
        <v>2</v>
      </c>
      <c r="D253" s="2">
        <v>1</v>
      </c>
      <c r="E253" s="2">
        <v>7</v>
      </c>
      <c r="F253" s="2">
        <v>5</v>
      </c>
      <c r="G253" s="2" t="s">
        <v>58</v>
      </c>
      <c r="H253" s="2" t="s">
        <v>1407</v>
      </c>
      <c r="I253" s="2" t="s">
        <v>58</v>
      </c>
      <c r="J253" s="2">
        <v>15</v>
      </c>
      <c r="K253" s="2" t="s">
        <v>64</v>
      </c>
      <c r="L253" s="2" t="s">
        <v>64</v>
      </c>
      <c r="M253" s="2" t="s">
        <v>1322</v>
      </c>
      <c r="N253" s="2" t="s">
        <v>1549</v>
      </c>
      <c r="O253" s="6" t="s">
        <v>1550</v>
      </c>
      <c r="P253" s="2" t="s">
        <v>68</v>
      </c>
      <c r="Q253" s="2" t="s">
        <v>69</v>
      </c>
      <c r="R253" s="2" t="s">
        <v>1572</v>
      </c>
      <c r="S253" s="2" t="s">
        <v>1409</v>
      </c>
      <c r="T253" s="2" t="s">
        <v>1573</v>
      </c>
      <c r="U253" s="2" t="s">
        <v>1574</v>
      </c>
      <c r="Z253" s="2" t="s">
        <v>1409</v>
      </c>
      <c r="AA253" s="2" t="s">
        <v>1575</v>
      </c>
      <c r="AB253" s="2" t="s">
        <v>1576</v>
      </c>
      <c r="AD253" s="2" t="s">
        <v>1577</v>
      </c>
      <c r="AE253" s="2" t="s">
        <v>1344</v>
      </c>
      <c r="AF253" s="6" t="s">
        <v>1578</v>
      </c>
      <c r="AG253" s="6" t="s">
        <v>1346</v>
      </c>
      <c r="AH253" s="3" t="s">
        <v>76</v>
      </c>
      <c r="AI253" s="3" t="str">
        <f t="shared" si="0"/>
        <v>MKT</v>
      </c>
      <c r="AJ253" s="2" t="s">
        <v>1579</v>
      </c>
      <c r="AK253" s="2" t="s">
        <v>1580</v>
      </c>
      <c r="AL253" s="2">
        <v>10</v>
      </c>
      <c r="AM253" s="5" t="s">
        <v>78</v>
      </c>
      <c r="AN253" s="5" t="s">
        <v>82</v>
      </c>
      <c r="AO253" s="5" t="s">
        <v>80</v>
      </c>
      <c r="AP253" s="5" t="s">
        <v>78</v>
      </c>
      <c r="AQ253" s="5" t="s">
        <v>78</v>
      </c>
      <c r="AR253" s="5" t="s">
        <v>78</v>
      </c>
      <c r="AS253" s="5" t="s">
        <v>78</v>
      </c>
      <c r="AT253" s="5" t="s">
        <v>78</v>
      </c>
      <c r="AU253" s="5" t="s">
        <v>78</v>
      </c>
      <c r="AV253" s="5" t="s">
        <v>78</v>
      </c>
      <c r="AW253" s="5" t="s">
        <v>79</v>
      </c>
      <c r="AX253" s="5" t="s">
        <v>82</v>
      </c>
      <c r="AY253" s="5" t="s">
        <v>78</v>
      </c>
      <c r="AZ253" s="5" t="s">
        <v>78</v>
      </c>
      <c r="BA253" s="5" t="s">
        <v>81</v>
      </c>
      <c r="BB253" s="5" t="s">
        <v>82</v>
      </c>
      <c r="BC253" s="2" t="b">
        <f t="shared" si="1"/>
        <v>0</v>
      </c>
      <c r="BD253" s="2" t="e">
        <f t="shared" ca="1" si="2"/>
        <v>#NAME?</v>
      </c>
      <c r="BE253" s="3" t="b">
        <f t="shared" si="3"/>
        <v>1</v>
      </c>
      <c r="BF253" s="2" t="b">
        <f t="shared" si="4"/>
        <v>0</v>
      </c>
      <c r="BG253" s="2" t="b">
        <f t="shared" si="5"/>
        <v>1</v>
      </c>
      <c r="BH253" s="2" t="e">
        <f t="shared" ca="1" si="6"/>
        <v>#NAME?</v>
      </c>
      <c r="BI253" s="2" t="b">
        <f t="shared" si="7"/>
        <v>0</v>
      </c>
      <c r="BJ253" s="2" t="b">
        <f t="shared" si="8"/>
        <v>0</v>
      </c>
    </row>
    <row r="254" spans="1:62" x14ac:dyDescent="0.2">
      <c r="A254" s="1" t="s">
        <v>1581</v>
      </c>
      <c r="B254" s="2" t="s">
        <v>1582</v>
      </c>
      <c r="C254" s="2">
        <v>2</v>
      </c>
      <c r="D254" s="2">
        <v>1</v>
      </c>
      <c r="E254" s="2">
        <v>7</v>
      </c>
      <c r="F254" s="2">
        <v>5</v>
      </c>
      <c r="G254" s="2" t="s">
        <v>58</v>
      </c>
      <c r="H254" s="2" t="s">
        <v>1407</v>
      </c>
      <c r="I254" s="2" t="s">
        <v>58</v>
      </c>
      <c r="J254" s="2">
        <v>15</v>
      </c>
      <c r="K254" s="2" t="s">
        <v>64</v>
      </c>
      <c r="L254" s="2" t="s">
        <v>64</v>
      </c>
      <c r="M254" s="2" t="s">
        <v>1322</v>
      </c>
      <c r="N254" s="2" t="s">
        <v>1549</v>
      </c>
      <c r="O254" s="6" t="s">
        <v>1550</v>
      </c>
      <c r="P254" s="2" t="s">
        <v>68</v>
      </c>
      <c r="Q254" s="2" t="s">
        <v>69</v>
      </c>
      <c r="R254" s="2" t="s">
        <v>1583</v>
      </c>
      <c r="S254" s="2" t="s">
        <v>1409</v>
      </c>
      <c r="T254" s="2" t="s">
        <v>1584</v>
      </c>
      <c r="U254" s="2" t="s">
        <v>1585</v>
      </c>
      <c r="AH254" s="3" t="s">
        <v>76</v>
      </c>
      <c r="AI254" s="3" t="str">
        <f t="shared" si="0"/>
        <v>MKT</v>
      </c>
      <c r="AJ254" s="2" t="s">
        <v>1586</v>
      </c>
      <c r="AK254" s="2" t="s">
        <v>1587</v>
      </c>
      <c r="AL254" s="2">
        <v>10</v>
      </c>
      <c r="AM254" s="5" t="s">
        <v>78</v>
      </c>
      <c r="AN254" s="5" t="s">
        <v>109</v>
      </c>
      <c r="AO254" s="5" t="s">
        <v>80</v>
      </c>
      <c r="AP254" s="5" t="s">
        <v>78</v>
      </c>
      <c r="AQ254" s="5" t="s">
        <v>78</v>
      </c>
      <c r="AR254" s="5" t="s">
        <v>78</v>
      </c>
      <c r="AS254" s="5" t="s">
        <v>78</v>
      </c>
      <c r="AT254" s="5" t="s">
        <v>78</v>
      </c>
      <c r="AU254" s="5" t="s">
        <v>78</v>
      </c>
      <c r="AV254" s="5" t="s">
        <v>78</v>
      </c>
      <c r="AW254" s="5" t="s">
        <v>79</v>
      </c>
      <c r="AX254" s="5" t="s">
        <v>82</v>
      </c>
      <c r="AY254" s="5" t="s">
        <v>78</v>
      </c>
      <c r="AZ254" s="5" t="s">
        <v>78</v>
      </c>
      <c r="BA254" s="5" t="s">
        <v>202</v>
      </c>
      <c r="BB254" s="5" t="s">
        <v>91</v>
      </c>
      <c r="BC254" s="2" t="b">
        <f t="shared" si="1"/>
        <v>0</v>
      </c>
      <c r="BD254" s="2" t="e">
        <f t="shared" ca="1" si="2"/>
        <v>#NAME?</v>
      </c>
      <c r="BE254" s="3" t="b">
        <f t="shared" si="3"/>
        <v>1</v>
      </c>
      <c r="BF254" s="2" t="b">
        <f t="shared" si="4"/>
        <v>0</v>
      </c>
      <c r="BG254" s="2" t="b">
        <f t="shared" si="5"/>
        <v>1</v>
      </c>
      <c r="BH254" s="2" t="e">
        <f t="shared" ca="1" si="6"/>
        <v>#NAME?</v>
      </c>
      <c r="BI254" s="2" t="b">
        <f t="shared" si="7"/>
        <v>0</v>
      </c>
      <c r="BJ254" s="2" t="b">
        <f t="shared" si="8"/>
        <v>0</v>
      </c>
    </row>
    <row r="255" spans="1:62" x14ac:dyDescent="0.2">
      <c r="A255" s="1" t="s">
        <v>1588</v>
      </c>
      <c r="B255" s="2" t="s">
        <v>1589</v>
      </c>
      <c r="C255" s="2">
        <v>2</v>
      </c>
      <c r="D255" s="2">
        <v>1</v>
      </c>
      <c r="E255" s="2">
        <v>7</v>
      </c>
      <c r="F255" s="2">
        <v>5</v>
      </c>
      <c r="G255" s="2" t="s">
        <v>58</v>
      </c>
      <c r="H255" s="2" t="s">
        <v>1407</v>
      </c>
      <c r="I255" s="2" t="s">
        <v>58</v>
      </c>
      <c r="J255" s="2">
        <v>15</v>
      </c>
      <c r="K255" s="2" t="s">
        <v>64</v>
      </c>
      <c r="L255" s="2" t="s">
        <v>64</v>
      </c>
      <c r="M255" s="2" t="s">
        <v>1322</v>
      </c>
      <c r="N255" s="2" t="s">
        <v>1549</v>
      </c>
      <c r="O255" s="6" t="s">
        <v>1550</v>
      </c>
      <c r="P255" s="2" t="s">
        <v>68</v>
      </c>
      <c r="Q255" s="2" t="s">
        <v>69</v>
      </c>
      <c r="R255" s="2" t="s">
        <v>1590</v>
      </c>
      <c r="S255" s="2" t="s">
        <v>1409</v>
      </c>
      <c r="T255" s="2" t="s">
        <v>1591</v>
      </c>
      <c r="U255" s="2" t="s">
        <v>1592</v>
      </c>
      <c r="AH255" s="3" t="s">
        <v>76</v>
      </c>
      <c r="AI255" s="3" t="str">
        <f t="shared" si="0"/>
        <v>MKT</v>
      </c>
      <c r="AJ255" s="2" t="s">
        <v>1593</v>
      </c>
      <c r="AK255" s="2" t="s">
        <v>1594</v>
      </c>
      <c r="AL255" s="2">
        <v>10</v>
      </c>
      <c r="AM255" s="5" t="s">
        <v>78</v>
      </c>
      <c r="AN255" s="5" t="s">
        <v>82</v>
      </c>
      <c r="AO255" s="5" t="s">
        <v>80</v>
      </c>
      <c r="AP255" s="5" t="s">
        <v>78</v>
      </c>
      <c r="AQ255" s="5" t="s">
        <v>78</v>
      </c>
      <c r="AR255" s="5" t="s">
        <v>78</v>
      </c>
      <c r="AS255" s="5" t="s">
        <v>78</v>
      </c>
      <c r="AT255" s="5" t="s">
        <v>78</v>
      </c>
      <c r="AU255" s="5" t="s">
        <v>78</v>
      </c>
      <c r="AV255" s="5" t="s">
        <v>78</v>
      </c>
      <c r="AW255" s="5" t="s">
        <v>79</v>
      </c>
      <c r="AX255" s="5" t="s">
        <v>82</v>
      </c>
      <c r="AY255" s="5" t="s">
        <v>78</v>
      </c>
      <c r="AZ255" s="5" t="s">
        <v>78</v>
      </c>
      <c r="BA255" s="5" t="s">
        <v>81</v>
      </c>
      <c r="BB255" s="5" t="s">
        <v>93</v>
      </c>
      <c r="BC255" s="2" t="b">
        <f t="shared" si="1"/>
        <v>0</v>
      </c>
      <c r="BD255" s="2" t="e">
        <f t="shared" ca="1" si="2"/>
        <v>#NAME?</v>
      </c>
      <c r="BE255" s="3" t="b">
        <f t="shared" si="3"/>
        <v>1</v>
      </c>
      <c r="BF255" s="2" t="b">
        <f t="shared" si="4"/>
        <v>0</v>
      </c>
      <c r="BG255" s="2" t="b">
        <f t="shared" si="5"/>
        <v>1</v>
      </c>
      <c r="BH255" s="2" t="e">
        <f t="shared" ca="1" si="6"/>
        <v>#NAME?</v>
      </c>
      <c r="BI255" s="2" t="b">
        <f t="shared" si="7"/>
        <v>0</v>
      </c>
      <c r="BJ255" s="2" t="b">
        <f t="shared" si="8"/>
        <v>0</v>
      </c>
    </row>
    <row r="256" spans="1:62" x14ac:dyDescent="0.2">
      <c r="A256" s="1" t="s">
        <v>1595</v>
      </c>
      <c r="B256" s="2" t="s">
        <v>1596</v>
      </c>
      <c r="C256" s="2">
        <v>1</v>
      </c>
      <c r="D256" s="2">
        <v>1</v>
      </c>
      <c r="E256" s="2">
        <v>5</v>
      </c>
      <c r="F256" s="2">
        <v>3</v>
      </c>
      <c r="G256" s="2" t="s">
        <v>207</v>
      </c>
      <c r="I256" s="2" t="s">
        <v>207</v>
      </c>
      <c r="J256" s="2">
        <v>15</v>
      </c>
      <c r="K256" s="2" t="s">
        <v>64</v>
      </c>
      <c r="L256" s="2" t="s">
        <v>64</v>
      </c>
      <c r="M256" s="2" t="s">
        <v>1322</v>
      </c>
      <c r="N256" s="2" t="s">
        <v>1549</v>
      </c>
      <c r="O256" s="6" t="s">
        <v>1550</v>
      </c>
      <c r="P256" s="2" t="s">
        <v>68</v>
      </c>
      <c r="Q256" s="2" t="s">
        <v>69</v>
      </c>
      <c r="R256" s="2" t="s">
        <v>1597</v>
      </c>
      <c r="S256" s="2" t="s">
        <v>426</v>
      </c>
      <c r="T256" s="2" t="s">
        <v>1598</v>
      </c>
      <c r="U256" s="2" t="s">
        <v>1599</v>
      </c>
      <c r="Z256" s="2" t="s">
        <v>1600</v>
      </c>
      <c r="AA256" s="2" t="s">
        <v>1575</v>
      </c>
      <c r="AB256" s="2" t="s">
        <v>1601</v>
      </c>
      <c r="AH256" s="3" t="s">
        <v>76</v>
      </c>
      <c r="AI256" s="3" t="str">
        <f t="shared" si="0"/>
        <v>MKT</v>
      </c>
      <c r="AJ256" s="2" t="s">
        <v>1602</v>
      </c>
      <c r="AK256" s="2" t="s">
        <v>1603</v>
      </c>
      <c r="AL256" s="2">
        <v>10</v>
      </c>
      <c r="AM256" s="5" t="s">
        <v>78</v>
      </c>
      <c r="AN256" s="5" t="s">
        <v>78</v>
      </c>
      <c r="AO256" s="5" t="s">
        <v>78</v>
      </c>
      <c r="AP256" s="5" t="s">
        <v>78</v>
      </c>
      <c r="AQ256" s="5" t="s">
        <v>78</v>
      </c>
      <c r="AR256" s="5" t="s">
        <v>78</v>
      </c>
      <c r="AS256" s="5" t="s">
        <v>78</v>
      </c>
      <c r="AT256" s="5" t="s">
        <v>78</v>
      </c>
      <c r="AU256" s="5" t="s">
        <v>78</v>
      </c>
      <c r="AV256" s="5" t="s">
        <v>78</v>
      </c>
      <c r="AW256" s="5" t="s">
        <v>79</v>
      </c>
      <c r="AX256" s="5" t="s">
        <v>109</v>
      </c>
      <c r="AY256" s="5" t="s">
        <v>92</v>
      </c>
      <c r="AZ256" s="5" t="s">
        <v>80</v>
      </c>
      <c r="BA256" s="5" t="s">
        <v>202</v>
      </c>
      <c r="BB256" s="5" t="s">
        <v>92</v>
      </c>
      <c r="BC256" s="2" t="b">
        <f t="shared" si="1"/>
        <v>1</v>
      </c>
      <c r="BD256" s="2" t="e">
        <f t="shared" ca="1" si="2"/>
        <v>#NAME?</v>
      </c>
      <c r="BE256" s="3" t="b">
        <f t="shared" si="3"/>
        <v>0</v>
      </c>
      <c r="BF256" s="2" t="b">
        <f t="shared" si="4"/>
        <v>0</v>
      </c>
      <c r="BG256" s="2" t="b">
        <f t="shared" si="5"/>
        <v>0</v>
      </c>
      <c r="BH256" s="2" t="e">
        <f t="shared" ca="1" si="6"/>
        <v>#NAME?</v>
      </c>
      <c r="BI256" s="2" t="b">
        <f t="shared" si="7"/>
        <v>0</v>
      </c>
      <c r="BJ256" s="2" t="b">
        <f t="shared" si="8"/>
        <v>0</v>
      </c>
    </row>
    <row r="257" spans="1:62" x14ac:dyDescent="0.2">
      <c r="A257" s="1" t="s">
        <v>1604</v>
      </c>
      <c r="B257" s="2" t="s">
        <v>1605</v>
      </c>
      <c r="C257" s="2">
        <v>0</v>
      </c>
      <c r="D257" s="2">
        <v>0</v>
      </c>
      <c r="E257" s="2">
        <v>3</v>
      </c>
      <c r="F257" s="2">
        <v>4</v>
      </c>
      <c r="G257" s="2" t="s">
        <v>57</v>
      </c>
      <c r="H257" s="2" t="s">
        <v>408</v>
      </c>
      <c r="I257" s="2" t="s">
        <v>57</v>
      </c>
      <c r="J257" s="2">
        <v>15</v>
      </c>
      <c r="K257" s="2" t="s">
        <v>64</v>
      </c>
      <c r="L257" s="2" t="s">
        <v>64</v>
      </c>
      <c r="M257" s="2" t="s">
        <v>1322</v>
      </c>
      <c r="N257" s="2" t="s">
        <v>1549</v>
      </c>
      <c r="O257" s="6" t="s">
        <v>1550</v>
      </c>
      <c r="P257" s="2" t="s">
        <v>68</v>
      </c>
      <c r="Q257" s="2" t="s">
        <v>69</v>
      </c>
      <c r="R257" s="2" t="s">
        <v>1606</v>
      </c>
      <c r="S257" s="2" t="s">
        <v>86</v>
      </c>
      <c r="T257" s="2" t="s">
        <v>1607</v>
      </c>
      <c r="U257" s="2" t="s">
        <v>1608</v>
      </c>
      <c r="Z257" s="2" t="s">
        <v>1609</v>
      </c>
      <c r="AA257" s="2" t="s">
        <v>1610</v>
      </c>
      <c r="AB257" s="2" t="s">
        <v>1611</v>
      </c>
      <c r="AH257" s="3" t="s">
        <v>76</v>
      </c>
      <c r="AI257" s="3" t="str">
        <f t="shared" ref="AI257:AI511" si="9">LEFT(AJ257,3)</f>
        <v>MKT</v>
      </c>
      <c r="AJ257" s="2" t="s">
        <v>1612</v>
      </c>
      <c r="AK257" s="2" t="s">
        <v>1613</v>
      </c>
      <c r="AL257" s="2">
        <v>8</v>
      </c>
      <c r="AM257" s="5" t="s">
        <v>78</v>
      </c>
      <c r="AN257" s="5" t="s">
        <v>92</v>
      </c>
      <c r="AO257" s="5" t="s">
        <v>91</v>
      </c>
      <c r="AP257" s="5" t="s">
        <v>78</v>
      </c>
      <c r="AQ257" s="5" t="s">
        <v>78</v>
      </c>
      <c r="AR257" s="5" t="s">
        <v>78</v>
      </c>
      <c r="AS257" s="5" t="s">
        <v>78</v>
      </c>
      <c r="AT257" s="5" t="s">
        <v>78</v>
      </c>
      <c r="AU257" s="5" t="s">
        <v>78</v>
      </c>
      <c r="AV257" s="5" t="s">
        <v>78</v>
      </c>
      <c r="AW257" s="5" t="s">
        <v>92</v>
      </c>
      <c r="AX257" s="5" t="s">
        <v>291</v>
      </c>
      <c r="AY257" s="5" t="s">
        <v>109</v>
      </c>
      <c r="AZ257" s="5" t="s">
        <v>80</v>
      </c>
      <c r="BA257" s="5" t="s">
        <v>202</v>
      </c>
      <c r="BB257" s="5" t="s">
        <v>91</v>
      </c>
      <c r="BC257" s="2" t="b">
        <f t="shared" ref="BC257:BC272" si="10">AND(AM257="C",AN257="C",AO257="C",AP257="C",AQ257="C",AR257="C",AS257="C",AT257="C",AU257="C",AV257="C")</f>
        <v>0</v>
      </c>
      <c r="BD257" s="2" t="e">
        <f t="shared" ref="BD257:BD272" ca="1" si="11">AND(BC257,_xludf.XOR(AW257="C",AX257="C"))</f>
        <v>#NAME?</v>
      </c>
      <c r="BE257" s="3" t="b">
        <f t="shared" ref="BE257:BE272" si="12">AND(AM257="C",AN257&lt;&gt;"C",AO257&lt;&gt;"C",AP257="C",AQ257="C",AR257="C",AS257="C",AT257="C",AU257="C",AV257="C")</f>
        <v>1</v>
      </c>
      <c r="BF257" s="2" t="b">
        <f t="shared" ref="BF257:BF272" si="13">AND(BE257,AY257&lt;&gt;"C",AZ257&lt;&gt;"C")</f>
        <v>1</v>
      </c>
      <c r="BG257" s="2" t="b">
        <f t="shared" ref="BG257:BG272" si="14">AND(BE257,AY257="C",AZ257="C")</f>
        <v>0</v>
      </c>
      <c r="BH257" s="2" t="e">
        <f t="shared" ref="BH257:BH272" ca="1" si="15">IF(OR(AL257&gt;11,AL257&lt;8,AND(AL257=11,NOT(BD257)),AND(AL257=10,NOT(OR(BC257,BG257))),NOT(OR(BC257,BE257))),TRUE,FALSE)</f>
        <v>#NAME?</v>
      </c>
      <c r="BI257" s="2" t="b">
        <f t="shared" ref="BI257:BI272" si="16">IF(AND(BA257="S",K257="Elapidae",BF257),TRUE,FALSE)</f>
        <v>0</v>
      </c>
      <c r="BJ257" s="2" t="b">
        <f t="shared" ref="BJ257:BJ272" si="17">IF(AND(BB257="P",K257="Elapidae",BF257),TRUE,FALSE)</f>
        <v>1</v>
      </c>
    </row>
    <row r="258" spans="1:62" x14ac:dyDescent="0.2">
      <c r="A258" s="1" t="s">
        <v>1614</v>
      </c>
      <c r="B258" s="2" t="s">
        <v>1615</v>
      </c>
      <c r="C258" s="2">
        <v>2</v>
      </c>
      <c r="D258" s="2">
        <v>1</v>
      </c>
      <c r="E258" s="2">
        <v>7</v>
      </c>
      <c r="F258" s="2">
        <v>5</v>
      </c>
      <c r="G258" s="2" t="s">
        <v>58</v>
      </c>
      <c r="I258" s="2" t="s">
        <v>58</v>
      </c>
      <c r="J258" s="2">
        <v>15</v>
      </c>
      <c r="K258" s="2" t="s">
        <v>64</v>
      </c>
      <c r="L258" s="2" t="s">
        <v>64</v>
      </c>
      <c r="M258" s="2" t="s">
        <v>1322</v>
      </c>
      <c r="N258" s="2" t="s">
        <v>1549</v>
      </c>
      <c r="O258" s="6" t="s">
        <v>1550</v>
      </c>
      <c r="P258" s="2" t="s">
        <v>68</v>
      </c>
      <c r="Q258" s="2" t="s">
        <v>69</v>
      </c>
      <c r="R258" s="2" t="s">
        <v>1364</v>
      </c>
      <c r="S258" s="2" t="s">
        <v>1364</v>
      </c>
      <c r="T258" s="2" t="s">
        <v>1616</v>
      </c>
      <c r="U258" s="2" t="s">
        <v>1617</v>
      </c>
      <c r="V258" s="2" t="s">
        <v>1618</v>
      </c>
      <c r="X258" s="6" t="s">
        <v>1619</v>
      </c>
      <c r="Z258" s="2" t="s">
        <v>1620</v>
      </c>
      <c r="AA258" s="2" t="s">
        <v>1575</v>
      </c>
      <c r="AB258" s="2" t="s">
        <v>1576</v>
      </c>
      <c r="AC258" s="2" t="s">
        <v>430</v>
      </c>
      <c r="AD258" s="2" t="s">
        <v>1621</v>
      </c>
      <c r="AE258" s="2" t="s">
        <v>1344</v>
      </c>
      <c r="AF258" s="6" t="s">
        <v>1578</v>
      </c>
      <c r="AG258" s="6" t="s">
        <v>1346</v>
      </c>
      <c r="AH258" s="3" t="s">
        <v>76</v>
      </c>
      <c r="AI258" s="3" t="str">
        <f t="shared" si="9"/>
        <v>MKT</v>
      </c>
      <c r="AJ258" s="2" t="s">
        <v>1622</v>
      </c>
      <c r="AK258" s="2" t="s">
        <v>1623</v>
      </c>
      <c r="AL258" s="2">
        <v>10</v>
      </c>
      <c r="AM258" s="5" t="s">
        <v>78</v>
      </c>
      <c r="AN258" s="5" t="s">
        <v>109</v>
      </c>
      <c r="AO258" s="5" t="s">
        <v>91</v>
      </c>
      <c r="AP258" s="5" t="s">
        <v>78</v>
      </c>
      <c r="AQ258" s="5" t="s">
        <v>78</v>
      </c>
      <c r="AR258" s="5" t="s">
        <v>78</v>
      </c>
      <c r="AS258" s="5" t="s">
        <v>78</v>
      </c>
      <c r="AT258" s="5" t="s">
        <v>78</v>
      </c>
      <c r="AU258" s="5" t="s">
        <v>78</v>
      </c>
      <c r="AV258" s="5" t="s">
        <v>78</v>
      </c>
      <c r="AW258" s="5" t="s">
        <v>79</v>
      </c>
      <c r="AX258" s="5" t="s">
        <v>82</v>
      </c>
      <c r="AY258" s="5" t="s">
        <v>78</v>
      </c>
      <c r="AZ258" s="5" t="s">
        <v>78</v>
      </c>
      <c r="BA258" s="5" t="s">
        <v>81</v>
      </c>
      <c r="BB258" s="5" t="s">
        <v>82</v>
      </c>
      <c r="BC258" s="2" t="b">
        <f t="shared" si="10"/>
        <v>0</v>
      </c>
      <c r="BD258" s="2" t="e">
        <f t="shared" ca="1" si="11"/>
        <v>#NAME?</v>
      </c>
      <c r="BE258" s="3" t="b">
        <f t="shared" si="12"/>
        <v>1</v>
      </c>
      <c r="BF258" s="2" t="b">
        <f t="shared" si="13"/>
        <v>0</v>
      </c>
      <c r="BG258" s="2" t="b">
        <f t="shared" si="14"/>
        <v>1</v>
      </c>
      <c r="BH258" s="2" t="e">
        <f t="shared" ca="1" si="15"/>
        <v>#NAME?</v>
      </c>
      <c r="BI258" s="2" t="b">
        <f t="shared" si="16"/>
        <v>0</v>
      </c>
      <c r="BJ258" s="2" t="b">
        <f t="shared" si="17"/>
        <v>0</v>
      </c>
    </row>
    <row r="259" spans="1:62" x14ac:dyDescent="0.2">
      <c r="A259" s="1" t="s">
        <v>1624</v>
      </c>
      <c r="B259" s="2" t="s">
        <v>1625</v>
      </c>
      <c r="C259" s="2">
        <v>2</v>
      </c>
      <c r="D259" s="2">
        <v>1</v>
      </c>
      <c r="E259" s="2">
        <v>7</v>
      </c>
      <c r="F259" s="2">
        <v>5</v>
      </c>
      <c r="G259" s="2" t="s">
        <v>58</v>
      </c>
      <c r="I259" s="2" t="s">
        <v>58</v>
      </c>
      <c r="J259" s="2">
        <v>15</v>
      </c>
      <c r="K259" s="2" t="s">
        <v>64</v>
      </c>
      <c r="L259" s="2" t="s">
        <v>64</v>
      </c>
      <c r="M259" s="2" t="s">
        <v>1322</v>
      </c>
      <c r="N259" s="2" t="s">
        <v>1549</v>
      </c>
      <c r="O259" s="6" t="s">
        <v>1550</v>
      </c>
      <c r="P259" s="2" t="s">
        <v>68</v>
      </c>
      <c r="Q259" s="2" t="s">
        <v>69</v>
      </c>
      <c r="R259" s="2" t="s">
        <v>1626</v>
      </c>
      <c r="S259" s="2" t="s">
        <v>1364</v>
      </c>
      <c r="T259" s="2" t="s">
        <v>1627</v>
      </c>
      <c r="U259" s="2" t="s">
        <v>1628</v>
      </c>
      <c r="V259" s="2" t="s">
        <v>1629</v>
      </c>
      <c r="X259" s="6" t="s">
        <v>1630</v>
      </c>
      <c r="Z259" s="2" t="s">
        <v>1620</v>
      </c>
      <c r="AA259" s="2" t="s">
        <v>1575</v>
      </c>
      <c r="AB259" s="2" t="s">
        <v>1576</v>
      </c>
      <c r="AC259" s="2" t="s">
        <v>430</v>
      </c>
      <c r="AH259" s="3" t="s">
        <v>76</v>
      </c>
      <c r="AI259" s="3" t="str">
        <f t="shared" si="9"/>
        <v>MKT</v>
      </c>
      <c r="AJ259" s="2" t="s">
        <v>1631</v>
      </c>
      <c r="AK259" s="2" t="s">
        <v>1632</v>
      </c>
      <c r="AL259" s="2">
        <v>10</v>
      </c>
      <c r="AM259" s="5" t="s">
        <v>78</v>
      </c>
      <c r="AN259" s="5" t="s">
        <v>109</v>
      </c>
      <c r="AO259" s="5" t="s">
        <v>91</v>
      </c>
      <c r="AP259" s="5" t="s">
        <v>78</v>
      </c>
      <c r="AQ259" s="5" t="s">
        <v>78</v>
      </c>
      <c r="AR259" s="5" t="s">
        <v>78</v>
      </c>
      <c r="AS259" s="5" t="s">
        <v>78</v>
      </c>
      <c r="AT259" s="5" t="s">
        <v>78</v>
      </c>
      <c r="AU259" s="5" t="s">
        <v>78</v>
      </c>
      <c r="AV259" s="5" t="s">
        <v>78</v>
      </c>
      <c r="AW259" s="5" t="s">
        <v>79</v>
      </c>
      <c r="AX259" s="5" t="s">
        <v>82</v>
      </c>
      <c r="AY259" s="5" t="s">
        <v>78</v>
      </c>
      <c r="AZ259" s="5" t="s">
        <v>78</v>
      </c>
      <c r="BA259" s="5" t="s">
        <v>81</v>
      </c>
      <c r="BB259" s="5" t="s">
        <v>82</v>
      </c>
      <c r="BC259" s="2" t="b">
        <f t="shared" si="10"/>
        <v>0</v>
      </c>
      <c r="BD259" s="2" t="e">
        <f t="shared" ca="1" si="11"/>
        <v>#NAME?</v>
      </c>
      <c r="BE259" s="3" t="b">
        <f t="shared" si="12"/>
        <v>1</v>
      </c>
      <c r="BF259" s="2" t="b">
        <f t="shared" si="13"/>
        <v>0</v>
      </c>
      <c r="BG259" s="2" t="b">
        <f t="shared" si="14"/>
        <v>1</v>
      </c>
      <c r="BH259" s="2" t="e">
        <f t="shared" ca="1" si="15"/>
        <v>#NAME?</v>
      </c>
      <c r="BI259" s="2" t="b">
        <f t="shared" si="16"/>
        <v>0</v>
      </c>
      <c r="BJ259" s="2" t="b">
        <f t="shared" si="17"/>
        <v>0</v>
      </c>
    </row>
    <row r="260" spans="1:62" x14ac:dyDescent="0.2">
      <c r="A260" s="1" t="s">
        <v>1633</v>
      </c>
      <c r="B260" s="2" t="s">
        <v>1634</v>
      </c>
      <c r="C260" s="2">
        <v>1</v>
      </c>
      <c r="D260" s="2">
        <v>1</v>
      </c>
      <c r="E260" s="2">
        <v>3</v>
      </c>
      <c r="F260" s="2">
        <v>4</v>
      </c>
      <c r="G260" s="2" t="s">
        <v>57</v>
      </c>
      <c r="I260" s="2" t="s">
        <v>57</v>
      </c>
      <c r="J260" s="2">
        <v>15</v>
      </c>
      <c r="K260" s="2" t="s">
        <v>64</v>
      </c>
      <c r="L260" s="2" t="s">
        <v>64</v>
      </c>
      <c r="M260" s="2" t="s">
        <v>1322</v>
      </c>
      <c r="N260" s="2" t="s">
        <v>1549</v>
      </c>
      <c r="O260" s="6" t="s">
        <v>1550</v>
      </c>
      <c r="P260" s="2" t="s">
        <v>68</v>
      </c>
      <c r="Q260" s="2" t="s">
        <v>69</v>
      </c>
      <c r="R260" s="2" t="s">
        <v>1635</v>
      </c>
      <c r="S260" s="2" t="s">
        <v>1636</v>
      </c>
      <c r="T260" s="2" t="s">
        <v>1637</v>
      </c>
      <c r="U260" s="2" t="s">
        <v>1638</v>
      </c>
      <c r="AH260" s="3" t="s">
        <v>76</v>
      </c>
      <c r="AI260" s="3" t="str">
        <f t="shared" si="9"/>
        <v>MKT</v>
      </c>
      <c r="AJ260" s="2" t="s">
        <v>1639</v>
      </c>
      <c r="AK260" s="2" t="s">
        <v>1640</v>
      </c>
      <c r="AL260" s="2">
        <v>8</v>
      </c>
      <c r="AM260" s="5" t="s">
        <v>78</v>
      </c>
      <c r="AN260" s="5" t="s">
        <v>81</v>
      </c>
      <c r="AO260" s="5" t="s">
        <v>91</v>
      </c>
      <c r="AP260" s="5" t="s">
        <v>78</v>
      </c>
      <c r="AQ260" s="5" t="s">
        <v>78</v>
      </c>
      <c r="AR260" s="5" t="s">
        <v>78</v>
      </c>
      <c r="AS260" s="5" t="s">
        <v>78</v>
      </c>
      <c r="AT260" s="5" t="s">
        <v>78</v>
      </c>
      <c r="AU260" s="5" t="s">
        <v>78</v>
      </c>
      <c r="AV260" s="5" t="s">
        <v>78</v>
      </c>
      <c r="AW260" s="5" t="s">
        <v>79</v>
      </c>
      <c r="AX260" s="5" t="s">
        <v>203</v>
      </c>
      <c r="AY260" s="5" t="s">
        <v>291</v>
      </c>
      <c r="AZ260" s="5" t="s">
        <v>80</v>
      </c>
      <c r="BA260" s="5" t="s">
        <v>233</v>
      </c>
      <c r="BB260" s="5" t="s">
        <v>80</v>
      </c>
      <c r="BC260" s="2" t="b">
        <f t="shared" si="10"/>
        <v>0</v>
      </c>
      <c r="BD260" s="2" t="e">
        <f t="shared" ca="1" si="11"/>
        <v>#NAME?</v>
      </c>
      <c r="BE260" s="3" t="b">
        <f t="shared" si="12"/>
        <v>1</v>
      </c>
      <c r="BF260" s="2" t="b">
        <f t="shared" si="13"/>
        <v>1</v>
      </c>
      <c r="BG260" s="2" t="b">
        <f t="shared" si="14"/>
        <v>0</v>
      </c>
      <c r="BH260" s="2" t="e">
        <f t="shared" ca="1" si="15"/>
        <v>#NAME?</v>
      </c>
      <c r="BI260" s="2" t="b">
        <f t="shared" si="16"/>
        <v>0</v>
      </c>
      <c r="BJ260" s="2" t="b">
        <f t="shared" si="17"/>
        <v>0</v>
      </c>
    </row>
    <row r="261" spans="1:62" x14ac:dyDescent="0.2">
      <c r="A261" s="1" t="s">
        <v>1641</v>
      </c>
      <c r="B261" s="2" t="s">
        <v>1642</v>
      </c>
      <c r="C261" s="2">
        <v>1</v>
      </c>
      <c r="D261" s="2">
        <v>1</v>
      </c>
      <c r="E261" s="2">
        <v>5</v>
      </c>
      <c r="F261" s="2">
        <v>3</v>
      </c>
      <c r="G261" s="2" t="s">
        <v>207</v>
      </c>
      <c r="I261" s="2" t="s">
        <v>207</v>
      </c>
      <c r="J261" s="2">
        <v>15</v>
      </c>
      <c r="K261" s="2" t="s">
        <v>64</v>
      </c>
      <c r="L261" s="2" t="s">
        <v>64</v>
      </c>
      <c r="M261" s="2" t="s">
        <v>1322</v>
      </c>
      <c r="N261" s="2" t="s">
        <v>1549</v>
      </c>
      <c r="O261" s="6" t="s">
        <v>1550</v>
      </c>
      <c r="P261" s="2" t="s">
        <v>68</v>
      </c>
      <c r="Q261" s="2" t="s">
        <v>69</v>
      </c>
      <c r="R261" s="2" t="s">
        <v>1643</v>
      </c>
      <c r="S261" s="2" t="s">
        <v>1426</v>
      </c>
      <c r="T261" s="2" t="s">
        <v>1644</v>
      </c>
      <c r="U261" s="2" t="s">
        <v>1645</v>
      </c>
      <c r="AH261" s="3" t="s">
        <v>76</v>
      </c>
      <c r="AI261" s="3" t="str">
        <f t="shared" si="9"/>
        <v>MKT</v>
      </c>
      <c r="AJ261" s="2" t="s">
        <v>1646</v>
      </c>
      <c r="AK261" s="2" t="s">
        <v>1647</v>
      </c>
      <c r="AL261" s="2">
        <v>10</v>
      </c>
      <c r="AM261" s="5" t="s">
        <v>78</v>
      </c>
      <c r="AN261" s="5" t="s">
        <v>78</v>
      </c>
      <c r="AO261" s="5" t="s">
        <v>78</v>
      </c>
      <c r="AP261" s="5" t="s">
        <v>78</v>
      </c>
      <c r="AQ261" s="5" t="s">
        <v>78</v>
      </c>
      <c r="AR261" s="5" t="s">
        <v>78</v>
      </c>
      <c r="AS261" s="5" t="s">
        <v>78</v>
      </c>
      <c r="AT261" s="5" t="s">
        <v>78</v>
      </c>
      <c r="AU261" s="5" t="s">
        <v>78</v>
      </c>
      <c r="AV261" s="5" t="s">
        <v>78</v>
      </c>
      <c r="AW261" s="5" t="s">
        <v>80</v>
      </c>
      <c r="AX261" s="5" t="s">
        <v>109</v>
      </c>
      <c r="AY261" s="5" t="s">
        <v>92</v>
      </c>
      <c r="AZ261" s="5" t="s">
        <v>80</v>
      </c>
      <c r="BA261" s="5" t="s">
        <v>202</v>
      </c>
      <c r="BB261" s="5" t="s">
        <v>92</v>
      </c>
      <c r="BC261" s="2" t="b">
        <f t="shared" si="10"/>
        <v>1</v>
      </c>
      <c r="BD261" s="2" t="e">
        <f t="shared" ca="1" si="11"/>
        <v>#NAME?</v>
      </c>
      <c r="BE261" s="3" t="b">
        <f t="shared" si="12"/>
        <v>0</v>
      </c>
      <c r="BF261" s="2" t="b">
        <f t="shared" si="13"/>
        <v>0</v>
      </c>
      <c r="BG261" s="2" t="b">
        <f t="shared" si="14"/>
        <v>0</v>
      </c>
      <c r="BH261" s="2" t="e">
        <f t="shared" ca="1" si="15"/>
        <v>#NAME?</v>
      </c>
      <c r="BI261" s="2" t="b">
        <f t="shared" si="16"/>
        <v>0</v>
      </c>
      <c r="BJ261" s="2" t="b">
        <f t="shared" si="17"/>
        <v>0</v>
      </c>
    </row>
    <row r="262" spans="1:62" x14ac:dyDescent="0.2">
      <c r="A262" s="1" t="s">
        <v>1648</v>
      </c>
      <c r="B262" s="2" t="s">
        <v>1649</v>
      </c>
      <c r="C262" s="2">
        <v>1</v>
      </c>
      <c r="D262" s="2">
        <v>1</v>
      </c>
      <c r="E262" s="2">
        <v>3</v>
      </c>
      <c r="F262" s="2">
        <v>4</v>
      </c>
      <c r="G262" s="2" t="s">
        <v>57</v>
      </c>
      <c r="I262" s="2" t="s">
        <v>57</v>
      </c>
      <c r="J262" s="2">
        <v>15</v>
      </c>
      <c r="K262" s="2" t="s">
        <v>64</v>
      </c>
      <c r="L262" s="2" t="s">
        <v>64</v>
      </c>
      <c r="M262" s="2" t="s">
        <v>1322</v>
      </c>
      <c r="N262" s="2" t="s">
        <v>1549</v>
      </c>
      <c r="O262" s="6" t="s">
        <v>1550</v>
      </c>
      <c r="P262" s="2" t="s">
        <v>68</v>
      </c>
      <c r="Q262" s="2" t="s">
        <v>69</v>
      </c>
      <c r="R262" s="2" t="s">
        <v>1650</v>
      </c>
      <c r="S262" s="2" t="s">
        <v>1426</v>
      </c>
      <c r="T262" s="2" t="s">
        <v>1651</v>
      </c>
      <c r="U262" s="2" t="s">
        <v>1652</v>
      </c>
      <c r="AH262" s="3" t="s">
        <v>76</v>
      </c>
      <c r="AI262" s="3" t="str">
        <f t="shared" si="9"/>
        <v>MKT</v>
      </c>
      <c r="AJ262" s="2" t="s">
        <v>1653</v>
      </c>
      <c r="AK262" s="2" t="s">
        <v>1654</v>
      </c>
      <c r="AL262" s="2">
        <v>8</v>
      </c>
      <c r="AM262" s="5" t="s">
        <v>78</v>
      </c>
      <c r="AN262" s="5" t="s">
        <v>81</v>
      </c>
      <c r="AO262" s="5" t="s">
        <v>91</v>
      </c>
      <c r="AP262" s="5" t="s">
        <v>78</v>
      </c>
      <c r="AQ262" s="5" t="s">
        <v>78</v>
      </c>
      <c r="AR262" s="5" t="s">
        <v>78</v>
      </c>
      <c r="AS262" s="5" t="s">
        <v>78</v>
      </c>
      <c r="AT262" s="5" t="s">
        <v>78</v>
      </c>
      <c r="AU262" s="5" t="s">
        <v>78</v>
      </c>
      <c r="AV262" s="5" t="s">
        <v>78</v>
      </c>
      <c r="AW262" s="5" t="s">
        <v>79</v>
      </c>
      <c r="AX262" s="5" t="s">
        <v>203</v>
      </c>
      <c r="AY262" s="5" t="s">
        <v>291</v>
      </c>
      <c r="AZ262" s="5" t="s">
        <v>80</v>
      </c>
      <c r="BA262" s="5" t="s">
        <v>233</v>
      </c>
      <c r="BB262" s="5" t="s">
        <v>80</v>
      </c>
      <c r="BC262" s="2" t="b">
        <f t="shared" si="10"/>
        <v>0</v>
      </c>
      <c r="BD262" s="2" t="e">
        <f t="shared" ca="1" si="11"/>
        <v>#NAME?</v>
      </c>
      <c r="BE262" s="3" t="b">
        <f t="shared" si="12"/>
        <v>1</v>
      </c>
      <c r="BF262" s="2" t="b">
        <f t="shared" si="13"/>
        <v>1</v>
      </c>
      <c r="BG262" s="2" t="b">
        <f t="shared" si="14"/>
        <v>0</v>
      </c>
      <c r="BH262" s="2" t="e">
        <f t="shared" ca="1" si="15"/>
        <v>#NAME?</v>
      </c>
      <c r="BI262" s="2" t="b">
        <f t="shared" si="16"/>
        <v>0</v>
      </c>
      <c r="BJ262" s="2" t="b">
        <f t="shared" si="17"/>
        <v>0</v>
      </c>
    </row>
    <row r="263" spans="1:62" x14ac:dyDescent="0.2">
      <c r="A263" s="1" t="s">
        <v>1655</v>
      </c>
      <c r="B263" s="2" t="s">
        <v>1656</v>
      </c>
      <c r="C263" s="2">
        <v>0</v>
      </c>
      <c r="D263" s="2">
        <v>3</v>
      </c>
      <c r="E263" s="2">
        <v>7</v>
      </c>
      <c r="F263" s="2">
        <v>4</v>
      </c>
      <c r="G263" s="2" t="s">
        <v>59</v>
      </c>
      <c r="H263" s="2" t="s">
        <v>1657</v>
      </c>
      <c r="I263" s="2" t="s">
        <v>59</v>
      </c>
      <c r="J263" s="2">
        <v>15</v>
      </c>
      <c r="K263" s="2" t="s">
        <v>64</v>
      </c>
      <c r="L263" s="2" t="s">
        <v>64</v>
      </c>
      <c r="M263" s="2" t="s">
        <v>1322</v>
      </c>
      <c r="N263" s="2" t="s">
        <v>1549</v>
      </c>
      <c r="O263" s="6" t="s">
        <v>1550</v>
      </c>
      <c r="P263" s="2" t="s">
        <v>68</v>
      </c>
      <c r="Q263" s="2" t="s">
        <v>69</v>
      </c>
      <c r="R263" s="2" t="s">
        <v>1658</v>
      </c>
      <c r="S263" s="2" t="s">
        <v>1659</v>
      </c>
      <c r="T263" s="2" t="s">
        <v>1660</v>
      </c>
      <c r="U263" s="2" t="s">
        <v>1661</v>
      </c>
      <c r="AH263" s="3" t="s">
        <v>76</v>
      </c>
      <c r="AI263" s="3" t="str">
        <f t="shared" si="9"/>
        <v>MKT</v>
      </c>
      <c r="AJ263" s="2" t="s">
        <v>1662</v>
      </c>
      <c r="AK263" s="2" t="s">
        <v>1663</v>
      </c>
      <c r="AL263" s="2">
        <v>10</v>
      </c>
      <c r="AM263" s="5" t="s">
        <v>78</v>
      </c>
      <c r="AN263" s="5" t="s">
        <v>78</v>
      </c>
      <c r="AO263" s="5" t="s">
        <v>91</v>
      </c>
      <c r="AP263" s="5" t="s">
        <v>78</v>
      </c>
      <c r="AQ263" s="5" t="s">
        <v>78</v>
      </c>
      <c r="AR263" s="5" t="s">
        <v>78</v>
      </c>
      <c r="AS263" s="5" t="s">
        <v>78</v>
      </c>
      <c r="AT263" s="5" t="s">
        <v>78</v>
      </c>
      <c r="AU263" s="5" t="s">
        <v>78</v>
      </c>
      <c r="AV263" s="5" t="s">
        <v>78</v>
      </c>
      <c r="AW263" s="5" t="s">
        <v>80</v>
      </c>
      <c r="AX263" s="5" t="s">
        <v>132</v>
      </c>
      <c r="AY263" s="5" t="s">
        <v>166</v>
      </c>
      <c r="AZ263" s="5" t="s">
        <v>79</v>
      </c>
      <c r="BA263" s="5" t="s">
        <v>203</v>
      </c>
      <c r="BB263" s="5" t="s">
        <v>108</v>
      </c>
      <c r="BC263" s="2" t="b">
        <f t="shared" si="10"/>
        <v>0</v>
      </c>
      <c r="BD263" s="2" t="e">
        <f t="shared" ca="1" si="11"/>
        <v>#NAME?</v>
      </c>
      <c r="BE263" s="3" t="b">
        <f t="shared" si="12"/>
        <v>0</v>
      </c>
      <c r="BF263" s="2" t="b">
        <f t="shared" si="13"/>
        <v>0</v>
      </c>
      <c r="BG263" s="2" t="b">
        <f t="shared" si="14"/>
        <v>0</v>
      </c>
      <c r="BH263" s="2" t="e">
        <f t="shared" ca="1" si="15"/>
        <v>#NAME?</v>
      </c>
      <c r="BI263" s="2" t="b">
        <f t="shared" si="16"/>
        <v>0</v>
      </c>
      <c r="BJ263" s="2" t="b">
        <f t="shared" si="17"/>
        <v>0</v>
      </c>
    </row>
    <row r="264" spans="1:62" x14ac:dyDescent="0.2">
      <c r="A264" s="1" t="s">
        <v>1664</v>
      </c>
      <c r="B264" s="2" t="s">
        <v>1665</v>
      </c>
      <c r="C264" s="2">
        <v>0</v>
      </c>
      <c r="D264" s="2">
        <v>3</v>
      </c>
      <c r="E264" s="2">
        <v>7</v>
      </c>
      <c r="F264" s="2">
        <v>4</v>
      </c>
      <c r="G264" s="2" t="s">
        <v>59</v>
      </c>
      <c r="H264" s="2" t="s">
        <v>1533</v>
      </c>
      <c r="I264" s="2" t="s">
        <v>59</v>
      </c>
      <c r="J264" s="2">
        <v>15</v>
      </c>
      <c r="K264" s="2" t="s">
        <v>64</v>
      </c>
      <c r="L264" s="2" t="s">
        <v>64</v>
      </c>
      <c r="M264" s="2" t="s">
        <v>1322</v>
      </c>
      <c r="N264" s="2" t="s">
        <v>1549</v>
      </c>
      <c r="O264" s="6" t="s">
        <v>1550</v>
      </c>
      <c r="P264" s="2" t="s">
        <v>68</v>
      </c>
      <c r="Q264" s="2" t="s">
        <v>69</v>
      </c>
      <c r="R264" s="2" t="s">
        <v>1666</v>
      </c>
      <c r="S264" s="2" t="s">
        <v>1667</v>
      </c>
      <c r="T264" s="2" t="s">
        <v>1668</v>
      </c>
      <c r="U264" s="2" t="s">
        <v>1669</v>
      </c>
      <c r="Z264" s="2" t="s">
        <v>1670</v>
      </c>
      <c r="AA264" s="2" t="s">
        <v>1575</v>
      </c>
      <c r="AB264" s="2" t="s">
        <v>1601</v>
      </c>
      <c r="AH264" s="3" t="s">
        <v>76</v>
      </c>
      <c r="AI264" s="3" t="str">
        <f t="shared" si="9"/>
        <v>MKT</v>
      </c>
      <c r="AJ264" s="2" t="s">
        <v>1671</v>
      </c>
      <c r="AK264" s="2" t="s">
        <v>1672</v>
      </c>
      <c r="AL264" s="2">
        <v>10</v>
      </c>
      <c r="AM264" s="5" t="s">
        <v>78</v>
      </c>
      <c r="AN264" s="5" t="s">
        <v>78</v>
      </c>
      <c r="AO264" s="5" t="s">
        <v>91</v>
      </c>
      <c r="AP264" s="5" t="s">
        <v>78</v>
      </c>
      <c r="AQ264" s="5" t="s">
        <v>78</v>
      </c>
      <c r="AR264" s="5" t="s">
        <v>78</v>
      </c>
      <c r="AS264" s="5" t="s">
        <v>78</v>
      </c>
      <c r="AT264" s="5" t="s">
        <v>78</v>
      </c>
      <c r="AU264" s="5" t="s">
        <v>78</v>
      </c>
      <c r="AV264" s="5" t="s">
        <v>78</v>
      </c>
      <c r="AW264" s="5" t="s">
        <v>80</v>
      </c>
      <c r="AX264" s="5" t="s">
        <v>132</v>
      </c>
      <c r="AY264" s="5" t="s">
        <v>166</v>
      </c>
      <c r="AZ264" s="5" t="s">
        <v>79</v>
      </c>
      <c r="BA264" s="5" t="s">
        <v>203</v>
      </c>
      <c r="BB264" s="5" t="s">
        <v>108</v>
      </c>
      <c r="BC264" s="2" t="b">
        <f t="shared" si="10"/>
        <v>0</v>
      </c>
      <c r="BD264" s="2" t="e">
        <f t="shared" ca="1" si="11"/>
        <v>#NAME?</v>
      </c>
      <c r="BE264" s="3" t="b">
        <f t="shared" si="12"/>
        <v>0</v>
      </c>
      <c r="BF264" s="2" t="b">
        <f t="shared" si="13"/>
        <v>0</v>
      </c>
      <c r="BG264" s="2" t="b">
        <f t="shared" si="14"/>
        <v>0</v>
      </c>
      <c r="BH264" s="2" t="e">
        <f t="shared" ca="1" si="15"/>
        <v>#NAME?</v>
      </c>
      <c r="BI264" s="2" t="b">
        <f t="shared" si="16"/>
        <v>0</v>
      </c>
      <c r="BJ264" s="2" t="b">
        <f t="shared" si="17"/>
        <v>0</v>
      </c>
    </row>
    <row r="265" spans="1:62" x14ac:dyDescent="0.2">
      <c r="A265" s="1" t="s">
        <v>1673</v>
      </c>
      <c r="B265" s="2" t="s">
        <v>1674</v>
      </c>
      <c r="C265" s="2">
        <v>1</v>
      </c>
      <c r="D265" s="2">
        <v>1</v>
      </c>
      <c r="E265" s="2">
        <v>3</v>
      </c>
      <c r="F265" s="2">
        <v>4</v>
      </c>
      <c r="G265" s="2" t="s">
        <v>57</v>
      </c>
      <c r="I265" s="2" t="s">
        <v>57</v>
      </c>
      <c r="J265" s="2">
        <v>15</v>
      </c>
      <c r="K265" s="2" t="s">
        <v>64</v>
      </c>
      <c r="L265" t="s">
        <v>64</v>
      </c>
      <c r="M265" t="s">
        <v>1322</v>
      </c>
      <c r="N265" t="s">
        <v>1549</v>
      </c>
      <c r="O265" s="8" t="s">
        <v>1550</v>
      </c>
      <c r="P265" t="s">
        <v>68</v>
      </c>
      <c r="Q265" t="s">
        <v>69</v>
      </c>
      <c r="R265" t="s">
        <v>1675</v>
      </c>
      <c r="S265" t="s">
        <v>1659</v>
      </c>
      <c r="T265" t="s">
        <v>1676</v>
      </c>
      <c r="U265" t="s">
        <v>1677</v>
      </c>
      <c r="AH265" s="3" t="s">
        <v>76</v>
      </c>
      <c r="AI265" s="3" t="str">
        <f t="shared" si="9"/>
        <v>MKT</v>
      </c>
      <c r="AJ265" s="2" t="s">
        <v>1678</v>
      </c>
      <c r="AK265" s="2" t="s">
        <v>1679</v>
      </c>
      <c r="AL265" s="2">
        <v>8</v>
      </c>
      <c r="AM265" s="5" t="s">
        <v>78</v>
      </c>
      <c r="AN265" s="5" t="s">
        <v>93</v>
      </c>
      <c r="AO265" s="5" t="s">
        <v>91</v>
      </c>
      <c r="AP265" s="5" t="s">
        <v>78</v>
      </c>
      <c r="AQ265" s="5" t="s">
        <v>78</v>
      </c>
      <c r="AR265" s="5" t="s">
        <v>78</v>
      </c>
      <c r="AS265" s="5" t="s">
        <v>78</v>
      </c>
      <c r="AT265" s="5" t="s">
        <v>78</v>
      </c>
      <c r="AU265" s="5" t="s">
        <v>78</v>
      </c>
      <c r="AV265" s="5" t="s">
        <v>78</v>
      </c>
      <c r="AW265" s="5" t="s">
        <v>79</v>
      </c>
      <c r="AX265" s="5" t="s">
        <v>109</v>
      </c>
      <c r="AY265" s="5" t="s">
        <v>233</v>
      </c>
      <c r="AZ265" s="5" t="s">
        <v>80</v>
      </c>
      <c r="BA265" s="5" t="s">
        <v>81</v>
      </c>
      <c r="BB265" s="5" t="s">
        <v>80</v>
      </c>
      <c r="BC265" s="2" t="b">
        <f t="shared" si="10"/>
        <v>0</v>
      </c>
      <c r="BD265" s="2" t="e">
        <f t="shared" ca="1" si="11"/>
        <v>#NAME?</v>
      </c>
      <c r="BE265" s="3" t="b">
        <f t="shared" si="12"/>
        <v>1</v>
      </c>
      <c r="BF265" s="2" t="b">
        <f t="shared" si="13"/>
        <v>1</v>
      </c>
      <c r="BG265" s="2" t="b">
        <f t="shared" si="14"/>
        <v>0</v>
      </c>
      <c r="BH265" s="2" t="e">
        <f t="shared" ca="1" si="15"/>
        <v>#NAME?</v>
      </c>
      <c r="BI265" s="2" t="b">
        <f t="shared" si="16"/>
        <v>0</v>
      </c>
      <c r="BJ265" s="2" t="b">
        <f t="shared" si="17"/>
        <v>0</v>
      </c>
    </row>
    <row r="266" spans="1:62" x14ac:dyDescent="0.2">
      <c r="A266" s="1" t="s">
        <v>1680</v>
      </c>
      <c r="B266" s="2" t="s">
        <v>1681</v>
      </c>
      <c r="C266" s="2">
        <v>0</v>
      </c>
      <c r="D266" s="2">
        <v>3</v>
      </c>
      <c r="E266" s="2">
        <v>7</v>
      </c>
      <c r="F266" s="2">
        <v>4</v>
      </c>
      <c r="G266" s="2" t="s">
        <v>59</v>
      </c>
      <c r="H266" s="2" t="s">
        <v>1533</v>
      </c>
      <c r="I266" s="2" t="s">
        <v>59</v>
      </c>
      <c r="J266" s="2">
        <v>15</v>
      </c>
      <c r="K266" s="2" t="s">
        <v>64</v>
      </c>
      <c r="L266" s="2" t="s">
        <v>64</v>
      </c>
      <c r="M266" s="2" t="s">
        <v>1322</v>
      </c>
      <c r="N266" s="2" t="s">
        <v>1549</v>
      </c>
      <c r="O266" s="6" t="s">
        <v>1550</v>
      </c>
      <c r="P266" s="2" t="s">
        <v>68</v>
      </c>
      <c r="Q266" s="2" t="s">
        <v>69</v>
      </c>
      <c r="R266" s="2" t="s">
        <v>1682</v>
      </c>
      <c r="S266" s="2" t="s">
        <v>413</v>
      </c>
      <c r="T266" s="2" t="s">
        <v>1683</v>
      </c>
      <c r="U266" s="2" t="s">
        <v>1684</v>
      </c>
      <c r="AH266" s="3" t="s">
        <v>76</v>
      </c>
      <c r="AI266" s="3" t="str">
        <f t="shared" si="9"/>
        <v>MKT</v>
      </c>
      <c r="AJ266" s="2" t="s">
        <v>1685</v>
      </c>
      <c r="AK266" s="2" t="s">
        <v>1686</v>
      </c>
      <c r="AL266" s="2">
        <v>10</v>
      </c>
      <c r="AM266" s="5" t="s">
        <v>78</v>
      </c>
      <c r="AN266" s="5" t="s">
        <v>78</v>
      </c>
      <c r="AO266" s="5" t="s">
        <v>91</v>
      </c>
      <c r="AP266" s="5" t="s">
        <v>78</v>
      </c>
      <c r="AQ266" s="5" t="s">
        <v>78</v>
      </c>
      <c r="AR266" s="5" t="s">
        <v>78</v>
      </c>
      <c r="AS266" s="5" t="s">
        <v>78</v>
      </c>
      <c r="AT266" s="5" t="s">
        <v>78</v>
      </c>
      <c r="AU266" s="5" t="s">
        <v>78</v>
      </c>
      <c r="AV266" s="5" t="s">
        <v>78</v>
      </c>
      <c r="AW266" s="5" t="s">
        <v>80</v>
      </c>
      <c r="AX266" s="5" t="s">
        <v>132</v>
      </c>
      <c r="AY266" s="5" t="s">
        <v>166</v>
      </c>
      <c r="AZ266" s="5" t="s">
        <v>92</v>
      </c>
      <c r="BA266" s="5" t="s">
        <v>203</v>
      </c>
      <c r="BB266" s="5" t="s">
        <v>108</v>
      </c>
      <c r="BC266" s="2" t="b">
        <f t="shared" si="10"/>
        <v>0</v>
      </c>
      <c r="BD266" s="2" t="e">
        <f t="shared" ca="1" si="11"/>
        <v>#NAME?</v>
      </c>
      <c r="BE266" s="3" t="b">
        <f t="shared" si="12"/>
        <v>0</v>
      </c>
      <c r="BF266" s="2" t="b">
        <f t="shared" si="13"/>
        <v>0</v>
      </c>
      <c r="BG266" s="2" t="b">
        <f t="shared" si="14"/>
        <v>0</v>
      </c>
      <c r="BH266" s="2" t="e">
        <f t="shared" ca="1" si="15"/>
        <v>#NAME?</v>
      </c>
      <c r="BI266" s="2" t="b">
        <f t="shared" si="16"/>
        <v>0</v>
      </c>
      <c r="BJ266" s="2" t="b">
        <f t="shared" si="17"/>
        <v>0</v>
      </c>
    </row>
    <row r="267" spans="1:62" x14ac:dyDescent="0.2">
      <c r="A267" s="1" t="s">
        <v>1687</v>
      </c>
      <c r="B267" s="2" t="s">
        <v>1688</v>
      </c>
      <c r="C267" s="2">
        <v>1</v>
      </c>
      <c r="D267" s="2">
        <v>1</v>
      </c>
      <c r="E267" s="2">
        <v>5</v>
      </c>
      <c r="F267" s="2">
        <v>3</v>
      </c>
      <c r="G267" s="2" t="s">
        <v>207</v>
      </c>
      <c r="I267" s="2" t="s">
        <v>207</v>
      </c>
      <c r="J267" s="2">
        <v>15</v>
      </c>
      <c r="K267" s="2" t="s">
        <v>64</v>
      </c>
      <c r="L267" s="2" t="s">
        <v>64</v>
      </c>
      <c r="M267" s="2" t="s">
        <v>1322</v>
      </c>
      <c r="N267" s="2" t="s">
        <v>1549</v>
      </c>
      <c r="O267" s="6" t="s">
        <v>1550</v>
      </c>
      <c r="P267" s="2" t="s">
        <v>68</v>
      </c>
      <c r="Q267" s="2" t="s">
        <v>69</v>
      </c>
      <c r="R267" s="2" t="s">
        <v>1689</v>
      </c>
      <c r="S267" s="2" t="s">
        <v>426</v>
      </c>
      <c r="T267" s="2" t="s">
        <v>1690</v>
      </c>
      <c r="U267" s="2" t="s">
        <v>1691</v>
      </c>
      <c r="AH267" s="3" t="s">
        <v>76</v>
      </c>
      <c r="AI267" s="3" t="str">
        <f t="shared" si="9"/>
        <v>MKT</v>
      </c>
      <c r="AJ267" s="2" t="s">
        <v>1692</v>
      </c>
      <c r="AK267" s="2" t="s">
        <v>1693</v>
      </c>
      <c r="AL267" s="2">
        <v>10</v>
      </c>
      <c r="AM267" s="5" t="s">
        <v>78</v>
      </c>
      <c r="AN267" s="5" t="s">
        <v>78</v>
      </c>
      <c r="AO267" s="5" t="s">
        <v>78</v>
      </c>
      <c r="AP267" s="5" t="s">
        <v>78</v>
      </c>
      <c r="AQ267" s="5" t="s">
        <v>78</v>
      </c>
      <c r="AR267" s="5" t="s">
        <v>78</v>
      </c>
      <c r="AS267" s="5" t="s">
        <v>78</v>
      </c>
      <c r="AT267" s="5" t="s">
        <v>78</v>
      </c>
      <c r="AU267" s="5" t="s">
        <v>78</v>
      </c>
      <c r="AV267" s="5" t="s">
        <v>78</v>
      </c>
      <c r="AW267" s="5" t="s">
        <v>79</v>
      </c>
      <c r="AX267" s="5" t="s">
        <v>109</v>
      </c>
      <c r="AY267" s="5" t="s">
        <v>109</v>
      </c>
      <c r="AZ267" s="5" t="s">
        <v>79</v>
      </c>
      <c r="BA267" s="5" t="s">
        <v>233</v>
      </c>
      <c r="BB267" s="5" t="s">
        <v>81</v>
      </c>
      <c r="BC267" s="2" t="b">
        <f t="shared" si="10"/>
        <v>1</v>
      </c>
      <c r="BD267" s="2" t="e">
        <f t="shared" ca="1" si="11"/>
        <v>#NAME?</v>
      </c>
      <c r="BE267" s="3" t="b">
        <f t="shared" si="12"/>
        <v>0</v>
      </c>
      <c r="BF267" s="2" t="b">
        <f t="shared" si="13"/>
        <v>0</v>
      </c>
      <c r="BG267" s="2" t="b">
        <f t="shared" si="14"/>
        <v>0</v>
      </c>
      <c r="BH267" s="2" t="e">
        <f t="shared" ca="1" si="15"/>
        <v>#NAME?</v>
      </c>
      <c r="BI267" s="2" t="b">
        <f t="shared" si="16"/>
        <v>0</v>
      </c>
      <c r="BJ267" s="2" t="b">
        <f t="shared" si="17"/>
        <v>0</v>
      </c>
    </row>
    <row r="268" spans="1:62" x14ac:dyDescent="0.2">
      <c r="A268" s="1" t="s">
        <v>1694</v>
      </c>
      <c r="B268" s="2" t="s">
        <v>1695</v>
      </c>
      <c r="C268" s="2">
        <v>0</v>
      </c>
      <c r="D268" s="2">
        <v>2</v>
      </c>
      <c r="E268" s="2">
        <v>6</v>
      </c>
      <c r="F268" s="2">
        <v>4</v>
      </c>
      <c r="G268" s="2" t="s">
        <v>57</v>
      </c>
      <c r="I268" s="2" t="s">
        <v>57</v>
      </c>
      <c r="J268" s="2">
        <v>15</v>
      </c>
      <c r="K268" s="2" t="s">
        <v>64</v>
      </c>
      <c r="L268" s="2" t="s">
        <v>64</v>
      </c>
      <c r="M268" s="2" t="s">
        <v>1322</v>
      </c>
      <c r="N268" s="2" t="s">
        <v>1549</v>
      </c>
      <c r="O268" s="6" t="s">
        <v>1550</v>
      </c>
      <c r="P268" s="2" t="s">
        <v>68</v>
      </c>
      <c r="Q268" s="2" t="s">
        <v>69</v>
      </c>
      <c r="R268" s="2" t="s">
        <v>1696</v>
      </c>
      <c r="S268" s="2" t="s">
        <v>86</v>
      </c>
      <c r="T268" s="2" t="s">
        <v>1697</v>
      </c>
      <c r="U268" s="2" t="s">
        <v>1698</v>
      </c>
      <c r="AH268" s="3" t="s">
        <v>76</v>
      </c>
      <c r="AI268" s="3" t="str">
        <f t="shared" si="9"/>
        <v>MKT</v>
      </c>
      <c r="AJ268" s="2" t="s">
        <v>1699</v>
      </c>
      <c r="AK268" s="2" t="s">
        <v>1700</v>
      </c>
      <c r="AL268" s="2">
        <v>8</v>
      </c>
      <c r="AM268" s="5" t="s">
        <v>78</v>
      </c>
      <c r="AN268" s="5" t="s">
        <v>108</v>
      </c>
      <c r="AO268" s="5" t="s">
        <v>203</v>
      </c>
      <c r="AP268" s="5" t="s">
        <v>78</v>
      </c>
      <c r="AQ268" s="5" t="s">
        <v>78</v>
      </c>
      <c r="AR268" s="5" t="s">
        <v>78</v>
      </c>
      <c r="AS268" s="5" t="s">
        <v>78</v>
      </c>
      <c r="AT268" s="5" t="s">
        <v>78</v>
      </c>
      <c r="AU268" s="5" t="s">
        <v>78</v>
      </c>
      <c r="AV268" s="5" t="s">
        <v>78</v>
      </c>
      <c r="AW268" s="5" t="s">
        <v>79</v>
      </c>
      <c r="AX268" s="5" t="s">
        <v>233</v>
      </c>
      <c r="AY268" s="5" t="s">
        <v>291</v>
      </c>
      <c r="AZ268" s="5" t="s">
        <v>80</v>
      </c>
      <c r="BA268" s="5" t="s">
        <v>79</v>
      </c>
      <c r="BB268" s="5" t="s">
        <v>91</v>
      </c>
      <c r="BC268" s="2" t="b">
        <f t="shared" si="10"/>
        <v>0</v>
      </c>
      <c r="BD268" s="2" t="e">
        <f t="shared" ca="1" si="11"/>
        <v>#NAME?</v>
      </c>
      <c r="BE268" s="3" t="b">
        <f t="shared" si="12"/>
        <v>1</v>
      </c>
      <c r="BF268" s="2" t="b">
        <f t="shared" si="13"/>
        <v>1</v>
      </c>
      <c r="BG268" s="2" t="b">
        <f t="shared" si="14"/>
        <v>0</v>
      </c>
      <c r="BH268" s="2" t="e">
        <f t="shared" ca="1" si="15"/>
        <v>#NAME?</v>
      </c>
      <c r="BI268" s="2" t="b">
        <f t="shared" si="16"/>
        <v>0</v>
      </c>
      <c r="BJ268" s="2" t="b">
        <f t="shared" si="17"/>
        <v>1</v>
      </c>
    </row>
    <row r="269" spans="1:62" x14ac:dyDescent="0.2">
      <c r="A269" s="1" t="s">
        <v>1701</v>
      </c>
      <c r="B269" s="2" t="s">
        <v>1702</v>
      </c>
      <c r="C269" s="2">
        <v>1</v>
      </c>
      <c r="D269" s="2">
        <v>1</v>
      </c>
      <c r="E269" s="2">
        <v>5</v>
      </c>
      <c r="F269" s="2">
        <v>3</v>
      </c>
      <c r="G269" s="2" t="s">
        <v>207</v>
      </c>
      <c r="I269" s="2" t="s">
        <v>207</v>
      </c>
      <c r="J269" s="2">
        <v>15</v>
      </c>
      <c r="K269" s="2" t="s">
        <v>64</v>
      </c>
      <c r="L269" s="2" t="s">
        <v>64</v>
      </c>
      <c r="M269" s="2" t="s">
        <v>1322</v>
      </c>
      <c r="N269" s="2" t="s">
        <v>1549</v>
      </c>
      <c r="O269" s="6" t="s">
        <v>1550</v>
      </c>
      <c r="P269" s="2" t="s">
        <v>68</v>
      </c>
      <c r="Q269" s="2" t="s">
        <v>69</v>
      </c>
      <c r="R269" s="2" t="s">
        <v>1703</v>
      </c>
      <c r="T269" s="2" t="s">
        <v>1704</v>
      </c>
      <c r="U269" s="2" t="s">
        <v>1705</v>
      </c>
      <c r="Z269" s="2" t="s">
        <v>1706</v>
      </c>
      <c r="AA269" s="2" t="s">
        <v>1575</v>
      </c>
      <c r="AB269" s="2" t="s">
        <v>1601</v>
      </c>
      <c r="AH269" s="3" t="s">
        <v>76</v>
      </c>
      <c r="AI269" s="3" t="str">
        <f t="shared" si="9"/>
        <v>MKT</v>
      </c>
      <c r="AJ269" s="2" t="s">
        <v>1707</v>
      </c>
      <c r="AK269" s="2" t="s">
        <v>1708</v>
      </c>
      <c r="AL269" s="2">
        <v>10</v>
      </c>
      <c r="AM269" s="5" t="s">
        <v>78</v>
      </c>
      <c r="AN269" s="5" t="s">
        <v>78</v>
      </c>
      <c r="AO269" s="5" t="s">
        <v>78</v>
      </c>
      <c r="AP269" s="5" t="s">
        <v>78</v>
      </c>
      <c r="AQ269" s="5" t="s">
        <v>78</v>
      </c>
      <c r="AR269" s="5" t="s">
        <v>78</v>
      </c>
      <c r="AS269" s="5" t="s">
        <v>78</v>
      </c>
      <c r="AT269" s="5" t="s">
        <v>78</v>
      </c>
      <c r="AU269" s="5" t="s">
        <v>78</v>
      </c>
      <c r="AV269" s="5" t="s">
        <v>78</v>
      </c>
      <c r="AW269" s="5" t="s">
        <v>79</v>
      </c>
      <c r="AX269" s="5" t="s">
        <v>109</v>
      </c>
      <c r="AY269" s="5" t="s">
        <v>109</v>
      </c>
      <c r="AZ269" s="5" t="s">
        <v>79</v>
      </c>
      <c r="BA269" s="5" t="s">
        <v>233</v>
      </c>
      <c r="BB269" s="5" t="s">
        <v>81</v>
      </c>
      <c r="BC269" s="2" t="b">
        <f t="shared" si="10"/>
        <v>1</v>
      </c>
      <c r="BD269" s="2" t="e">
        <f t="shared" ca="1" si="11"/>
        <v>#NAME?</v>
      </c>
      <c r="BE269" s="3" t="b">
        <f t="shared" si="12"/>
        <v>0</v>
      </c>
      <c r="BF269" s="2" t="b">
        <f t="shared" si="13"/>
        <v>0</v>
      </c>
      <c r="BG269" s="2" t="b">
        <f t="shared" si="14"/>
        <v>0</v>
      </c>
      <c r="BH269" s="2" t="e">
        <f t="shared" ca="1" si="15"/>
        <v>#NAME?</v>
      </c>
      <c r="BI269" s="2" t="b">
        <f t="shared" si="16"/>
        <v>0</v>
      </c>
      <c r="BJ269" s="2" t="b">
        <f t="shared" si="17"/>
        <v>0</v>
      </c>
    </row>
    <row r="270" spans="1:62" x14ac:dyDescent="0.2">
      <c r="A270" s="1" t="s">
        <v>1709</v>
      </c>
      <c r="B270" s="2" t="s">
        <v>1710</v>
      </c>
      <c r="C270" s="2">
        <v>8</v>
      </c>
      <c r="D270" s="2">
        <v>1</v>
      </c>
      <c r="E270" s="2">
        <v>3</v>
      </c>
      <c r="F270" s="2">
        <v>3</v>
      </c>
      <c r="G270" s="2" t="s">
        <v>59</v>
      </c>
      <c r="H270" s="2" t="s">
        <v>1711</v>
      </c>
      <c r="I270" s="2" t="s">
        <v>57</v>
      </c>
      <c r="J270" s="2">
        <v>15</v>
      </c>
      <c r="K270" s="2" t="s">
        <v>64</v>
      </c>
      <c r="L270" s="2" t="s">
        <v>64</v>
      </c>
      <c r="M270" s="2" t="s">
        <v>1322</v>
      </c>
      <c r="N270" s="2" t="s">
        <v>1549</v>
      </c>
      <c r="O270" s="6" t="s">
        <v>1550</v>
      </c>
      <c r="P270" s="2" t="s">
        <v>135</v>
      </c>
      <c r="AH270" s="3" t="s">
        <v>76</v>
      </c>
      <c r="AI270" s="3" t="str">
        <f t="shared" si="9"/>
        <v>MKA</v>
      </c>
      <c r="AJ270" s="2" t="s">
        <v>1712</v>
      </c>
      <c r="AK270" s="2" t="s">
        <v>1713</v>
      </c>
      <c r="AL270" s="2">
        <v>8</v>
      </c>
      <c r="AM270" s="5" t="s">
        <v>78</v>
      </c>
      <c r="AN270" s="5" t="s">
        <v>203</v>
      </c>
      <c r="AO270" s="5" t="s">
        <v>80</v>
      </c>
      <c r="AP270" s="5" t="s">
        <v>78</v>
      </c>
      <c r="AQ270" s="5" t="s">
        <v>78</v>
      </c>
      <c r="AR270" s="5" t="s">
        <v>78</v>
      </c>
      <c r="AS270" s="5" t="s">
        <v>78</v>
      </c>
      <c r="AT270" s="5" t="s">
        <v>78</v>
      </c>
      <c r="AU270" s="5" t="s">
        <v>78</v>
      </c>
      <c r="AV270" s="5" t="s">
        <v>78</v>
      </c>
      <c r="AW270" s="5" t="s">
        <v>80</v>
      </c>
      <c r="AX270" s="5" t="s">
        <v>92</v>
      </c>
      <c r="AY270" s="5" t="s">
        <v>165</v>
      </c>
      <c r="AZ270" s="5" t="s">
        <v>80</v>
      </c>
      <c r="BA270" s="5" t="s">
        <v>132</v>
      </c>
      <c r="BB270" s="5" t="s">
        <v>91</v>
      </c>
      <c r="BC270" s="2" t="b">
        <f t="shared" si="10"/>
        <v>0</v>
      </c>
      <c r="BD270" s="2" t="e">
        <f t="shared" ca="1" si="11"/>
        <v>#NAME?</v>
      </c>
      <c r="BE270" s="3" t="b">
        <f t="shared" si="12"/>
        <v>1</v>
      </c>
      <c r="BF270" s="2" t="b">
        <f t="shared" si="13"/>
        <v>1</v>
      </c>
      <c r="BG270" s="2" t="b">
        <f t="shared" si="14"/>
        <v>0</v>
      </c>
      <c r="BH270" s="2" t="e">
        <f t="shared" ca="1" si="15"/>
        <v>#NAME?</v>
      </c>
      <c r="BI270" s="2" t="b">
        <f t="shared" si="16"/>
        <v>0</v>
      </c>
      <c r="BJ270" s="2" t="b">
        <f t="shared" si="17"/>
        <v>1</v>
      </c>
    </row>
    <row r="271" spans="1:62" x14ac:dyDescent="0.2">
      <c r="A271" s="1" t="s">
        <v>1714</v>
      </c>
      <c r="B271" s="2" t="s">
        <v>1715</v>
      </c>
      <c r="C271" s="2">
        <v>0</v>
      </c>
      <c r="D271" s="2">
        <v>0</v>
      </c>
      <c r="E271" s="2">
        <v>5</v>
      </c>
      <c r="F271" s="2">
        <v>3</v>
      </c>
      <c r="G271" s="2" t="s">
        <v>59</v>
      </c>
      <c r="H271" s="2" t="s">
        <v>1711</v>
      </c>
      <c r="I271" s="2" t="s">
        <v>57</v>
      </c>
      <c r="J271" s="2">
        <v>15</v>
      </c>
      <c r="K271" s="2" t="s">
        <v>64</v>
      </c>
      <c r="L271" s="2" t="s">
        <v>64</v>
      </c>
      <c r="M271" s="2" t="s">
        <v>1322</v>
      </c>
      <c r="N271" s="2" t="s">
        <v>1549</v>
      </c>
      <c r="O271" s="6" t="s">
        <v>1550</v>
      </c>
      <c r="P271" s="2" t="s">
        <v>135</v>
      </c>
      <c r="AH271" s="3" t="s">
        <v>76</v>
      </c>
      <c r="AI271" s="3" t="str">
        <f t="shared" si="9"/>
        <v>MKA</v>
      </c>
      <c r="AJ271" s="2" t="s">
        <v>1716</v>
      </c>
      <c r="AK271" s="2" t="s">
        <v>1717</v>
      </c>
      <c r="AL271" s="2">
        <v>8</v>
      </c>
      <c r="AM271" s="5" t="s">
        <v>78</v>
      </c>
      <c r="AN271" s="5" t="s">
        <v>82</v>
      </c>
      <c r="AO271" s="5" t="s">
        <v>80</v>
      </c>
      <c r="AP271" s="5" t="s">
        <v>78</v>
      </c>
      <c r="AQ271" s="5" t="s">
        <v>78</v>
      </c>
      <c r="AR271" s="5" t="s">
        <v>78</v>
      </c>
      <c r="AS271" s="5" t="s">
        <v>78</v>
      </c>
      <c r="AT271" s="5" t="s">
        <v>78</v>
      </c>
      <c r="AU271" s="5" t="s">
        <v>78</v>
      </c>
      <c r="AV271" s="5" t="s">
        <v>78</v>
      </c>
      <c r="AW271" s="5" t="s">
        <v>79</v>
      </c>
      <c r="AX271" s="5" t="s">
        <v>81</v>
      </c>
      <c r="AY271" s="5" t="s">
        <v>108</v>
      </c>
      <c r="AZ271" s="5" t="s">
        <v>80</v>
      </c>
      <c r="BA271" s="5" t="s">
        <v>93</v>
      </c>
      <c r="BB271" s="5" t="s">
        <v>80</v>
      </c>
      <c r="BC271" s="2" t="b">
        <f t="shared" si="10"/>
        <v>0</v>
      </c>
      <c r="BD271" s="2" t="e">
        <f t="shared" ca="1" si="11"/>
        <v>#NAME?</v>
      </c>
      <c r="BE271" s="3" t="b">
        <f t="shared" si="12"/>
        <v>1</v>
      </c>
      <c r="BF271" s="2" t="b">
        <f t="shared" si="13"/>
        <v>1</v>
      </c>
      <c r="BG271" s="2" t="b">
        <f t="shared" si="14"/>
        <v>0</v>
      </c>
      <c r="BH271" s="2" t="e">
        <f t="shared" ca="1" si="15"/>
        <v>#NAME?</v>
      </c>
      <c r="BI271" s="2" t="b">
        <f t="shared" si="16"/>
        <v>0</v>
      </c>
      <c r="BJ271" s="2" t="b">
        <f t="shared" si="17"/>
        <v>0</v>
      </c>
    </row>
    <row r="272" spans="1:62" x14ac:dyDescent="0.2">
      <c r="A272" s="1" t="s">
        <v>1718</v>
      </c>
      <c r="B272" s="2" t="s">
        <v>1719</v>
      </c>
      <c r="C272" s="2">
        <v>0</v>
      </c>
      <c r="D272" s="2">
        <v>3</v>
      </c>
      <c r="E272" s="2">
        <v>7</v>
      </c>
      <c r="F272" s="2">
        <v>4</v>
      </c>
      <c r="G272" s="2" t="s">
        <v>59</v>
      </c>
      <c r="H272" s="2" t="s">
        <v>1533</v>
      </c>
      <c r="I272" s="2" t="s">
        <v>59</v>
      </c>
      <c r="J272" s="2">
        <v>15</v>
      </c>
      <c r="K272" s="2" t="s">
        <v>64</v>
      </c>
      <c r="L272" s="2" t="s">
        <v>64</v>
      </c>
      <c r="M272" s="2" t="s">
        <v>1322</v>
      </c>
      <c r="N272" s="2" t="s">
        <v>1549</v>
      </c>
      <c r="O272" s="6" t="s">
        <v>1550</v>
      </c>
      <c r="P272" s="2" t="s">
        <v>135</v>
      </c>
      <c r="Z272" s="2" t="s">
        <v>1670</v>
      </c>
      <c r="AA272" s="2" t="s">
        <v>1575</v>
      </c>
      <c r="AB272" s="2" t="s">
        <v>1601</v>
      </c>
      <c r="AH272" s="3" t="s">
        <v>76</v>
      </c>
      <c r="AI272" s="3" t="str">
        <f t="shared" si="9"/>
        <v>MKT</v>
      </c>
      <c r="AJ272" s="2" t="s">
        <v>1720</v>
      </c>
      <c r="AK272" s="2" t="s">
        <v>1721</v>
      </c>
      <c r="AL272" s="2">
        <v>10</v>
      </c>
      <c r="AM272" s="5" t="s">
        <v>78</v>
      </c>
      <c r="AN272" s="5" t="s">
        <v>78</v>
      </c>
      <c r="AO272" s="5" t="s">
        <v>91</v>
      </c>
      <c r="AP272" s="5" t="s">
        <v>78</v>
      </c>
      <c r="AQ272" s="5" t="s">
        <v>78</v>
      </c>
      <c r="AR272" s="5" t="s">
        <v>78</v>
      </c>
      <c r="AS272" s="5" t="s">
        <v>78</v>
      </c>
      <c r="AT272" s="5" t="s">
        <v>78</v>
      </c>
      <c r="AU272" s="5" t="s">
        <v>78</v>
      </c>
      <c r="AV272" s="5" t="s">
        <v>78</v>
      </c>
      <c r="AW272" s="5" t="s">
        <v>91</v>
      </c>
      <c r="AX272" s="5" t="s">
        <v>132</v>
      </c>
      <c r="AY272" s="5" t="s">
        <v>166</v>
      </c>
      <c r="AZ272" s="5" t="s">
        <v>79</v>
      </c>
      <c r="BA272" s="5" t="s">
        <v>203</v>
      </c>
      <c r="BB272" s="5" t="s">
        <v>93</v>
      </c>
      <c r="BC272" s="2" t="b">
        <f t="shared" si="10"/>
        <v>0</v>
      </c>
      <c r="BD272" s="2" t="e">
        <f t="shared" ca="1" si="11"/>
        <v>#NAME?</v>
      </c>
      <c r="BE272" s="3" t="b">
        <f t="shared" si="12"/>
        <v>0</v>
      </c>
      <c r="BF272" s="2" t="b">
        <f t="shared" si="13"/>
        <v>0</v>
      </c>
      <c r="BG272" s="2" t="b">
        <f t="shared" si="14"/>
        <v>0</v>
      </c>
      <c r="BH272" s="2" t="e">
        <f t="shared" ca="1" si="15"/>
        <v>#NAME?</v>
      </c>
      <c r="BI272" s="2" t="b">
        <f t="shared" si="16"/>
        <v>0</v>
      </c>
      <c r="BJ272" s="2" t="b">
        <f t="shared" si="17"/>
        <v>0</v>
      </c>
    </row>
    <row r="273" spans="1:62" x14ac:dyDescent="0.2">
      <c r="A273" s="9" t="s">
        <v>1722</v>
      </c>
      <c r="B273" s="3" t="s">
        <v>1723</v>
      </c>
      <c r="C273" s="2">
        <v>10</v>
      </c>
      <c r="D273" s="2">
        <v>4</v>
      </c>
      <c r="E273" s="2">
        <v>2</v>
      </c>
      <c r="F273" s="2">
        <v>1</v>
      </c>
      <c r="G273" s="2" t="s">
        <v>281</v>
      </c>
      <c r="H273" s="2" t="s">
        <v>1724</v>
      </c>
      <c r="J273" s="10">
        <v>15</v>
      </c>
      <c r="K273" s="3" t="s">
        <v>64</v>
      </c>
      <c r="L273" s="3" t="s">
        <v>64</v>
      </c>
      <c r="M273" s="3" t="s">
        <v>1322</v>
      </c>
      <c r="N273" s="2" t="s">
        <v>1549</v>
      </c>
      <c r="O273" s="6" t="s">
        <v>1550</v>
      </c>
      <c r="P273" s="2" t="s">
        <v>1725</v>
      </c>
      <c r="Q273" s="2"/>
      <c r="R273" s="2"/>
      <c r="S273" s="2"/>
      <c r="T273" s="2"/>
      <c r="U273" s="2"/>
      <c r="AH273" s="3" t="s">
        <v>296</v>
      </c>
      <c r="AI273" s="3" t="str">
        <f t="shared" si="9"/>
        <v>MKV</v>
      </c>
      <c r="AJ273" s="3" t="s">
        <v>1726</v>
      </c>
      <c r="AK273" s="3" t="s">
        <v>1727</v>
      </c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B273" s="5"/>
      <c r="BE273" s="3"/>
    </row>
    <row r="274" spans="1:62" x14ac:dyDescent="0.2">
      <c r="A274" s="9" t="s">
        <v>1728</v>
      </c>
      <c r="B274" s="3" t="s">
        <v>1729</v>
      </c>
      <c r="C274" s="2">
        <v>10</v>
      </c>
      <c r="D274" s="2">
        <v>4</v>
      </c>
      <c r="E274" s="2">
        <v>2</v>
      </c>
      <c r="F274" s="2">
        <v>1</v>
      </c>
      <c r="G274" s="2" t="s">
        <v>281</v>
      </c>
      <c r="H274" s="2" t="s">
        <v>1724</v>
      </c>
      <c r="J274" s="10">
        <v>15</v>
      </c>
      <c r="K274" s="3" t="s">
        <v>64</v>
      </c>
      <c r="L274" s="3" t="s">
        <v>64</v>
      </c>
      <c r="M274" s="3" t="s">
        <v>1322</v>
      </c>
      <c r="N274" s="2" t="s">
        <v>1549</v>
      </c>
      <c r="O274" s="6" t="s">
        <v>1550</v>
      </c>
      <c r="P274" s="2" t="s">
        <v>1725</v>
      </c>
      <c r="Q274" s="2"/>
      <c r="R274" s="2"/>
      <c r="S274" s="2"/>
      <c r="T274" s="2"/>
      <c r="U274" s="2"/>
      <c r="AH274" s="3" t="s">
        <v>296</v>
      </c>
      <c r="AI274" s="3" t="str">
        <f t="shared" si="9"/>
        <v>MPA</v>
      </c>
      <c r="AJ274" s="3" t="s">
        <v>1730</v>
      </c>
      <c r="AK274" s="3" t="s">
        <v>1731</v>
      </c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B274" s="5"/>
      <c r="BE274" s="3"/>
    </row>
    <row r="275" spans="1:62" x14ac:dyDescent="0.2">
      <c r="A275" s="9" t="s">
        <v>1732</v>
      </c>
      <c r="B275" s="3" t="s">
        <v>1733</v>
      </c>
      <c r="C275" s="2">
        <v>10</v>
      </c>
      <c r="D275" s="2">
        <v>4</v>
      </c>
      <c r="E275" s="2">
        <v>2</v>
      </c>
      <c r="F275" s="2">
        <v>1</v>
      </c>
      <c r="G275" s="2" t="s">
        <v>281</v>
      </c>
      <c r="H275" s="2" t="s">
        <v>1724</v>
      </c>
      <c r="J275" s="10">
        <v>15</v>
      </c>
      <c r="K275" s="3" t="s">
        <v>64</v>
      </c>
      <c r="L275" s="3" t="s">
        <v>64</v>
      </c>
      <c r="M275" s="3" t="s">
        <v>1322</v>
      </c>
      <c r="N275" s="2" t="s">
        <v>1549</v>
      </c>
      <c r="O275" s="2" t="s">
        <v>1550</v>
      </c>
      <c r="P275" s="2" t="s">
        <v>1725</v>
      </c>
      <c r="Q275" s="2"/>
      <c r="R275" s="2"/>
      <c r="S275" s="2"/>
      <c r="T275" s="2"/>
      <c r="U275" s="2"/>
      <c r="AH275" s="3" t="s">
        <v>296</v>
      </c>
      <c r="AI275" s="3" t="str">
        <f t="shared" si="9"/>
        <v>MLS</v>
      </c>
      <c r="AJ275" s="3" t="s">
        <v>1734</v>
      </c>
      <c r="AK275" s="3" t="s">
        <v>1735</v>
      </c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B275" s="5"/>
      <c r="BE275" s="3"/>
    </row>
    <row r="276" spans="1:62" x14ac:dyDescent="0.2">
      <c r="A276" s="1" t="s">
        <v>1736</v>
      </c>
      <c r="B276" s="2" t="s">
        <v>1737</v>
      </c>
      <c r="C276" s="2">
        <v>0</v>
      </c>
      <c r="D276" s="2">
        <v>0</v>
      </c>
      <c r="E276" s="2">
        <v>1</v>
      </c>
      <c r="F276" s="2">
        <v>4</v>
      </c>
      <c r="G276" s="2" t="s">
        <v>57</v>
      </c>
      <c r="H276" s="2" t="s">
        <v>408</v>
      </c>
      <c r="I276" s="2" t="s">
        <v>57</v>
      </c>
      <c r="J276" s="2">
        <v>15</v>
      </c>
      <c r="K276" s="2" t="s">
        <v>64</v>
      </c>
      <c r="L276" s="2" t="s">
        <v>64</v>
      </c>
      <c r="M276" s="2" t="s">
        <v>1322</v>
      </c>
      <c r="N276" s="2" t="s">
        <v>1549</v>
      </c>
      <c r="O276" s="6" t="s">
        <v>1550</v>
      </c>
      <c r="P276" s="2" t="s">
        <v>135</v>
      </c>
      <c r="Z276" s="2" t="s">
        <v>1738</v>
      </c>
      <c r="AA276" s="2" t="s">
        <v>1739</v>
      </c>
      <c r="AB276" s="2" t="s">
        <v>1611</v>
      </c>
      <c r="AH276" s="3" t="s">
        <v>76</v>
      </c>
      <c r="AI276" s="3" t="str">
        <f t="shared" si="9"/>
        <v>MKS</v>
      </c>
      <c r="AJ276" s="2" t="s">
        <v>1740</v>
      </c>
      <c r="AK276" s="2" t="s">
        <v>1741</v>
      </c>
      <c r="AL276" s="2">
        <v>8</v>
      </c>
      <c r="AM276" s="5" t="s">
        <v>78</v>
      </c>
      <c r="AN276" s="5" t="s">
        <v>109</v>
      </c>
      <c r="AO276" s="5" t="s">
        <v>91</v>
      </c>
      <c r="AP276" s="5" t="s">
        <v>78</v>
      </c>
      <c r="AQ276" s="5" t="s">
        <v>78</v>
      </c>
      <c r="AR276" s="5" t="s">
        <v>78</v>
      </c>
      <c r="AS276" s="5" t="s">
        <v>78</v>
      </c>
      <c r="AT276" s="5" t="s">
        <v>78</v>
      </c>
      <c r="AU276" s="5" t="s">
        <v>78</v>
      </c>
      <c r="AV276" s="5" t="s">
        <v>78</v>
      </c>
      <c r="AW276" s="5" t="s">
        <v>80</v>
      </c>
      <c r="AX276" s="5" t="s">
        <v>165</v>
      </c>
      <c r="AY276" s="5" t="s">
        <v>108</v>
      </c>
      <c r="AZ276" s="5" t="s">
        <v>80</v>
      </c>
      <c r="BA276" s="5" t="s">
        <v>166</v>
      </c>
      <c r="BB276" s="5" t="s">
        <v>91</v>
      </c>
      <c r="BC276" s="2" t="b">
        <f t="shared" ref="BC276:BC279" si="18">AND(AM276="C",AN276="C",AO276="C",AP276="C",AQ276="C",AR276="C",AS276="C",AT276="C",AU276="C",AV276="C")</f>
        <v>0</v>
      </c>
      <c r="BD276" s="2" t="e">
        <f t="shared" ref="BD276:BD279" ca="1" si="19">AND(BC276,_xludf.XOR(AW276="C",AX276="C"))</f>
        <v>#NAME?</v>
      </c>
      <c r="BE276" s="3" t="b">
        <f t="shared" ref="BE276:BE279" si="20">AND(AM276="C",AN276&lt;&gt;"C",AO276&lt;&gt;"C",AP276="C",AQ276="C",AR276="C",AS276="C",AT276="C",AU276="C",AV276="C")</f>
        <v>1</v>
      </c>
      <c r="BF276" s="2" t="b">
        <f t="shared" ref="BF276:BF279" si="21">AND(BE276,AY276&lt;&gt;"C",AZ276&lt;&gt;"C")</f>
        <v>1</v>
      </c>
      <c r="BG276" s="2" t="b">
        <f t="shared" ref="BG276:BG279" si="22">AND(BE276,AY276="C",AZ276="C")</f>
        <v>0</v>
      </c>
      <c r="BH276" s="2" t="e">
        <f t="shared" ref="BH276:BH279" ca="1" si="23">IF(OR(AL276&gt;11,AL276&lt;8,AND(AL276=11,NOT(BD276)),AND(AL276=10,NOT(OR(BC276,BG276))),NOT(OR(BC276,BE276))),TRUE,FALSE)</f>
        <v>#NAME?</v>
      </c>
      <c r="BI276" s="2" t="b">
        <f t="shared" ref="BI276:BI279" si="24">IF(AND(BA276="S",K276="Elapidae",BF276),TRUE,FALSE)</f>
        <v>0</v>
      </c>
      <c r="BJ276" s="2" t="b">
        <f t="shared" ref="BJ276:BJ279" si="25">IF(AND(BB276="P",K276="Elapidae",BF276),TRUE,FALSE)</f>
        <v>1</v>
      </c>
    </row>
    <row r="277" spans="1:62" x14ac:dyDescent="0.2">
      <c r="A277" s="1" t="s">
        <v>1742</v>
      </c>
      <c r="B277" s="2" t="s">
        <v>1743</v>
      </c>
      <c r="C277" s="2">
        <v>2</v>
      </c>
      <c r="D277" s="2">
        <v>1</v>
      </c>
      <c r="E277" s="2">
        <v>7</v>
      </c>
      <c r="F277" s="2">
        <v>5</v>
      </c>
      <c r="G277" s="2" t="s">
        <v>58</v>
      </c>
      <c r="H277" s="2" t="s">
        <v>1407</v>
      </c>
      <c r="I277" s="2" t="s">
        <v>58</v>
      </c>
      <c r="J277" s="2">
        <v>15</v>
      </c>
      <c r="K277" s="2" t="s">
        <v>64</v>
      </c>
      <c r="L277" s="2" t="s">
        <v>64</v>
      </c>
      <c r="M277" s="2" t="s">
        <v>1322</v>
      </c>
      <c r="N277" s="2" t="s">
        <v>1549</v>
      </c>
      <c r="O277" s="6" t="s">
        <v>1550</v>
      </c>
      <c r="P277" s="2" t="s">
        <v>135</v>
      </c>
      <c r="Z277" s="2" t="s">
        <v>1409</v>
      </c>
      <c r="AA277" s="2" t="s">
        <v>1575</v>
      </c>
      <c r="AB277" s="2" t="s">
        <v>1576</v>
      </c>
      <c r="AH277" s="3" t="s">
        <v>76</v>
      </c>
      <c r="AI277" s="3" t="str">
        <f t="shared" si="9"/>
        <v>MKT</v>
      </c>
      <c r="AJ277" s="2" t="s">
        <v>1744</v>
      </c>
      <c r="AK277" s="2" t="s">
        <v>1745</v>
      </c>
      <c r="AL277" s="2">
        <v>10</v>
      </c>
      <c r="AM277" s="5" t="s">
        <v>78</v>
      </c>
      <c r="AN277" s="5" t="s">
        <v>82</v>
      </c>
      <c r="AO277" s="5" t="s">
        <v>80</v>
      </c>
      <c r="AP277" s="5" t="s">
        <v>78</v>
      </c>
      <c r="AQ277" s="5" t="s">
        <v>78</v>
      </c>
      <c r="AR277" s="5" t="s">
        <v>78</v>
      </c>
      <c r="AS277" s="5" t="s">
        <v>78</v>
      </c>
      <c r="AT277" s="5" t="s">
        <v>78</v>
      </c>
      <c r="AU277" s="5" t="s">
        <v>78</v>
      </c>
      <c r="AV277" s="5" t="s">
        <v>78</v>
      </c>
      <c r="AW277" s="5" t="s">
        <v>79</v>
      </c>
      <c r="AX277" s="5" t="s">
        <v>82</v>
      </c>
      <c r="AY277" s="5" t="s">
        <v>78</v>
      </c>
      <c r="AZ277" s="5" t="s">
        <v>78</v>
      </c>
      <c r="BA277" s="5" t="s">
        <v>81</v>
      </c>
      <c r="BB277" s="5" t="s">
        <v>82</v>
      </c>
      <c r="BC277" s="2" t="b">
        <f t="shared" si="18"/>
        <v>0</v>
      </c>
      <c r="BD277" s="2" t="e">
        <f t="shared" ca="1" si="19"/>
        <v>#NAME?</v>
      </c>
      <c r="BE277" s="3" t="b">
        <f t="shared" si="20"/>
        <v>1</v>
      </c>
      <c r="BF277" s="2" t="b">
        <f t="shared" si="21"/>
        <v>0</v>
      </c>
      <c r="BG277" s="2" t="b">
        <f t="shared" si="22"/>
        <v>1</v>
      </c>
      <c r="BH277" s="2" t="e">
        <f t="shared" ca="1" si="23"/>
        <v>#NAME?</v>
      </c>
      <c r="BI277" s="2" t="b">
        <f t="shared" si="24"/>
        <v>0</v>
      </c>
      <c r="BJ277" s="2" t="b">
        <f t="shared" si="25"/>
        <v>0</v>
      </c>
    </row>
    <row r="278" spans="1:62" x14ac:dyDescent="0.2">
      <c r="A278" s="1" t="s">
        <v>1746</v>
      </c>
      <c r="B278" s="2" t="s">
        <v>1747</v>
      </c>
      <c r="C278" s="2">
        <v>1</v>
      </c>
      <c r="D278" s="2">
        <v>1</v>
      </c>
      <c r="E278" s="2">
        <v>3</v>
      </c>
      <c r="F278" s="2">
        <v>4</v>
      </c>
      <c r="G278" s="2" t="s">
        <v>57</v>
      </c>
      <c r="I278" s="2" t="s">
        <v>57</v>
      </c>
      <c r="J278" s="2">
        <v>15</v>
      </c>
      <c r="K278" s="2" t="s">
        <v>64</v>
      </c>
      <c r="L278" s="2" t="s">
        <v>64</v>
      </c>
      <c r="M278" s="2" t="s">
        <v>1322</v>
      </c>
      <c r="N278" s="2" t="s">
        <v>1549</v>
      </c>
      <c r="O278" s="6" t="s">
        <v>1550</v>
      </c>
      <c r="P278" s="2" t="s">
        <v>135</v>
      </c>
      <c r="Z278" s="2" t="s">
        <v>1748</v>
      </c>
      <c r="AB278" s="2" t="s">
        <v>1611</v>
      </c>
      <c r="AH278" s="3" t="s">
        <v>76</v>
      </c>
      <c r="AI278" s="3" t="str">
        <f t="shared" si="9"/>
        <v>MKT</v>
      </c>
      <c r="AJ278" s="2" t="s">
        <v>1749</v>
      </c>
      <c r="AK278" s="2" t="s">
        <v>1750</v>
      </c>
      <c r="AL278" s="2">
        <v>8</v>
      </c>
      <c r="AM278" s="5" t="s">
        <v>78</v>
      </c>
      <c r="AN278" s="5" t="s">
        <v>81</v>
      </c>
      <c r="AO278" s="5" t="s">
        <v>91</v>
      </c>
      <c r="AP278" s="5" t="s">
        <v>78</v>
      </c>
      <c r="AQ278" s="5" t="s">
        <v>78</v>
      </c>
      <c r="AR278" s="5" t="s">
        <v>78</v>
      </c>
      <c r="AS278" s="5" t="s">
        <v>78</v>
      </c>
      <c r="AT278" s="5" t="s">
        <v>78</v>
      </c>
      <c r="AU278" s="5" t="s">
        <v>78</v>
      </c>
      <c r="AV278" s="5" t="s">
        <v>78</v>
      </c>
      <c r="AW278" s="5" t="s">
        <v>79</v>
      </c>
      <c r="AX278" s="5" t="s">
        <v>203</v>
      </c>
      <c r="AY278" s="5" t="s">
        <v>291</v>
      </c>
      <c r="AZ278" s="5" t="s">
        <v>80</v>
      </c>
      <c r="BA278" s="5" t="s">
        <v>233</v>
      </c>
      <c r="BB278" s="5" t="s">
        <v>80</v>
      </c>
      <c r="BC278" s="2" t="b">
        <f t="shared" si="18"/>
        <v>0</v>
      </c>
      <c r="BD278" s="2" t="e">
        <f t="shared" ca="1" si="19"/>
        <v>#NAME?</v>
      </c>
      <c r="BE278" s="3" t="b">
        <f t="shared" si="20"/>
        <v>1</v>
      </c>
      <c r="BF278" s="2" t="b">
        <f t="shared" si="21"/>
        <v>1</v>
      </c>
      <c r="BG278" s="2" t="b">
        <f t="shared" si="22"/>
        <v>0</v>
      </c>
      <c r="BH278" s="2" t="e">
        <f t="shared" ca="1" si="23"/>
        <v>#NAME?</v>
      </c>
      <c r="BI278" s="2" t="b">
        <f t="shared" si="24"/>
        <v>0</v>
      </c>
      <c r="BJ278" s="2" t="b">
        <f t="shared" si="25"/>
        <v>0</v>
      </c>
    </row>
    <row r="279" spans="1:62" x14ac:dyDescent="0.2">
      <c r="A279" s="1" t="s">
        <v>1751</v>
      </c>
      <c r="B279" s="2" t="s">
        <v>1752</v>
      </c>
      <c r="C279" s="2">
        <v>0</v>
      </c>
      <c r="D279" s="2">
        <v>0</v>
      </c>
      <c r="E279" s="2">
        <v>5</v>
      </c>
      <c r="F279" s="2">
        <v>3</v>
      </c>
      <c r="G279" s="2" t="s">
        <v>59</v>
      </c>
      <c r="I279" t="s">
        <v>59</v>
      </c>
      <c r="J279" s="2">
        <v>15</v>
      </c>
      <c r="K279" s="2" t="s">
        <v>64</v>
      </c>
      <c r="L279" s="2" t="s">
        <v>64</v>
      </c>
      <c r="M279" s="2" t="s">
        <v>1322</v>
      </c>
      <c r="N279" s="2" t="s">
        <v>1549</v>
      </c>
      <c r="O279" s="6" t="s">
        <v>1550</v>
      </c>
      <c r="P279" s="2" t="s">
        <v>135</v>
      </c>
      <c r="AH279" s="3" t="s">
        <v>76</v>
      </c>
      <c r="AI279" s="3" t="str">
        <f t="shared" si="9"/>
        <v>MKA</v>
      </c>
      <c r="AJ279" s="2" t="s">
        <v>1753</v>
      </c>
      <c r="AK279" s="2" t="s">
        <v>1754</v>
      </c>
      <c r="AL279" s="2">
        <v>9</v>
      </c>
      <c r="AM279" s="5" t="s">
        <v>78</v>
      </c>
      <c r="AN279" s="5" t="s">
        <v>80</v>
      </c>
      <c r="AO279" s="5" t="s">
        <v>78</v>
      </c>
      <c r="AP279" s="5" t="s">
        <v>78</v>
      </c>
      <c r="AQ279" s="5" t="s">
        <v>78</v>
      </c>
      <c r="AR279" s="5" t="s">
        <v>78</v>
      </c>
      <c r="AS279" s="5" t="s">
        <v>78</v>
      </c>
      <c r="AT279" s="5" t="s">
        <v>78</v>
      </c>
      <c r="AU279" s="5" t="s">
        <v>78</v>
      </c>
      <c r="AV279" s="5" t="s">
        <v>78</v>
      </c>
      <c r="AW279" s="5" t="s">
        <v>79</v>
      </c>
      <c r="AX279" s="5" t="s">
        <v>203</v>
      </c>
      <c r="AY279" s="5" t="s">
        <v>80</v>
      </c>
      <c r="AZ279" s="5" t="s">
        <v>80</v>
      </c>
      <c r="BA279" s="5" t="s">
        <v>80</v>
      </c>
      <c r="BB279" s="5" t="s">
        <v>91</v>
      </c>
      <c r="BC279" s="2" t="b">
        <f t="shared" si="18"/>
        <v>0</v>
      </c>
      <c r="BD279" s="2" t="e">
        <f t="shared" ca="1" si="19"/>
        <v>#NAME?</v>
      </c>
      <c r="BE279" s="3" t="b">
        <f t="shared" si="20"/>
        <v>0</v>
      </c>
      <c r="BF279" s="2" t="b">
        <f t="shared" si="21"/>
        <v>0</v>
      </c>
      <c r="BG279" s="2" t="b">
        <f t="shared" si="22"/>
        <v>0</v>
      </c>
      <c r="BH279" s="2" t="e">
        <f t="shared" ca="1" si="23"/>
        <v>#NAME?</v>
      </c>
      <c r="BI279" s="2" t="b">
        <f t="shared" si="24"/>
        <v>0</v>
      </c>
      <c r="BJ279" s="2" t="b">
        <f t="shared" si="25"/>
        <v>0</v>
      </c>
    </row>
    <row r="280" spans="1:62" x14ac:dyDescent="0.2">
      <c r="A280" s="9" t="s">
        <v>1755</v>
      </c>
      <c r="B280" s="3" t="s">
        <v>1756</v>
      </c>
      <c r="C280" s="2">
        <v>0</v>
      </c>
      <c r="D280" s="2">
        <v>1</v>
      </c>
      <c r="E280" s="2">
        <v>5</v>
      </c>
      <c r="F280" s="2">
        <v>3</v>
      </c>
      <c r="G280" s="2" t="s">
        <v>207</v>
      </c>
      <c r="J280" s="10">
        <v>15</v>
      </c>
      <c r="K280" s="3" t="s">
        <v>64</v>
      </c>
      <c r="L280" s="3" t="s">
        <v>64</v>
      </c>
      <c r="M280" s="3" t="s">
        <v>1322</v>
      </c>
      <c r="N280" s="2" t="s">
        <v>1549</v>
      </c>
      <c r="O280" s="2" t="s">
        <v>1550</v>
      </c>
      <c r="P280" s="2" t="s">
        <v>1757</v>
      </c>
      <c r="Q280" s="2"/>
      <c r="R280" s="2"/>
      <c r="S280" s="2"/>
      <c r="T280" s="2"/>
      <c r="U280" s="2"/>
      <c r="AH280" s="3" t="s">
        <v>76</v>
      </c>
      <c r="AI280" s="3" t="str">
        <f t="shared" si="9"/>
        <v>MKT</v>
      </c>
      <c r="AJ280" s="3" t="s">
        <v>1758</v>
      </c>
      <c r="AK280" s="3" t="s">
        <v>1759</v>
      </c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B280" s="5"/>
      <c r="BE280" s="3"/>
    </row>
    <row r="281" spans="1:62" x14ac:dyDescent="0.2">
      <c r="A281" s="1" t="s">
        <v>1760</v>
      </c>
      <c r="B281" s="2" t="s">
        <v>1761</v>
      </c>
      <c r="C281" s="2">
        <v>1</v>
      </c>
      <c r="D281" s="2">
        <v>1</v>
      </c>
      <c r="E281" s="2">
        <v>5</v>
      </c>
      <c r="F281" s="2">
        <v>3</v>
      </c>
      <c r="G281" s="2" t="s">
        <v>207</v>
      </c>
      <c r="I281" s="2" t="s">
        <v>207</v>
      </c>
      <c r="J281" s="2">
        <v>15</v>
      </c>
      <c r="K281" s="2" t="s">
        <v>64</v>
      </c>
      <c r="L281" s="2" t="s">
        <v>64</v>
      </c>
      <c r="M281" s="2" t="s">
        <v>1322</v>
      </c>
      <c r="N281" s="2" t="s">
        <v>1549</v>
      </c>
      <c r="O281" s="6" t="s">
        <v>1550</v>
      </c>
      <c r="P281" s="2" t="s">
        <v>135</v>
      </c>
      <c r="Z281" s="2" t="s">
        <v>1762</v>
      </c>
      <c r="AA281" s="2" t="s">
        <v>1575</v>
      </c>
      <c r="AB281" s="2" t="s">
        <v>1601</v>
      </c>
      <c r="AH281" s="3" t="s">
        <v>76</v>
      </c>
      <c r="AI281" s="3" t="str">
        <f t="shared" si="9"/>
        <v>MKT</v>
      </c>
      <c r="AJ281" s="2" t="s">
        <v>1763</v>
      </c>
      <c r="AK281" s="2" t="s">
        <v>1764</v>
      </c>
      <c r="AL281" s="2">
        <v>10</v>
      </c>
      <c r="AM281" s="5" t="s">
        <v>78</v>
      </c>
      <c r="AN281" s="5" t="s">
        <v>78</v>
      </c>
      <c r="AO281" s="5" t="s">
        <v>78</v>
      </c>
      <c r="AP281" s="5" t="s">
        <v>78</v>
      </c>
      <c r="AQ281" s="5" t="s">
        <v>78</v>
      </c>
      <c r="AR281" s="5" t="s">
        <v>78</v>
      </c>
      <c r="AS281" s="5" t="s">
        <v>78</v>
      </c>
      <c r="AT281" s="5" t="s">
        <v>78</v>
      </c>
      <c r="AU281" s="5" t="s">
        <v>78</v>
      </c>
      <c r="AV281" s="5" t="s">
        <v>78</v>
      </c>
      <c r="AW281" s="5" t="s">
        <v>79</v>
      </c>
      <c r="AX281" s="5" t="s">
        <v>109</v>
      </c>
      <c r="AY281" s="5" t="s">
        <v>81</v>
      </c>
      <c r="AZ281" s="5" t="s">
        <v>165</v>
      </c>
      <c r="BA281" s="5" t="s">
        <v>79</v>
      </c>
      <c r="BB281" s="5" t="s">
        <v>90</v>
      </c>
      <c r="BC281" s="2" t="b">
        <f t="shared" ref="BC281:BC535" si="26">AND(AM281="C",AN281="C",AO281="C",AP281="C",AQ281="C",AR281="C",AS281="C",AT281="C",AU281="C",AV281="C")</f>
        <v>1</v>
      </c>
      <c r="BD281" s="2" t="e">
        <f t="shared" ref="BD281:BD535" ca="1" si="27">AND(BC281,_xludf.XOR(AW281="C",AX281="C"))</f>
        <v>#NAME?</v>
      </c>
      <c r="BE281" s="3" t="b">
        <f t="shared" ref="BE281:BE535" si="28">AND(AM281="C",AN281&lt;&gt;"C",AO281&lt;&gt;"C",AP281="C",AQ281="C",AR281="C",AS281="C",AT281="C",AU281="C",AV281="C")</f>
        <v>0</v>
      </c>
      <c r="BF281" s="2" t="b">
        <f t="shared" ref="BF281:BF535" si="29">AND(BE281,AY281&lt;&gt;"C",AZ281&lt;&gt;"C")</f>
        <v>0</v>
      </c>
      <c r="BG281" s="2" t="b">
        <f t="shared" ref="BG281:BG535" si="30">AND(BE281,AY281="C",AZ281="C")</f>
        <v>0</v>
      </c>
      <c r="BH281" s="2" t="e">
        <f t="shared" ref="BH281:BH535" ca="1" si="31">IF(OR(AL281&gt;11,AL281&lt;8,AND(AL281=11,NOT(BD281)),AND(AL281=10,NOT(OR(BC281,BG281))),NOT(OR(BC281,BE281))),TRUE,FALSE)</f>
        <v>#NAME?</v>
      </c>
      <c r="BI281" s="2" t="b">
        <f t="shared" ref="BI281:BI535" si="32">IF(AND(BA281="S",K281="Elapidae",BF281),TRUE,FALSE)</f>
        <v>0</v>
      </c>
      <c r="BJ281" s="2" t="b">
        <f t="shared" ref="BJ281:BJ535" si="33">IF(AND(BB281="P",K281="Elapidae",BF281),TRUE,FALSE)</f>
        <v>0</v>
      </c>
    </row>
    <row r="282" spans="1:62" x14ac:dyDescent="0.2">
      <c r="A282" s="1" t="s">
        <v>1765</v>
      </c>
      <c r="B282" s="2" t="s">
        <v>1766</v>
      </c>
      <c r="C282" s="2">
        <v>1</v>
      </c>
      <c r="D282" s="2">
        <v>1</v>
      </c>
      <c r="E282" s="2">
        <v>5</v>
      </c>
      <c r="F282" s="2">
        <v>3</v>
      </c>
      <c r="G282" s="2" t="s">
        <v>207</v>
      </c>
      <c r="I282" s="2" t="s">
        <v>207</v>
      </c>
      <c r="J282" s="2">
        <v>15</v>
      </c>
      <c r="K282" s="2" t="s">
        <v>64</v>
      </c>
      <c r="L282" s="2" t="s">
        <v>64</v>
      </c>
      <c r="M282" s="2" t="s">
        <v>1322</v>
      </c>
      <c r="N282" s="2" t="s">
        <v>1549</v>
      </c>
      <c r="O282" s="6" t="s">
        <v>1550</v>
      </c>
      <c r="P282" s="2" t="s">
        <v>135</v>
      </c>
      <c r="Z282" s="2" t="s">
        <v>1762</v>
      </c>
      <c r="AA282" s="2" t="s">
        <v>1575</v>
      </c>
      <c r="AB282" s="2" t="s">
        <v>1601</v>
      </c>
      <c r="AH282" s="3" t="s">
        <v>76</v>
      </c>
      <c r="AI282" s="3" t="str">
        <f t="shared" si="9"/>
        <v>MKT</v>
      </c>
      <c r="AJ282" s="2" t="s">
        <v>1767</v>
      </c>
      <c r="AK282" s="2" t="s">
        <v>1768</v>
      </c>
      <c r="AL282" s="2">
        <v>10</v>
      </c>
      <c r="AM282" s="5" t="s">
        <v>78</v>
      </c>
      <c r="AN282" s="5" t="s">
        <v>78</v>
      </c>
      <c r="AO282" s="5" t="s">
        <v>78</v>
      </c>
      <c r="AP282" s="5" t="s">
        <v>78</v>
      </c>
      <c r="AQ282" s="5" t="s">
        <v>78</v>
      </c>
      <c r="AR282" s="5" t="s">
        <v>78</v>
      </c>
      <c r="AS282" s="5" t="s">
        <v>78</v>
      </c>
      <c r="AT282" s="5" t="s">
        <v>78</v>
      </c>
      <c r="AU282" s="5" t="s">
        <v>78</v>
      </c>
      <c r="AV282" s="5" t="s">
        <v>78</v>
      </c>
      <c r="AW282" s="5" t="s">
        <v>79</v>
      </c>
      <c r="AX282" s="5" t="s">
        <v>202</v>
      </c>
      <c r="AY282" s="5" t="s">
        <v>81</v>
      </c>
      <c r="AZ282" s="5" t="s">
        <v>165</v>
      </c>
      <c r="BA282" s="5" t="s">
        <v>203</v>
      </c>
      <c r="BB282" s="5" t="s">
        <v>165</v>
      </c>
      <c r="BC282" s="2" t="b">
        <f t="shared" si="26"/>
        <v>1</v>
      </c>
      <c r="BD282" s="2" t="e">
        <f t="shared" ca="1" si="27"/>
        <v>#NAME?</v>
      </c>
      <c r="BE282" s="3" t="b">
        <f t="shared" si="28"/>
        <v>0</v>
      </c>
      <c r="BF282" s="2" t="b">
        <f t="shared" si="29"/>
        <v>0</v>
      </c>
      <c r="BG282" s="2" t="b">
        <f t="shared" si="30"/>
        <v>0</v>
      </c>
      <c r="BH282" s="2" t="e">
        <f t="shared" ca="1" si="31"/>
        <v>#NAME?</v>
      </c>
      <c r="BI282" s="2" t="b">
        <f t="shared" si="32"/>
        <v>0</v>
      </c>
      <c r="BJ282" s="2" t="b">
        <f t="shared" si="33"/>
        <v>0</v>
      </c>
    </row>
    <row r="283" spans="1:62" x14ac:dyDescent="0.2">
      <c r="A283" s="1" t="s">
        <v>1769</v>
      </c>
      <c r="B283" s="2" t="s">
        <v>1770</v>
      </c>
      <c r="C283" s="2">
        <v>1</v>
      </c>
      <c r="D283" s="2">
        <v>1</v>
      </c>
      <c r="E283" s="2">
        <v>5</v>
      </c>
      <c r="F283" s="2">
        <v>3</v>
      </c>
      <c r="G283" s="2" t="s">
        <v>207</v>
      </c>
      <c r="I283" s="2" t="s">
        <v>207</v>
      </c>
      <c r="J283" s="2">
        <v>15</v>
      </c>
      <c r="K283" s="2" t="s">
        <v>64</v>
      </c>
      <c r="L283" s="2" t="s">
        <v>64</v>
      </c>
      <c r="M283" s="2" t="s">
        <v>1322</v>
      </c>
      <c r="N283" s="2" t="s">
        <v>1549</v>
      </c>
      <c r="O283" s="6" t="s">
        <v>1550</v>
      </c>
      <c r="P283" s="2" t="s">
        <v>135</v>
      </c>
      <c r="AH283" s="3" t="s">
        <v>76</v>
      </c>
      <c r="AI283" s="3" t="str">
        <f t="shared" si="9"/>
        <v>MKA</v>
      </c>
      <c r="AJ283" s="2" t="s">
        <v>1771</v>
      </c>
      <c r="AK283" s="2" t="s">
        <v>1772</v>
      </c>
      <c r="AL283" s="2">
        <v>10</v>
      </c>
      <c r="AM283" s="5" t="s">
        <v>78</v>
      </c>
      <c r="AN283" s="5" t="s">
        <v>78</v>
      </c>
      <c r="AO283" s="5" t="s">
        <v>78</v>
      </c>
      <c r="AP283" s="5" t="s">
        <v>78</v>
      </c>
      <c r="AQ283" s="5" t="s">
        <v>78</v>
      </c>
      <c r="AR283" s="5" t="s">
        <v>78</v>
      </c>
      <c r="AS283" s="5" t="s">
        <v>78</v>
      </c>
      <c r="AT283" s="5" t="s">
        <v>78</v>
      </c>
      <c r="AU283" s="5" t="s">
        <v>78</v>
      </c>
      <c r="AV283" s="5" t="s">
        <v>78</v>
      </c>
      <c r="AW283" s="5" t="s">
        <v>80</v>
      </c>
      <c r="AX283" s="5" t="s">
        <v>166</v>
      </c>
      <c r="AY283" s="5" t="s">
        <v>108</v>
      </c>
      <c r="AZ283" s="5" t="s">
        <v>202</v>
      </c>
      <c r="BA283" s="5" t="s">
        <v>291</v>
      </c>
      <c r="BB283" s="5" t="s">
        <v>80</v>
      </c>
      <c r="BC283" s="2" t="b">
        <f t="shared" si="26"/>
        <v>1</v>
      </c>
      <c r="BD283" s="2" t="e">
        <f t="shared" ca="1" si="27"/>
        <v>#NAME?</v>
      </c>
      <c r="BE283" s="3" t="b">
        <f t="shared" si="28"/>
        <v>0</v>
      </c>
      <c r="BF283" s="2" t="b">
        <f t="shared" si="29"/>
        <v>0</v>
      </c>
      <c r="BG283" s="2" t="b">
        <f t="shared" si="30"/>
        <v>0</v>
      </c>
      <c r="BH283" s="2" t="e">
        <f t="shared" ca="1" si="31"/>
        <v>#NAME?</v>
      </c>
      <c r="BI283" s="2" t="b">
        <f t="shared" si="32"/>
        <v>0</v>
      </c>
      <c r="BJ283" s="2" t="b">
        <f t="shared" si="33"/>
        <v>0</v>
      </c>
    </row>
    <row r="284" spans="1:62" x14ac:dyDescent="0.2">
      <c r="A284" s="1" t="s">
        <v>1773</v>
      </c>
      <c r="B284" s="2" t="s">
        <v>1774</v>
      </c>
      <c r="C284" s="2">
        <v>1</v>
      </c>
      <c r="D284" s="2">
        <v>1</v>
      </c>
      <c r="E284" s="2">
        <v>5</v>
      </c>
      <c r="F284" s="2">
        <v>3</v>
      </c>
      <c r="G284" s="2" t="s">
        <v>207</v>
      </c>
      <c r="I284" s="2" t="s">
        <v>207</v>
      </c>
      <c r="J284" s="2">
        <v>15</v>
      </c>
      <c r="K284" s="2" t="s">
        <v>64</v>
      </c>
      <c r="L284" s="2" t="s">
        <v>64</v>
      </c>
      <c r="M284" s="2" t="s">
        <v>1322</v>
      </c>
      <c r="N284" s="2" t="s">
        <v>1549</v>
      </c>
      <c r="O284" s="6" t="s">
        <v>1550</v>
      </c>
      <c r="P284" s="2" t="s">
        <v>135</v>
      </c>
      <c r="AB284" s="2" t="s">
        <v>1601</v>
      </c>
      <c r="AH284" s="3" t="s">
        <v>76</v>
      </c>
      <c r="AI284" s="3" t="str">
        <f t="shared" si="9"/>
        <v>MKT</v>
      </c>
      <c r="AJ284" s="2" t="s">
        <v>1775</v>
      </c>
      <c r="AK284" s="2" t="s">
        <v>1776</v>
      </c>
      <c r="AL284" s="2">
        <v>10</v>
      </c>
      <c r="AM284" s="5" t="s">
        <v>78</v>
      </c>
      <c r="AN284" s="5" t="s">
        <v>78</v>
      </c>
      <c r="AO284" s="5" t="s">
        <v>78</v>
      </c>
      <c r="AP284" s="5" t="s">
        <v>78</v>
      </c>
      <c r="AQ284" s="5" t="s">
        <v>78</v>
      </c>
      <c r="AR284" s="5" t="s">
        <v>78</v>
      </c>
      <c r="AS284" s="5" t="s">
        <v>78</v>
      </c>
      <c r="AT284" s="5" t="s">
        <v>78</v>
      </c>
      <c r="AU284" s="5" t="s">
        <v>78</v>
      </c>
      <c r="AV284" s="5" t="s">
        <v>78</v>
      </c>
      <c r="AW284" s="5" t="s">
        <v>79</v>
      </c>
      <c r="AX284" s="5" t="s">
        <v>166</v>
      </c>
      <c r="AY284" s="5" t="s">
        <v>203</v>
      </c>
      <c r="AZ284" s="5" t="s">
        <v>80</v>
      </c>
      <c r="BA284" s="5" t="s">
        <v>81</v>
      </c>
      <c r="BB284" s="5" t="s">
        <v>81</v>
      </c>
      <c r="BC284" s="2" t="b">
        <f t="shared" si="26"/>
        <v>1</v>
      </c>
      <c r="BD284" s="2" t="e">
        <f t="shared" ca="1" si="27"/>
        <v>#NAME?</v>
      </c>
      <c r="BE284" s="3" t="b">
        <f t="shared" si="28"/>
        <v>0</v>
      </c>
      <c r="BF284" s="2" t="b">
        <f t="shared" si="29"/>
        <v>0</v>
      </c>
      <c r="BG284" s="2" t="b">
        <f t="shared" si="30"/>
        <v>0</v>
      </c>
      <c r="BH284" s="2" t="e">
        <f t="shared" ca="1" si="31"/>
        <v>#NAME?</v>
      </c>
      <c r="BI284" s="2" t="b">
        <f t="shared" si="32"/>
        <v>0</v>
      </c>
      <c r="BJ284" s="2" t="b">
        <f t="shared" si="33"/>
        <v>0</v>
      </c>
    </row>
    <row r="285" spans="1:62" x14ac:dyDescent="0.2">
      <c r="A285" s="1" t="s">
        <v>1777</v>
      </c>
      <c r="B285" s="2" t="s">
        <v>1778</v>
      </c>
      <c r="C285" s="2">
        <v>1</v>
      </c>
      <c r="D285" s="2">
        <v>1</v>
      </c>
      <c r="E285" s="2">
        <v>6</v>
      </c>
      <c r="F285" s="2">
        <v>4</v>
      </c>
      <c r="G285" s="2" t="s">
        <v>57</v>
      </c>
      <c r="I285" s="2" t="s">
        <v>57</v>
      </c>
      <c r="J285" s="2">
        <v>15</v>
      </c>
      <c r="K285" s="2" t="s">
        <v>64</v>
      </c>
      <c r="L285" s="2" t="s">
        <v>64</v>
      </c>
      <c r="M285" s="2" t="s">
        <v>1322</v>
      </c>
      <c r="N285" s="2" t="s">
        <v>1549</v>
      </c>
      <c r="O285" s="6" t="s">
        <v>1550</v>
      </c>
      <c r="P285" s="2" t="s">
        <v>135</v>
      </c>
      <c r="Z285" s="2" t="s">
        <v>1779</v>
      </c>
      <c r="AA285" s="2" t="s">
        <v>1575</v>
      </c>
      <c r="AB285" s="2" t="s">
        <v>1611</v>
      </c>
      <c r="AH285" s="3" t="s">
        <v>76</v>
      </c>
      <c r="AI285" s="3" t="str">
        <f t="shared" si="9"/>
        <v>MKI</v>
      </c>
      <c r="AJ285" s="2" t="s">
        <v>1780</v>
      </c>
      <c r="AK285" s="2" t="s">
        <v>1781</v>
      </c>
      <c r="AL285" s="2">
        <v>8</v>
      </c>
      <c r="AM285" s="5" t="s">
        <v>78</v>
      </c>
      <c r="AN285" s="5" t="s">
        <v>93</v>
      </c>
      <c r="AO285" s="5" t="s">
        <v>91</v>
      </c>
      <c r="AP285" s="5" t="s">
        <v>78</v>
      </c>
      <c r="AQ285" s="5" t="s">
        <v>78</v>
      </c>
      <c r="AR285" s="5" t="s">
        <v>78</v>
      </c>
      <c r="AS285" s="5" t="s">
        <v>78</v>
      </c>
      <c r="AT285" s="5" t="s">
        <v>78</v>
      </c>
      <c r="AU285" s="5" t="s">
        <v>78</v>
      </c>
      <c r="AV285" s="5" t="s">
        <v>78</v>
      </c>
      <c r="AW285" s="5" t="s">
        <v>79</v>
      </c>
      <c r="AX285" s="5" t="s">
        <v>109</v>
      </c>
      <c r="AY285" s="5" t="s">
        <v>291</v>
      </c>
      <c r="AZ285" s="5" t="s">
        <v>80</v>
      </c>
      <c r="BA285" s="5" t="s">
        <v>81</v>
      </c>
      <c r="BB285" s="5" t="s">
        <v>81</v>
      </c>
      <c r="BC285" s="2" t="b">
        <f t="shared" si="26"/>
        <v>0</v>
      </c>
      <c r="BD285" s="2" t="e">
        <f t="shared" ca="1" si="27"/>
        <v>#NAME?</v>
      </c>
      <c r="BE285" s="3" t="b">
        <f t="shared" si="28"/>
        <v>1</v>
      </c>
      <c r="BF285" s="2" t="b">
        <f t="shared" si="29"/>
        <v>1</v>
      </c>
      <c r="BG285" s="2" t="b">
        <f t="shared" si="30"/>
        <v>0</v>
      </c>
      <c r="BH285" s="2" t="e">
        <f t="shared" ca="1" si="31"/>
        <v>#NAME?</v>
      </c>
      <c r="BI285" s="2" t="b">
        <f t="shared" si="32"/>
        <v>0</v>
      </c>
      <c r="BJ285" s="2" t="b">
        <f t="shared" si="33"/>
        <v>0</v>
      </c>
    </row>
    <row r="286" spans="1:62" x14ac:dyDescent="0.2">
      <c r="A286" s="1" t="s">
        <v>1782</v>
      </c>
      <c r="B286" s="2" t="s">
        <v>1783</v>
      </c>
      <c r="C286" s="2">
        <v>2</v>
      </c>
      <c r="D286" s="2">
        <v>1</v>
      </c>
      <c r="E286" s="2">
        <v>7</v>
      </c>
      <c r="F286" s="2">
        <v>5</v>
      </c>
      <c r="G286" s="2" t="s">
        <v>58</v>
      </c>
      <c r="I286" s="2" t="s">
        <v>58</v>
      </c>
      <c r="J286" s="2">
        <v>15</v>
      </c>
      <c r="K286" s="2" t="s">
        <v>64</v>
      </c>
      <c r="L286" s="2" t="s">
        <v>64</v>
      </c>
      <c r="M286" s="2" t="s">
        <v>1322</v>
      </c>
      <c r="N286" s="2" t="s">
        <v>1549</v>
      </c>
      <c r="O286" s="6" t="s">
        <v>1550</v>
      </c>
      <c r="P286" s="2" t="s">
        <v>135</v>
      </c>
      <c r="Z286" s="2" t="s">
        <v>1409</v>
      </c>
      <c r="AA286" s="2" t="s">
        <v>1575</v>
      </c>
      <c r="AB286" s="2" t="s">
        <v>1576</v>
      </c>
      <c r="AH286" s="3" t="s">
        <v>76</v>
      </c>
      <c r="AI286" s="3" t="str">
        <f t="shared" si="9"/>
        <v>MKT</v>
      </c>
      <c r="AJ286" s="2" t="s">
        <v>1784</v>
      </c>
      <c r="AK286" s="2" t="s">
        <v>1785</v>
      </c>
      <c r="AL286" s="2">
        <v>10</v>
      </c>
      <c r="AM286" s="5" t="s">
        <v>78</v>
      </c>
      <c r="AN286" s="5" t="s">
        <v>82</v>
      </c>
      <c r="AO286" s="5" t="s">
        <v>80</v>
      </c>
      <c r="AP286" s="5" t="s">
        <v>78</v>
      </c>
      <c r="AQ286" s="5" t="s">
        <v>78</v>
      </c>
      <c r="AR286" s="5" t="s">
        <v>78</v>
      </c>
      <c r="AS286" s="5" t="s">
        <v>78</v>
      </c>
      <c r="AT286" s="5" t="s">
        <v>78</v>
      </c>
      <c r="AU286" s="5" t="s">
        <v>78</v>
      </c>
      <c r="AV286" s="5" t="s">
        <v>78</v>
      </c>
      <c r="AW286" s="5" t="s">
        <v>79</v>
      </c>
      <c r="AX286" s="5" t="s">
        <v>82</v>
      </c>
      <c r="AY286" s="5" t="s">
        <v>78</v>
      </c>
      <c r="AZ286" s="5" t="s">
        <v>78</v>
      </c>
      <c r="BA286" s="5" t="s">
        <v>81</v>
      </c>
      <c r="BB286" s="5" t="s">
        <v>165</v>
      </c>
      <c r="BC286" s="2" t="b">
        <f t="shared" si="26"/>
        <v>0</v>
      </c>
      <c r="BD286" s="2" t="e">
        <f t="shared" ca="1" si="27"/>
        <v>#NAME?</v>
      </c>
      <c r="BE286" s="3" t="b">
        <f t="shared" si="28"/>
        <v>1</v>
      </c>
      <c r="BF286" s="2" t="b">
        <f t="shared" si="29"/>
        <v>0</v>
      </c>
      <c r="BG286" s="2" t="b">
        <f t="shared" si="30"/>
        <v>1</v>
      </c>
      <c r="BH286" s="2" t="e">
        <f t="shared" ca="1" si="31"/>
        <v>#NAME?</v>
      </c>
      <c r="BI286" s="2" t="b">
        <f t="shared" si="32"/>
        <v>0</v>
      </c>
      <c r="BJ286" s="2" t="b">
        <f t="shared" si="33"/>
        <v>0</v>
      </c>
    </row>
    <row r="287" spans="1:62" x14ac:dyDescent="0.2">
      <c r="A287" s="1" t="s">
        <v>1786</v>
      </c>
      <c r="B287" s="2" t="s">
        <v>1787</v>
      </c>
      <c r="C287" s="2">
        <v>2</v>
      </c>
      <c r="D287" s="2">
        <v>1</v>
      </c>
      <c r="E287" s="2">
        <v>7</v>
      </c>
      <c r="F287" s="2">
        <v>5</v>
      </c>
      <c r="G287" s="2" t="s">
        <v>58</v>
      </c>
      <c r="I287" s="2" t="s">
        <v>58</v>
      </c>
      <c r="J287" s="2">
        <v>15</v>
      </c>
      <c r="K287" s="2" t="s">
        <v>64</v>
      </c>
      <c r="L287" s="2" t="s">
        <v>64</v>
      </c>
      <c r="M287" s="2" t="s">
        <v>1322</v>
      </c>
      <c r="N287" s="2" t="s">
        <v>1549</v>
      </c>
      <c r="O287" s="6" t="s">
        <v>1550</v>
      </c>
      <c r="P287" s="2" t="s">
        <v>135</v>
      </c>
      <c r="Z287" s="2" t="s">
        <v>1409</v>
      </c>
      <c r="AA287" s="2" t="s">
        <v>1575</v>
      </c>
      <c r="AB287" s="2" t="s">
        <v>1576</v>
      </c>
      <c r="AH287" s="3" t="s">
        <v>76</v>
      </c>
      <c r="AI287" s="3" t="str">
        <f t="shared" si="9"/>
        <v>MKT</v>
      </c>
      <c r="AJ287" s="2" t="s">
        <v>1788</v>
      </c>
      <c r="AK287" s="2" t="s">
        <v>1789</v>
      </c>
      <c r="AL287" s="2">
        <v>10</v>
      </c>
      <c r="AM287" s="5" t="s">
        <v>78</v>
      </c>
      <c r="AN287" s="5" t="s">
        <v>82</v>
      </c>
      <c r="AO287" s="5" t="s">
        <v>80</v>
      </c>
      <c r="AP287" s="5" t="s">
        <v>78</v>
      </c>
      <c r="AQ287" s="5" t="s">
        <v>78</v>
      </c>
      <c r="AR287" s="5" t="s">
        <v>78</v>
      </c>
      <c r="AS287" s="5" t="s">
        <v>78</v>
      </c>
      <c r="AT287" s="5" t="s">
        <v>78</v>
      </c>
      <c r="AU287" s="5" t="s">
        <v>78</v>
      </c>
      <c r="AV287" s="5" t="s">
        <v>78</v>
      </c>
      <c r="AW287" s="5" t="s">
        <v>202</v>
      </c>
      <c r="AX287" s="5" t="s">
        <v>82</v>
      </c>
      <c r="AY287" s="5" t="s">
        <v>78</v>
      </c>
      <c r="AZ287" s="5" t="s">
        <v>78</v>
      </c>
      <c r="BA287" s="5" t="s">
        <v>81</v>
      </c>
      <c r="BB287" s="5" t="s">
        <v>165</v>
      </c>
      <c r="BC287" s="2" t="b">
        <f t="shared" si="26"/>
        <v>0</v>
      </c>
      <c r="BD287" s="2" t="e">
        <f t="shared" ca="1" si="27"/>
        <v>#NAME?</v>
      </c>
      <c r="BE287" s="3" t="b">
        <f t="shared" si="28"/>
        <v>1</v>
      </c>
      <c r="BF287" s="2" t="b">
        <f t="shared" si="29"/>
        <v>0</v>
      </c>
      <c r="BG287" s="2" t="b">
        <f t="shared" si="30"/>
        <v>1</v>
      </c>
      <c r="BH287" s="2" t="e">
        <f t="shared" ca="1" si="31"/>
        <v>#NAME?</v>
      </c>
      <c r="BI287" s="2" t="b">
        <f t="shared" si="32"/>
        <v>0</v>
      </c>
      <c r="BJ287" s="2" t="b">
        <f t="shared" si="33"/>
        <v>0</v>
      </c>
    </row>
    <row r="288" spans="1:62" x14ac:dyDescent="0.2">
      <c r="A288" s="1" t="s">
        <v>1790</v>
      </c>
      <c r="B288" s="2" t="s">
        <v>1791</v>
      </c>
      <c r="C288" s="2">
        <v>8</v>
      </c>
      <c r="D288" s="2">
        <v>1</v>
      </c>
      <c r="E288" s="2">
        <v>3</v>
      </c>
      <c r="F288" s="2">
        <v>4</v>
      </c>
      <c r="G288" s="2" t="s">
        <v>59</v>
      </c>
      <c r="I288" s="2" t="s">
        <v>59</v>
      </c>
      <c r="J288" s="2">
        <v>15</v>
      </c>
      <c r="K288" s="2" t="s">
        <v>64</v>
      </c>
      <c r="L288" s="2" t="s">
        <v>64</v>
      </c>
      <c r="M288" s="2" t="s">
        <v>1792</v>
      </c>
      <c r="N288" s="2" t="s">
        <v>1793</v>
      </c>
      <c r="O288" s="6" t="s">
        <v>1794</v>
      </c>
      <c r="P288" s="2" t="s">
        <v>135</v>
      </c>
      <c r="Q288" s="2" t="s">
        <v>115</v>
      </c>
      <c r="T288" s="2" t="s">
        <v>1795</v>
      </c>
      <c r="U288" s="2" t="s">
        <v>1796</v>
      </c>
      <c r="V288" s="2" t="s">
        <v>1797</v>
      </c>
      <c r="AH288" s="3" t="s">
        <v>76</v>
      </c>
      <c r="AI288" s="3" t="str">
        <f t="shared" si="9"/>
        <v>MKT</v>
      </c>
      <c r="AJ288" s="2" t="s">
        <v>1798</v>
      </c>
      <c r="AK288" s="2" t="s">
        <v>1799</v>
      </c>
      <c r="AL288" s="2">
        <v>9</v>
      </c>
      <c r="AM288" s="5" t="s">
        <v>78</v>
      </c>
      <c r="AN288" s="5" t="s">
        <v>79</v>
      </c>
      <c r="AO288" s="5" t="s">
        <v>82</v>
      </c>
      <c r="AP288" s="5" t="s">
        <v>78</v>
      </c>
      <c r="AQ288" s="5" t="s">
        <v>78</v>
      </c>
      <c r="AR288" s="5" t="s">
        <v>78</v>
      </c>
      <c r="AS288" s="5" t="s">
        <v>78</v>
      </c>
      <c r="AT288" s="5" t="s">
        <v>78</v>
      </c>
      <c r="AU288" s="5" t="s">
        <v>78</v>
      </c>
      <c r="AV288" s="5" t="s">
        <v>78</v>
      </c>
      <c r="AW288" s="5" t="s">
        <v>79</v>
      </c>
      <c r="AX288" s="5" t="s">
        <v>166</v>
      </c>
      <c r="AY288" s="5" t="s">
        <v>78</v>
      </c>
      <c r="AZ288" s="5" t="s">
        <v>80</v>
      </c>
      <c r="BA288" s="5" t="s">
        <v>80</v>
      </c>
      <c r="BB288" s="5" t="s">
        <v>91</v>
      </c>
      <c r="BC288" s="2" t="b">
        <f t="shared" si="26"/>
        <v>0</v>
      </c>
      <c r="BD288" s="2" t="e">
        <f t="shared" ca="1" si="27"/>
        <v>#NAME?</v>
      </c>
      <c r="BE288" s="3" t="b">
        <f t="shared" si="28"/>
        <v>1</v>
      </c>
      <c r="BF288" s="2" t="b">
        <f t="shared" si="29"/>
        <v>0</v>
      </c>
      <c r="BG288" s="2" t="b">
        <f t="shared" si="30"/>
        <v>0</v>
      </c>
      <c r="BH288" s="2" t="e">
        <f t="shared" ca="1" si="31"/>
        <v>#NAME?</v>
      </c>
      <c r="BI288" s="2" t="b">
        <f t="shared" si="32"/>
        <v>0</v>
      </c>
      <c r="BJ288" s="2" t="b">
        <f t="shared" si="33"/>
        <v>0</v>
      </c>
    </row>
    <row r="289" spans="1:62" x14ac:dyDescent="0.2">
      <c r="A289" s="1" t="s">
        <v>1800</v>
      </c>
      <c r="B289" s="2" t="s">
        <v>1801</v>
      </c>
      <c r="C289" s="2">
        <v>1</v>
      </c>
      <c r="D289" s="2">
        <v>1</v>
      </c>
      <c r="E289" s="2">
        <v>6</v>
      </c>
      <c r="F289" s="2">
        <v>4</v>
      </c>
      <c r="G289" s="2" t="s">
        <v>59</v>
      </c>
      <c r="I289" s="2" t="s">
        <v>57</v>
      </c>
      <c r="J289" s="2">
        <v>15</v>
      </c>
      <c r="K289" s="2" t="s">
        <v>64</v>
      </c>
      <c r="L289" s="2" t="s">
        <v>64</v>
      </c>
      <c r="M289" s="2" t="s">
        <v>1792</v>
      </c>
      <c r="N289" s="2" t="s">
        <v>1793</v>
      </c>
      <c r="O289" s="6" t="s">
        <v>1794</v>
      </c>
      <c r="P289" s="2" t="s">
        <v>135</v>
      </c>
      <c r="Q289" s="2" t="s">
        <v>115</v>
      </c>
      <c r="T289" s="2" t="s">
        <v>1802</v>
      </c>
      <c r="U289" s="2" t="s">
        <v>1803</v>
      </c>
      <c r="V289" s="2" t="s">
        <v>1804</v>
      </c>
      <c r="AH289" s="3" t="s">
        <v>76</v>
      </c>
      <c r="AI289" s="3" t="str">
        <f t="shared" si="9"/>
        <v>MKT</v>
      </c>
      <c r="AJ289" s="2" t="s">
        <v>1805</v>
      </c>
      <c r="AK289" s="2" t="s">
        <v>1806</v>
      </c>
      <c r="AL289" s="2">
        <v>10</v>
      </c>
      <c r="AM289" s="5" t="s">
        <v>78</v>
      </c>
      <c r="AN289" s="5" t="s">
        <v>90</v>
      </c>
      <c r="AO289" s="5" t="s">
        <v>91</v>
      </c>
      <c r="AP289" s="5" t="s">
        <v>78</v>
      </c>
      <c r="AQ289" s="5" t="s">
        <v>78</v>
      </c>
      <c r="AR289" s="5" t="s">
        <v>78</v>
      </c>
      <c r="AS289" s="5" t="s">
        <v>78</v>
      </c>
      <c r="AT289" s="5" t="s">
        <v>78</v>
      </c>
      <c r="AU289" s="5" t="s">
        <v>78</v>
      </c>
      <c r="AV289" s="5" t="s">
        <v>78</v>
      </c>
      <c r="AW289" s="5" t="s">
        <v>79</v>
      </c>
      <c r="AX289" s="5" t="s">
        <v>90</v>
      </c>
      <c r="AY289" s="5" t="s">
        <v>82</v>
      </c>
      <c r="AZ289" s="5" t="s">
        <v>80</v>
      </c>
      <c r="BA289" s="5" t="s">
        <v>81</v>
      </c>
      <c r="BB289" s="5" t="s">
        <v>93</v>
      </c>
      <c r="BC289" s="2" t="b">
        <f t="shared" si="26"/>
        <v>0</v>
      </c>
      <c r="BD289" s="2" t="e">
        <f t="shared" ca="1" si="27"/>
        <v>#NAME?</v>
      </c>
      <c r="BE289" s="3" t="b">
        <f t="shared" si="28"/>
        <v>1</v>
      </c>
      <c r="BF289" s="2" t="b">
        <f t="shared" si="29"/>
        <v>1</v>
      </c>
      <c r="BG289" s="2" t="b">
        <f t="shared" si="30"/>
        <v>0</v>
      </c>
      <c r="BH289" s="2" t="e">
        <f t="shared" ca="1" si="31"/>
        <v>#NAME?</v>
      </c>
      <c r="BI289" s="2" t="b">
        <f t="shared" si="32"/>
        <v>0</v>
      </c>
      <c r="BJ289" s="2" t="b">
        <f t="shared" si="33"/>
        <v>0</v>
      </c>
    </row>
    <row r="290" spans="1:62" x14ac:dyDescent="0.2">
      <c r="A290" s="1" t="s">
        <v>1807</v>
      </c>
      <c r="B290" s="2" t="s">
        <v>1808</v>
      </c>
      <c r="C290" s="2">
        <v>2</v>
      </c>
      <c r="D290" s="2">
        <v>1</v>
      </c>
      <c r="E290" s="2">
        <v>7</v>
      </c>
      <c r="F290" s="2">
        <v>5</v>
      </c>
      <c r="G290" s="2" t="s">
        <v>58</v>
      </c>
      <c r="I290" s="2" t="s">
        <v>58</v>
      </c>
      <c r="J290" s="2">
        <v>15</v>
      </c>
      <c r="K290" s="2" t="s">
        <v>64</v>
      </c>
      <c r="L290" s="2" t="s">
        <v>64</v>
      </c>
      <c r="M290" s="2" t="s">
        <v>1792</v>
      </c>
      <c r="N290" s="2" t="s">
        <v>1793</v>
      </c>
      <c r="O290" s="6" t="s">
        <v>1794</v>
      </c>
      <c r="P290" s="2" t="s">
        <v>135</v>
      </c>
      <c r="Q290" s="2" t="s">
        <v>115</v>
      </c>
      <c r="T290" s="2" t="s">
        <v>1809</v>
      </c>
      <c r="U290" s="2" t="s">
        <v>1810</v>
      </c>
      <c r="V290" s="2" t="s">
        <v>1811</v>
      </c>
      <c r="AH290" s="3" t="s">
        <v>76</v>
      </c>
      <c r="AI290" s="3" t="str">
        <f t="shared" si="9"/>
        <v>MKT</v>
      </c>
      <c r="AJ290" s="2" t="s">
        <v>1812</v>
      </c>
      <c r="AK290" s="2" t="s">
        <v>1813</v>
      </c>
      <c r="AL290" s="2">
        <v>10</v>
      </c>
      <c r="AM290" s="5" t="s">
        <v>78</v>
      </c>
      <c r="AN290" s="5" t="s">
        <v>79</v>
      </c>
      <c r="AO290" s="5" t="s">
        <v>80</v>
      </c>
      <c r="AP290" s="5" t="s">
        <v>78</v>
      </c>
      <c r="AQ290" s="5" t="s">
        <v>78</v>
      </c>
      <c r="AR290" s="5" t="s">
        <v>78</v>
      </c>
      <c r="AS290" s="5" t="s">
        <v>78</v>
      </c>
      <c r="AT290" s="5" t="s">
        <v>78</v>
      </c>
      <c r="AU290" s="5" t="s">
        <v>78</v>
      </c>
      <c r="AV290" s="5" t="s">
        <v>78</v>
      </c>
      <c r="AW290" s="5" t="s">
        <v>80</v>
      </c>
      <c r="AX290" s="5" t="s">
        <v>203</v>
      </c>
      <c r="AY290" s="5" t="s">
        <v>78</v>
      </c>
      <c r="AZ290" s="5" t="s">
        <v>78</v>
      </c>
      <c r="BA290" s="5" t="s">
        <v>166</v>
      </c>
      <c r="BB290" s="5" t="s">
        <v>91</v>
      </c>
      <c r="BC290" s="2" t="b">
        <f t="shared" si="26"/>
        <v>0</v>
      </c>
      <c r="BD290" s="2" t="e">
        <f t="shared" ca="1" si="27"/>
        <v>#NAME?</v>
      </c>
      <c r="BE290" s="3" t="b">
        <f t="shared" si="28"/>
        <v>1</v>
      </c>
      <c r="BF290" s="2" t="b">
        <f t="shared" si="29"/>
        <v>0</v>
      </c>
      <c r="BG290" s="2" t="b">
        <f t="shared" si="30"/>
        <v>1</v>
      </c>
      <c r="BH290" s="2" t="e">
        <f t="shared" ca="1" si="31"/>
        <v>#NAME?</v>
      </c>
      <c r="BI290" s="2" t="b">
        <f t="shared" si="32"/>
        <v>0</v>
      </c>
      <c r="BJ290" s="2" t="b">
        <f t="shared" si="33"/>
        <v>0</v>
      </c>
    </row>
    <row r="291" spans="1:62" x14ac:dyDescent="0.2">
      <c r="A291" s="1" t="s">
        <v>1814</v>
      </c>
      <c r="B291" s="2" t="s">
        <v>1815</v>
      </c>
      <c r="C291" s="2">
        <v>8</v>
      </c>
      <c r="D291" s="2">
        <v>1</v>
      </c>
      <c r="E291" s="2">
        <v>3</v>
      </c>
      <c r="F291" s="2">
        <v>4</v>
      </c>
      <c r="G291" s="2" t="s">
        <v>57</v>
      </c>
      <c r="I291" s="2" t="s">
        <v>57</v>
      </c>
      <c r="J291" s="2">
        <v>15</v>
      </c>
      <c r="K291" s="2" t="s">
        <v>64</v>
      </c>
      <c r="L291" s="2" t="s">
        <v>64</v>
      </c>
      <c r="M291" s="2" t="s">
        <v>1792</v>
      </c>
      <c r="N291" s="2" t="s">
        <v>1793</v>
      </c>
      <c r="O291" s="6" t="s">
        <v>1794</v>
      </c>
      <c r="P291" s="2" t="s">
        <v>135</v>
      </c>
      <c r="Q291" s="2" t="s">
        <v>115</v>
      </c>
      <c r="T291" s="2" t="s">
        <v>1816</v>
      </c>
      <c r="U291" s="2" t="s">
        <v>1817</v>
      </c>
      <c r="V291" s="2" t="s">
        <v>1818</v>
      </c>
      <c r="AH291" s="3" t="s">
        <v>76</v>
      </c>
      <c r="AI291" s="3" t="str">
        <f t="shared" si="9"/>
        <v>MKT</v>
      </c>
      <c r="AJ291" s="2" t="s">
        <v>1819</v>
      </c>
      <c r="AK291" s="2" t="s">
        <v>1820</v>
      </c>
      <c r="AL291" s="2">
        <v>8</v>
      </c>
      <c r="AM291" s="5" t="s">
        <v>78</v>
      </c>
      <c r="AN291" s="5" t="s">
        <v>79</v>
      </c>
      <c r="AO291" s="5" t="s">
        <v>91</v>
      </c>
      <c r="AP291" s="5" t="s">
        <v>78</v>
      </c>
      <c r="AQ291" s="5" t="s">
        <v>78</v>
      </c>
      <c r="AR291" s="5" t="s">
        <v>78</v>
      </c>
      <c r="AS291" s="5" t="s">
        <v>78</v>
      </c>
      <c r="AT291" s="5" t="s">
        <v>78</v>
      </c>
      <c r="AU291" s="5" t="s">
        <v>78</v>
      </c>
      <c r="AV291" s="5" t="s">
        <v>78</v>
      </c>
      <c r="AW291" s="5" t="s">
        <v>80</v>
      </c>
      <c r="AX291" s="5" t="s">
        <v>79</v>
      </c>
      <c r="AY291" s="5" t="s">
        <v>736</v>
      </c>
      <c r="AZ291" s="5" t="s">
        <v>80</v>
      </c>
      <c r="BA291" s="5" t="s">
        <v>80</v>
      </c>
      <c r="BB291" s="5" t="s">
        <v>91</v>
      </c>
      <c r="BC291" s="2" t="b">
        <f t="shared" si="26"/>
        <v>0</v>
      </c>
      <c r="BD291" s="2" t="e">
        <f t="shared" ca="1" si="27"/>
        <v>#NAME?</v>
      </c>
      <c r="BE291" s="3" t="b">
        <f t="shared" si="28"/>
        <v>1</v>
      </c>
      <c r="BF291" s="2" t="b">
        <f t="shared" si="29"/>
        <v>1</v>
      </c>
      <c r="BG291" s="2" t="b">
        <f t="shared" si="30"/>
        <v>0</v>
      </c>
      <c r="BH291" s="2" t="e">
        <f t="shared" ca="1" si="31"/>
        <v>#NAME?</v>
      </c>
      <c r="BI291" s="2" t="b">
        <f t="shared" si="32"/>
        <v>0</v>
      </c>
      <c r="BJ291" s="2" t="b">
        <f t="shared" si="33"/>
        <v>1</v>
      </c>
    </row>
    <row r="292" spans="1:62" x14ac:dyDescent="0.2">
      <c r="A292" s="1" t="s">
        <v>1821</v>
      </c>
      <c r="B292" s="2" t="s">
        <v>1822</v>
      </c>
      <c r="C292" s="2">
        <v>0</v>
      </c>
      <c r="D292" s="2">
        <v>1</v>
      </c>
      <c r="E292" s="2">
        <v>6</v>
      </c>
      <c r="F292" s="2">
        <v>4</v>
      </c>
      <c r="G292" s="2" t="s">
        <v>57</v>
      </c>
      <c r="I292" s="2" t="s">
        <v>57</v>
      </c>
      <c r="J292" s="2">
        <v>15</v>
      </c>
      <c r="K292" s="2" t="s">
        <v>64</v>
      </c>
      <c r="L292" s="2" t="s">
        <v>64</v>
      </c>
      <c r="M292" s="2" t="s">
        <v>1792</v>
      </c>
      <c r="N292" s="2" t="s">
        <v>1793</v>
      </c>
      <c r="O292" s="6" t="s">
        <v>1794</v>
      </c>
      <c r="P292" s="2" t="s">
        <v>135</v>
      </c>
      <c r="Q292" s="2" t="s">
        <v>115</v>
      </c>
      <c r="T292" s="2" t="s">
        <v>1823</v>
      </c>
      <c r="U292" s="2" t="s">
        <v>1824</v>
      </c>
      <c r="V292" s="2" t="s">
        <v>1825</v>
      </c>
      <c r="AH292" s="3" t="s">
        <v>76</v>
      </c>
      <c r="AI292" s="3" t="str">
        <f t="shared" si="9"/>
        <v>MKT</v>
      </c>
      <c r="AJ292" s="2" t="s">
        <v>1826</v>
      </c>
      <c r="AK292" s="2" t="s">
        <v>1827</v>
      </c>
      <c r="AL292" s="2">
        <v>9</v>
      </c>
      <c r="AM292" s="5" t="s">
        <v>78</v>
      </c>
      <c r="AN292" s="5" t="s">
        <v>90</v>
      </c>
      <c r="AO292" s="5" t="s">
        <v>91</v>
      </c>
      <c r="AP292" s="5" t="s">
        <v>78</v>
      </c>
      <c r="AQ292" s="5" t="s">
        <v>78</v>
      </c>
      <c r="AR292" s="5" t="s">
        <v>78</v>
      </c>
      <c r="AS292" s="5" t="s">
        <v>78</v>
      </c>
      <c r="AT292" s="5" t="s">
        <v>78</v>
      </c>
      <c r="AU292" s="5" t="s">
        <v>78</v>
      </c>
      <c r="AV292" s="5" t="s">
        <v>78</v>
      </c>
      <c r="AW292" s="5" t="s">
        <v>79</v>
      </c>
      <c r="AX292" s="5" t="s">
        <v>90</v>
      </c>
      <c r="AY292" s="5" t="s">
        <v>92</v>
      </c>
      <c r="AZ292" s="5" t="s">
        <v>79</v>
      </c>
      <c r="BA292" s="5" t="s">
        <v>79</v>
      </c>
      <c r="BB292" s="5" t="s">
        <v>82</v>
      </c>
      <c r="BC292" s="2" t="b">
        <f t="shared" si="26"/>
        <v>0</v>
      </c>
      <c r="BD292" s="2" t="e">
        <f t="shared" ca="1" si="27"/>
        <v>#NAME?</v>
      </c>
      <c r="BE292" s="3" t="b">
        <f t="shared" si="28"/>
        <v>1</v>
      </c>
      <c r="BF292" s="2" t="b">
        <f t="shared" si="29"/>
        <v>1</v>
      </c>
      <c r="BG292" s="2" t="b">
        <f t="shared" si="30"/>
        <v>0</v>
      </c>
      <c r="BH292" s="2" t="e">
        <f t="shared" ca="1" si="31"/>
        <v>#NAME?</v>
      </c>
      <c r="BI292" s="2" t="b">
        <f t="shared" si="32"/>
        <v>0</v>
      </c>
      <c r="BJ292" s="2" t="b">
        <f t="shared" si="33"/>
        <v>0</v>
      </c>
    </row>
    <row r="293" spans="1:62" x14ac:dyDescent="0.2">
      <c r="A293" s="1" t="s">
        <v>1828</v>
      </c>
      <c r="B293" s="2" t="s">
        <v>1829</v>
      </c>
      <c r="C293" s="2">
        <v>1</v>
      </c>
      <c r="D293" s="2">
        <v>1</v>
      </c>
      <c r="E293" s="2">
        <v>5</v>
      </c>
      <c r="F293" s="2">
        <v>3</v>
      </c>
      <c r="G293" s="2" t="s">
        <v>207</v>
      </c>
      <c r="I293" s="2" t="s">
        <v>207</v>
      </c>
      <c r="J293" s="2">
        <v>15</v>
      </c>
      <c r="K293" s="2" t="s">
        <v>64</v>
      </c>
      <c r="L293" s="2" t="s">
        <v>64</v>
      </c>
      <c r="M293" s="2" t="s">
        <v>1830</v>
      </c>
      <c r="N293" s="2" t="s">
        <v>1831</v>
      </c>
      <c r="O293" s="6" t="s">
        <v>1832</v>
      </c>
      <c r="P293" s="2" t="s">
        <v>68</v>
      </c>
      <c r="Q293" s="2" t="s">
        <v>115</v>
      </c>
      <c r="T293" s="2" t="s">
        <v>1833</v>
      </c>
      <c r="U293" s="2" t="s">
        <v>1834</v>
      </c>
      <c r="V293" s="2" t="s">
        <v>1835</v>
      </c>
      <c r="AH293" s="3" t="s">
        <v>76</v>
      </c>
      <c r="AI293" s="3" t="str">
        <f t="shared" si="9"/>
        <v>MKS</v>
      </c>
      <c r="AJ293" s="2" t="s">
        <v>1836</v>
      </c>
      <c r="AK293" s="2" t="s">
        <v>1837</v>
      </c>
      <c r="AL293" s="2">
        <v>10</v>
      </c>
      <c r="AM293" s="5" t="s">
        <v>78</v>
      </c>
      <c r="AN293" s="5" t="s">
        <v>78</v>
      </c>
      <c r="AO293" s="5" t="s">
        <v>78</v>
      </c>
      <c r="AP293" s="5" t="s">
        <v>78</v>
      </c>
      <c r="AQ293" s="5" t="s">
        <v>78</v>
      </c>
      <c r="AR293" s="5" t="s">
        <v>78</v>
      </c>
      <c r="AS293" s="5" t="s">
        <v>78</v>
      </c>
      <c r="AT293" s="5" t="s">
        <v>78</v>
      </c>
      <c r="AU293" s="5" t="s">
        <v>78</v>
      </c>
      <c r="AV293" s="5" t="s">
        <v>78</v>
      </c>
      <c r="AW293" s="5" t="s">
        <v>79</v>
      </c>
      <c r="AX293" s="5" t="s">
        <v>92</v>
      </c>
      <c r="AY293" s="5" t="s">
        <v>108</v>
      </c>
      <c r="AZ293" s="5" t="s">
        <v>80</v>
      </c>
      <c r="BA293" s="5" t="s">
        <v>203</v>
      </c>
      <c r="BB293" s="5" t="s">
        <v>81</v>
      </c>
      <c r="BC293" s="2" t="b">
        <f t="shared" si="26"/>
        <v>1</v>
      </c>
      <c r="BD293" s="2" t="e">
        <f t="shared" ca="1" si="27"/>
        <v>#NAME?</v>
      </c>
      <c r="BE293" s="3" t="b">
        <f t="shared" si="28"/>
        <v>0</v>
      </c>
      <c r="BF293" s="2" t="b">
        <f t="shared" si="29"/>
        <v>0</v>
      </c>
      <c r="BG293" s="2" t="b">
        <f t="shared" si="30"/>
        <v>0</v>
      </c>
      <c r="BH293" s="2" t="e">
        <f t="shared" ca="1" si="31"/>
        <v>#NAME?</v>
      </c>
      <c r="BI293" s="2" t="b">
        <f t="shared" si="32"/>
        <v>0</v>
      </c>
      <c r="BJ293" s="2" t="b">
        <f t="shared" si="33"/>
        <v>0</v>
      </c>
    </row>
    <row r="294" spans="1:62" x14ac:dyDescent="0.2">
      <c r="A294" s="1" t="s">
        <v>1838</v>
      </c>
      <c r="B294" s="2" t="s">
        <v>1839</v>
      </c>
      <c r="C294" s="2">
        <v>0</v>
      </c>
      <c r="D294" s="2">
        <v>1</v>
      </c>
      <c r="E294" s="2">
        <v>5</v>
      </c>
      <c r="F294" s="2">
        <v>4</v>
      </c>
      <c r="G294" s="2" t="s">
        <v>59</v>
      </c>
      <c r="I294" s="2" t="s">
        <v>57</v>
      </c>
      <c r="J294" s="2">
        <v>15</v>
      </c>
      <c r="K294" s="2" t="s">
        <v>64</v>
      </c>
      <c r="L294" s="2" t="s">
        <v>64</v>
      </c>
      <c r="M294" s="2" t="s">
        <v>1830</v>
      </c>
      <c r="N294" s="2" t="s">
        <v>1831</v>
      </c>
      <c r="O294" s="6" t="s">
        <v>1832</v>
      </c>
      <c r="P294" s="2" t="s">
        <v>1840</v>
      </c>
      <c r="Q294" s="2" t="s">
        <v>115</v>
      </c>
      <c r="T294" s="2" t="s">
        <v>1841</v>
      </c>
      <c r="U294" s="2" t="s">
        <v>1842</v>
      </c>
      <c r="V294" s="2" t="s">
        <v>1843</v>
      </c>
      <c r="AH294" s="3" t="s">
        <v>76</v>
      </c>
      <c r="AI294" s="3" t="str">
        <f t="shared" si="9"/>
        <v>MKT</v>
      </c>
      <c r="AJ294" s="2" t="s">
        <v>1844</v>
      </c>
      <c r="AK294" s="2" t="s">
        <v>1845</v>
      </c>
      <c r="AL294" s="2">
        <v>10</v>
      </c>
      <c r="AM294" s="5" t="s">
        <v>78</v>
      </c>
      <c r="AN294" s="5" t="s">
        <v>82</v>
      </c>
      <c r="AO294" s="5" t="s">
        <v>91</v>
      </c>
      <c r="AP294" s="5" t="s">
        <v>78</v>
      </c>
      <c r="AQ294" s="5" t="s">
        <v>78</v>
      </c>
      <c r="AR294" s="5" t="s">
        <v>78</v>
      </c>
      <c r="AS294" s="5" t="s">
        <v>78</v>
      </c>
      <c r="AT294" s="5" t="s">
        <v>78</v>
      </c>
      <c r="AU294" s="5" t="s">
        <v>78</v>
      </c>
      <c r="AV294" s="5" t="s">
        <v>78</v>
      </c>
      <c r="AW294" s="5" t="s">
        <v>79</v>
      </c>
      <c r="AX294" s="5" t="s">
        <v>82</v>
      </c>
      <c r="AY294" s="5" t="s">
        <v>166</v>
      </c>
      <c r="AZ294" s="5" t="s">
        <v>80</v>
      </c>
      <c r="BA294" s="5" t="s">
        <v>233</v>
      </c>
      <c r="BB294" s="5" t="s">
        <v>91</v>
      </c>
      <c r="BC294" s="2" t="b">
        <f t="shared" si="26"/>
        <v>0</v>
      </c>
      <c r="BD294" s="2" t="e">
        <f t="shared" ca="1" si="27"/>
        <v>#NAME?</v>
      </c>
      <c r="BE294" s="3" t="b">
        <f t="shared" si="28"/>
        <v>1</v>
      </c>
      <c r="BF294" s="2" t="b">
        <f t="shared" si="29"/>
        <v>1</v>
      </c>
      <c r="BG294" s="2" t="b">
        <f t="shared" si="30"/>
        <v>0</v>
      </c>
      <c r="BH294" s="2" t="e">
        <f t="shared" ca="1" si="31"/>
        <v>#NAME?</v>
      </c>
      <c r="BI294" s="2" t="b">
        <f t="shared" si="32"/>
        <v>0</v>
      </c>
      <c r="BJ294" s="2" t="b">
        <f t="shared" si="33"/>
        <v>1</v>
      </c>
    </row>
    <row r="295" spans="1:62" x14ac:dyDescent="0.2">
      <c r="A295" s="1" t="s">
        <v>1846</v>
      </c>
      <c r="B295" s="2" t="s">
        <v>1847</v>
      </c>
      <c r="C295" s="2">
        <v>8</v>
      </c>
      <c r="D295" s="2">
        <v>1</v>
      </c>
      <c r="E295" s="2">
        <v>3</v>
      </c>
      <c r="F295" s="2">
        <v>4</v>
      </c>
      <c r="G295" s="2" t="s">
        <v>57</v>
      </c>
      <c r="I295" s="2" t="s">
        <v>57</v>
      </c>
      <c r="J295" s="2">
        <v>15</v>
      </c>
      <c r="K295" s="2" t="s">
        <v>64</v>
      </c>
      <c r="L295" s="2" t="s">
        <v>64</v>
      </c>
      <c r="M295" s="2" t="s">
        <v>1830</v>
      </c>
      <c r="N295" s="2" t="s">
        <v>1831</v>
      </c>
      <c r="O295" s="6" t="s">
        <v>1832</v>
      </c>
      <c r="P295" s="2" t="s">
        <v>68</v>
      </c>
      <c r="Q295" s="2" t="s">
        <v>115</v>
      </c>
      <c r="T295" s="2" t="s">
        <v>1848</v>
      </c>
      <c r="U295" s="2" t="s">
        <v>1849</v>
      </c>
      <c r="AH295" s="3" t="s">
        <v>76</v>
      </c>
      <c r="AI295" s="3" t="str">
        <f t="shared" si="9"/>
        <v>MKT</v>
      </c>
      <c r="AJ295" s="2" t="s">
        <v>1850</v>
      </c>
      <c r="AK295" s="2" t="s">
        <v>1851</v>
      </c>
      <c r="AL295" s="2">
        <v>8</v>
      </c>
      <c r="AM295" s="5" t="s">
        <v>78</v>
      </c>
      <c r="AN295" s="5" t="s">
        <v>109</v>
      </c>
      <c r="AO295" s="5" t="s">
        <v>108</v>
      </c>
      <c r="AP295" s="5" t="s">
        <v>78</v>
      </c>
      <c r="AQ295" s="5" t="s">
        <v>78</v>
      </c>
      <c r="AR295" s="5" t="s">
        <v>78</v>
      </c>
      <c r="AS295" s="5" t="s">
        <v>78</v>
      </c>
      <c r="AT295" s="5" t="s">
        <v>78</v>
      </c>
      <c r="AU295" s="5" t="s">
        <v>78</v>
      </c>
      <c r="AV295" s="5" t="s">
        <v>78</v>
      </c>
      <c r="AW295" s="5" t="s">
        <v>108</v>
      </c>
      <c r="AX295" s="5" t="s">
        <v>442</v>
      </c>
      <c r="AY295" s="5" t="s">
        <v>736</v>
      </c>
      <c r="AZ295" s="5" t="s">
        <v>80</v>
      </c>
      <c r="BA295" s="5" t="s">
        <v>80</v>
      </c>
      <c r="BB295" s="5" t="s">
        <v>80</v>
      </c>
      <c r="BC295" s="2" t="b">
        <f t="shared" si="26"/>
        <v>0</v>
      </c>
      <c r="BD295" s="2" t="e">
        <f t="shared" ca="1" si="27"/>
        <v>#NAME?</v>
      </c>
      <c r="BE295" s="3" t="b">
        <f t="shared" si="28"/>
        <v>1</v>
      </c>
      <c r="BF295" s="2" t="b">
        <f t="shared" si="29"/>
        <v>1</v>
      </c>
      <c r="BG295" s="2" t="b">
        <f t="shared" si="30"/>
        <v>0</v>
      </c>
      <c r="BH295" s="2" t="e">
        <f t="shared" ca="1" si="31"/>
        <v>#NAME?</v>
      </c>
      <c r="BI295" s="2" t="b">
        <f t="shared" si="32"/>
        <v>0</v>
      </c>
      <c r="BJ295" s="2" t="b">
        <f t="shared" si="33"/>
        <v>0</v>
      </c>
    </row>
    <row r="296" spans="1:62" x14ac:dyDescent="0.2">
      <c r="A296" s="1" t="s">
        <v>1852</v>
      </c>
      <c r="B296" s="2" t="s">
        <v>1853</v>
      </c>
      <c r="C296" s="2">
        <v>8</v>
      </c>
      <c r="D296" s="2">
        <v>1</v>
      </c>
      <c r="E296" s="2">
        <v>3</v>
      </c>
      <c r="F296" s="2">
        <v>4</v>
      </c>
      <c r="G296" s="2" t="s">
        <v>57</v>
      </c>
      <c r="I296" s="2" t="s">
        <v>57</v>
      </c>
      <c r="J296" s="2">
        <v>15</v>
      </c>
      <c r="K296" s="2" t="s">
        <v>64</v>
      </c>
      <c r="L296" s="2" t="s">
        <v>64</v>
      </c>
      <c r="M296" s="2" t="s">
        <v>1830</v>
      </c>
      <c r="N296" s="2" t="s">
        <v>1831</v>
      </c>
      <c r="O296" s="6" t="s">
        <v>1832</v>
      </c>
      <c r="P296" s="2" t="s">
        <v>68</v>
      </c>
      <c r="Q296" s="2" t="s">
        <v>115</v>
      </c>
      <c r="T296" s="2" t="s">
        <v>1854</v>
      </c>
      <c r="U296" s="2" t="s">
        <v>1855</v>
      </c>
      <c r="V296" s="2" t="s">
        <v>1856</v>
      </c>
      <c r="AH296" s="3" t="s">
        <v>76</v>
      </c>
      <c r="AI296" s="3" t="str">
        <f t="shared" si="9"/>
        <v>MKT</v>
      </c>
      <c r="AJ296" s="2" t="s">
        <v>1857</v>
      </c>
      <c r="AK296" s="2" t="s">
        <v>1858</v>
      </c>
      <c r="AL296" s="2">
        <v>8</v>
      </c>
      <c r="AM296" s="5" t="s">
        <v>78</v>
      </c>
      <c r="AN296" s="5" t="s">
        <v>109</v>
      </c>
      <c r="AO296" s="5" t="s">
        <v>108</v>
      </c>
      <c r="AP296" s="5" t="s">
        <v>78</v>
      </c>
      <c r="AQ296" s="5" t="s">
        <v>78</v>
      </c>
      <c r="AR296" s="5" t="s">
        <v>78</v>
      </c>
      <c r="AS296" s="5" t="s">
        <v>78</v>
      </c>
      <c r="AT296" s="5" t="s">
        <v>78</v>
      </c>
      <c r="AU296" s="5" t="s">
        <v>78</v>
      </c>
      <c r="AV296" s="5" t="s">
        <v>78</v>
      </c>
      <c r="AW296" s="5" t="s">
        <v>80</v>
      </c>
      <c r="AX296" s="5" t="s">
        <v>165</v>
      </c>
      <c r="AY296" s="5" t="s">
        <v>81</v>
      </c>
      <c r="AZ296" s="5" t="s">
        <v>203</v>
      </c>
      <c r="BA296" s="5" t="s">
        <v>233</v>
      </c>
      <c r="BB296" s="5" t="s">
        <v>204</v>
      </c>
      <c r="BC296" s="2" t="b">
        <f t="shared" si="26"/>
        <v>0</v>
      </c>
      <c r="BD296" s="2" t="e">
        <f t="shared" ca="1" si="27"/>
        <v>#NAME?</v>
      </c>
      <c r="BE296" s="3" t="b">
        <f t="shared" si="28"/>
        <v>1</v>
      </c>
      <c r="BF296" s="2" t="b">
        <f t="shared" si="29"/>
        <v>1</v>
      </c>
      <c r="BG296" s="2" t="b">
        <f t="shared" si="30"/>
        <v>0</v>
      </c>
      <c r="BH296" s="2" t="e">
        <f t="shared" ca="1" si="31"/>
        <v>#NAME?</v>
      </c>
      <c r="BI296" s="2" t="b">
        <f t="shared" si="32"/>
        <v>0</v>
      </c>
      <c r="BJ296" s="2" t="b">
        <f t="shared" si="33"/>
        <v>0</v>
      </c>
    </row>
    <row r="297" spans="1:62" x14ac:dyDescent="0.2">
      <c r="A297" s="1" t="s">
        <v>1859</v>
      </c>
      <c r="B297" s="2" t="s">
        <v>1860</v>
      </c>
      <c r="C297" s="2">
        <v>0</v>
      </c>
      <c r="D297" s="2">
        <v>1</v>
      </c>
      <c r="E297" s="2">
        <v>3</v>
      </c>
      <c r="F297" s="2">
        <v>4</v>
      </c>
      <c r="G297" s="2" t="s">
        <v>57</v>
      </c>
      <c r="I297" s="2" t="s">
        <v>57</v>
      </c>
      <c r="J297" s="2">
        <v>15</v>
      </c>
      <c r="K297" s="2" t="s">
        <v>64</v>
      </c>
      <c r="L297" s="2" t="s">
        <v>64</v>
      </c>
      <c r="M297" s="2" t="s">
        <v>1830</v>
      </c>
      <c r="N297" s="2" t="s">
        <v>1831</v>
      </c>
      <c r="O297" s="6" t="s">
        <v>1832</v>
      </c>
      <c r="P297" s="2" t="s">
        <v>1840</v>
      </c>
      <c r="Q297" s="2" t="s">
        <v>115</v>
      </c>
      <c r="T297" s="2" t="s">
        <v>1861</v>
      </c>
      <c r="U297" s="2" t="s">
        <v>1862</v>
      </c>
      <c r="V297" s="2" t="s">
        <v>1863</v>
      </c>
      <c r="AH297" s="3" t="s">
        <v>76</v>
      </c>
      <c r="AI297" s="3" t="str">
        <f t="shared" si="9"/>
        <v>MKT</v>
      </c>
      <c r="AJ297" s="2" t="s">
        <v>1864</v>
      </c>
      <c r="AK297" s="2" t="s">
        <v>1865</v>
      </c>
      <c r="AL297" s="2">
        <v>8</v>
      </c>
      <c r="AM297" s="5" t="s">
        <v>78</v>
      </c>
      <c r="AN297" s="5" t="s">
        <v>79</v>
      </c>
      <c r="AO297" s="5" t="s">
        <v>109</v>
      </c>
      <c r="AP297" s="5" t="s">
        <v>78</v>
      </c>
      <c r="AQ297" s="5" t="s">
        <v>78</v>
      </c>
      <c r="AR297" s="5" t="s">
        <v>78</v>
      </c>
      <c r="AS297" s="5" t="s">
        <v>78</v>
      </c>
      <c r="AT297" s="5" t="s">
        <v>78</v>
      </c>
      <c r="AU297" s="5" t="s">
        <v>78</v>
      </c>
      <c r="AV297" s="5" t="s">
        <v>78</v>
      </c>
      <c r="AW297" s="5" t="s">
        <v>79</v>
      </c>
      <c r="AX297" s="5" t="s">
        <v>166</v>
      </c>
      <c r="AY297" s="5" t="s">
        <v>80</v>
      </c>
      <c r="AZ297" s="5" t="s">
        <v>80</v>
      </c>
      <c r="BA297" s="5" t="s">
        <v>80</v>
      </c>
      <c r="BB297" s="5" t="s">
        <v>80</v>
      </c>
      <c r="BC297" s="2" t="b">
        <f t="shared" si="26"/>
        <v>0</v>
      </c>
      <c r="BD297" s="2" t="e">
        <f t="shared" ca="1" si="27"/>
        <v>#NAME?</v>
      </c>
      <c r="BE297" s="3" t="b">
        <f t="shared" si="28"/>
        <v>1</v>
      </c>
      <c r="BF297" s="2" t="b">
        <f t="shared" si="29"/>
        <v>1</v>
      </c>
      <c r="BG297" s="2" t="b">
        <f t="shared" si="30"/>
        <v>0</v>
      </c>
      <c r="BH297" s="2" t="e">
        <f t="shared" ca="1" si="31"/>
        <v>#NAME?</v>
      </c>
      <c r="BI297" s="2" t="b">
        <f t="shared" si="32"/>
        <v>0</v>
      </c>
      <c r="BJ297" s="2" t="b">
        <f t="shared" si="33"/>
        <v>0</v>
      </c>
    </row>
    <row r="298" spans="1:62" x14ac:dyDescent="0.2">
      <c r="A298" s="1" t="s">
        <v>1866</v>
      </c>
      <c r="B298" s="2" t="s">
        <v>1867</v>
      </c>
      <c r="C298" s="2">
        <v>8</v>
      </c>
      <c r="D298" s="2">
        <v>1</v>
      </c>
      <c r="E298" s="2">
        <v>3</v>
      </c>
      <c r="F298" s="2">
        <v>4</v>
      </c>
      <c r="G298" s="2" t="s">
        <v>57</v>
      </c>
      <c r="I298" s="2" t="s">
        <v>57</v>
      </c>
      <c r="J298" s="2">
        <v>15</v>
      </c>
      <c r="K298" s="2" t="s">
        <v>64</v>
      </c>
      <c r="L298" s="2" t="s">
        <v>64</v>
      </c>
      <c r="M298" s="2" t="s">
        <v>1830</v>
      </c>
      <c r="N298" s="2" t="s">
        <v>1831</v>
      </c>
      <c r="O298" s="6" t="s">
        <v>1832</v>
      </c>
      <c r="P298" s="2" t="s">
        <v>68</v>
      </c>
      <c r="Q298" s="2" t="s">
        <v>115</v>
      </c>
      <c r="T298" s="2" t="s">
        <v>1868</v>
      </c>
      <c r="U298" s="2" t="s">
        <v>1869</v>
      </c>
      <c r="V298" s="2" t="s">
        <v>1870</v>
      </c>
      <c r="AH298" s="3" t="s">
        <v>76</v>
      </c>
      <c r="AI298" s="3" t="str">
        <f t="shared" si="9"/>
        <v>MKT</v>
      </c>
      <c r="AJ298" s="2" t="s">
        <v>1871</v>
      </c>
      <c r="AK298" s="2" t="s">
        <v>1872</v>
      </c>
      <c r="AL298" s="2">
        <v>8</v>
      </c>
      <c r="AM298" s="5" t="s">
        <v>78</v>
      </c>
      <c r="AN298" s="5" t="s">
        <v>79</v>
      </c>
      <c r="AO298" s="5" t="s">
        <v>165</v>
      </c>
      <c r="AP298" s="5" t="s">
        <v>78</v>
      </c>
      <c r="AQ298" s="5" t="s">
        <v>78</v>
      </c>
      <c r="AR298" s="5" t="s">
        <v>78</v>
      </c>
      <c r="AS298" s="5" t="s">
        <v>78</v>
      </c>
      <c r="AT298" s="5" t="s">
        <v>78</v>
      </c>
      <c r="AU298" s="5" t="s">
        <v>78</v>
      </c>
      <c r="AV298" s="5" t="s">
        <v>78</v>
      </c>
      <c r="AW298" s="5" t="s">
        <v>80</v>
      </c>
      <c r="AX298" s="5" t="s">
        <v>81</v>
      </c>
      <c r="AY298" s="5" t="s">
        <v>109</v>
      </c>
      <c r="AZ298" s="5" t="s">
        <v>80</v>
      </c>
      <c r="BA298" s="5" t="s">
        <v>442</v>
      </c>
      <c r="BB298" s="5" t="s">
        <v>91</v>
      </c>
      <c r="BC298" s="2" t="b">
        <f t="shared" si="26"/>
        <v>0</v>
      </c>
      <c r="BD298" s="2" t="e">
        <f t="shared" ca="1" si="27"/>
        <v>#NAME?</v>
      </c>
      <c r="BE298" s="3" t="b">
        <f t="shared" si="28"/>
        <v>1</v>
      </c>
      <c r="BF298" s="2" t="b">
        <f t="shared" si="29"/>
        <v>1</v>
      </c>
      <c r="BG298" s="2" t="b">
        <f t="shared" si="30"/>
        <v>0</v>
      </c>
      <c r="BH298" s="2" t="e">
        <f t="shared" ca="1" si="31"/>
        <v>#NAME?</v>
      </c>
      <c r="BI298" s="2" t="b">
        <f t="shared" si="32"/>
        <v>0</v>
      </c>
      <c r="BJ298" s="2" t="b">
        <f t="shared" si="33"/>
        <v>1</v>
      </c>
    </row>
    <row r="299" spans="1:62" x14ac:dyDescent="0.2">
      <c r="A299" s="1" t="s">
        <v>1873</v>
      </c>
      <c r="B299" s="2" t="s">
        <v>1874</v>
      </c>
      <c r="C299" s="2">
        <v>16</v>
      </c>
      <c r="D299" s="2">
        <v>1</v>
      </c>
      <c r="E299" s="2">
        <v>3</v>
      </c>
      <c r="F299" s="2">
        <v>4</v>
      </c>
      <c r="G299" s="2" t="s">
        <v>57</v>
      </c>
      <c r="I299" s="2" t="s">
        <v>57</v>
      </c>
      <c r="J299" s="2">
        <v>15</v>
      </c>
      <c r="K299" s="2" t="s">
        <v>64</v>
      </c>
      <c r="L299" s="2" t="s">
        <v>64</v>
      </c>
      <c r="M299" s="2" t="s">
        <v>1830</v>
      </c>
      <c r="N299" s="2" t="s">
        <v>1831</v>
      </c>
      <c r="O299" s="6" t="s">
        <v>1832</v>
      </c>
      <c r="P299" s="2" t="s">
        <v>68</v>
      </c>
      <c r="Q299" s="2" t="s">
        <v>115</v>
      </c>
      <c r="T299" s="2" t="s">
        <v>1875</v>
      </c>
      <c r="U299" s="2" t="s">
        <v>1876</v>
      </c>
      <c r="V299" s="2" t="s">
        <v>1877</v>
      </c>
      <c r="AH299" s="3" t="s">
        <v>76</v>
      </c>
      <c r="AI299" s="3" t="str">
        <f t="shared" si="9"/>
        <v>MKT</v>
      </c>
      <c r="AJ299" s="2" t="s">
        <v>1878</v>
      </c>
      <c r="AK299" s="2" t="s">
        <v>1879</v>
      </c>
      <c r="AL299" s="2">
        <v>8</v>
      </c>
      <c r="AM299" s="5" t="s">
        <v>78</v>
      </c>
      <c r="AN299" s="5" t="s">
        <v>79</v>
      </c>
      <c r="AO299" s="5" t="s">
        <v>91</v>
      </c>
      <c r="AP299" s="5" t="s">
        <v>78</v>
      </c>
      <c r="AQ299" s="5" t="s">
        <v>78</v>
      </c>
      <c r="AR299" s="5" t="s">
        <v>78</v>
      </c>
      <c r="AS299" s="5" t="s">
        <v>78</v>
      </c>
      <c r="AT299" s="5" t="s">
        <v>78</v>
      </c>
      <c r="AU299" s="5" t="s">
        <v>78</v>
      </c>
      <c r="AV299" s="5" t="s">
        <v>78</v>
      </c>
      <c r="AW299" s="5" t="s">
        <v>80</v>
      </c>
      <c r="AX299" s="5" t="s">
        <v>203</v>
      </c>
      <c r="AY299" s="5" t="s">
        <v>80</v>
      </c>
      <c r="AZ299" s="5" t="s">
        <v>80</v>
      </c>
      <c r="BA299" s="5" t="s">
        <v>80</v>
      </c>
      <c r="BB299" s="5" t="s">
        <v>91</v>
      </c>
      <c r="BC299" s="2" t="b">
        <f t="shared" si="26"/>
        <v>0</v>
      </c>
      <c r="BD299" s="2" t="e">
        <f t="shared" ca="1" si="27"/>
        <v>#NAME?</v>
      </c>
      <c r="BE299" s="3" t="b">
        <f t="shared" si="28"/>
        <v>1</v>
      </c>
      <c r="BF299" s="2" t="b">
        <f t="shared" si="29"/>
        <v>1</v>
      </c>
      <c r="BG299" s="2" t="b">
        <f t="shared" si="30"/>
        <v>0</v>
      </c>
      <c r="BH299" s="2" t="e">
        <f t="shared" ca="1" si="31"/>
        <v>#NAME?</v>
      </c>
      <c r="BI299" s="2" t="b">
        <f t="shared" si="32"/>
        <v>0</v>
      </c>
      <c r="BJ299" s="2" t="b">
        <f t="shared" si="33"/>
        <v>1</v>
      </c>
    </row>
    <row r="300" spans="1:62" x14ac:dyDescent="0.2">
      <c r="A300" s="1" t="s">
        <v>1880</v>
      </c>
      <c r="B300" s="2" t="s">
        <v>1881</v>
      </c>
      <c r="C300" s="2">
        <v>16</v>
      </c>
      <c r="D300" s="2">
        <v>1</v>
      </c>
      <c r="E300" s="2">
        <v>3</v>
      </c>
      <c r="F300" s="2">
        <v>4</v>
      </c>
      <c r="G300" s="2" t="s">
        <v>57</v>
      </c>
      <c r="I300" s="2" t="s">
        <v>57</v>
      </c>
      <c r="J300" s="2">
        <v>15</v>
      </c>
      <c r="K300" s="2" t="s">
        <v>64</v>
      </c>
      <c r="L300" s="2" t="s">
        <v>64</v>
      </c>
      <c r="M300" s="2" t="s">
        <v>1830</v>
      </c>
      <c r="N300" s="2" t="s">
        <v>1831</v>
      </c>
      <c r="O300" s="6" t="s">
        <v>1832</v>
      </c>
      <c r="P300" s="2" t="s">
        <v>68</v>
      </c>
      <c r="Q300" s="2" t="s">
        <v>115</v>
      </c>
      <c r="T300" s="2" t="s">
        <v>1882</v>
      </c>
      <c r="U300" s="2" t="s">
        <v>1883</v>
      </c>
      <c r="V300" s="2" t="s">
        <v>1884</v>
      </c>
      <c r="AH300" s="3" t="s">
        <v>76</v>
      </c>
      <c r="AI300" s="3" t="str">
        <f t="shared" si="9"/>
        <v>MKT</v>
      </c>
      <c r="AJ300" s="2" t="s">
        <v>1885</v>
      </c>
      <c r="AK300" s="2" t="s">
        <v>1886</v>
      </c>
      <c r="AL300" s="2">
        <v>8</v>
      </c>
      <c r="AM300" s="5" t="s">
        <v>78</v>
      </c>
      <c r="AN300" s="5" t="s">
        <v>79</v>
      </c>
      <c r="AO300" s="5" t="s">
        <v>91</v>
      </c>
      <c r="AP300" s="5" t="s">
        <v>78</v>
      </c>
      <c r="AQ300" s="5" t="s">
        <v>78</v>
      </c>
      <c r="AR300" s="5" t="s">
        <v>78</v>
      </c>
      <c r="AS300" s="5" t="s">
        <v>78</v>
      </c>
      <c r="AT300" s="5" t="s">
        <v>78</v>
      </c>
      <c r="AU300" s="5" t="s">
        <v>78</v>
      </c>
      <c r="AV300" s="5" t="s">
        <v>78</v>
      </c>
      <c r="AW300" s="5" t="s">
        <v>80</v>
      </c>
      <c r="AX300" s="5" t="s">
        <v>108</v>
      </c>
      <c r="AY300" s="5" t="s">
        <v>91</v>
      </c>
      <c r="AZ300" s="5" t="s">
        <v>80</v>
      </c>
      <c r="BA300" s="5" t="s">
        <v>80</v>
      </c>
      <c r="BB300" s="5" t="s">
        <v>80</v>
      </c>
      <c r="BC300" s="2" t="b">
        <f t="shared" si="26"/>
        <v>0</v>
      </c>
      <c r="BD300" s="2" t="e">
        <f t="shared" ca="1" si="27"/>
        <v>#NAME?</v>
      </c>
      <c r="BE300" s="3" t="b">
        <f t="shared" si="28"/>
        <v>1</v>
      </c>
      <c r="BF300" s="2" t="b">
        <f t="shared" si="29"/>
        <v>1</v>
      </c>
      <c r="BG300" s="2" t="b">
        <f t="shared" si="30"/>
        <v>0</v>
      </c>
      <c r="BH300" s="2" t="e">
        <f t="shared" ca="1" si="31"/>
        <v>#NAME?</v>
      </c>
      <c r="BI300" s="2" t="b">
        <f t="shared" si="32"/>
        <v>0</v>
      </c>
      <c r="BJ300" s="2" t="b">
        <f t="shared" si="33"/>
        <v>0</v>
      </c>
    </row>
    <row r="301" spans="1:62" x14ac:dyDescent="0.2">
      <c r="A301" s="1" t="s">
        <v>1887</v>
      </c>
      <c r="B301" s="2" t="s">
        <v>1888</v>
      </c>
      <c r="C301" s="2">
        <v>16</v>
      </c>
      <c r="D301" s="2">
        <v>1</v>
      </c>
      <c r="E301" s="2">
        <v>3</v>
      </c>
      <c r="F301" s="2">
        <v>4</v>
      </c>
      <c r="G301" s="2" t="s">
        <v>57</v>
      </c>
      <c r="I301" s="2" t="s">
        <v>57</v>
      </c>
      <c r="J301" s="2">
        <v>15</v>
      </c>
      <c r="K301" s="2" t="s">
        <v>64</v>
      </c>
      <c r="L301" s="2" t="s">
        <v>64</v>
      </c>
      <c r="M301" s="2" t="s">
        <v>1830</v>
      </c>
      <c r="N301" s="2" t="s">
        <v>1831</v>
      </c>
      <c r="O301" s="6" t="s">
        <v>1832</v>
      </c>
      <c r="P301" s="2" t="s">
        <v>68</v>
      </c>
      <c r="Q301" s="2" t="s">
        <v>115</v>
      </c>
      <c r="T301" s="2" t="s">
        <v>1889</v>
      </c>
      <c r="U301" s="2" t="s">
        <v>1890</v>
      </c>
      <c r="AH301" s="3" t="s">
        <v>76</v>
      </c>
      <c r="AI301" s="3" t="str">
        <f t="shared" si="9"/>
        <v>MKT</v>
      </c>
      <c r="AJ301" s="2" t="s">
        <v>1891</v>
      </c>
      <c r="AK301" s="2" t="s">
        <v>1892</v>
      </c>
      <c r="AL301" s="2">
        <v>8</v>
      </c>
      <c r="AM301" s="5" t="s">
        <v>78</v>
      </c>
      <c r="AN301" s="5" t="s">
        <v>79</v>
      </c>
      <c r="AO301" s="5" t="s">
        <v>91</v>
      </c>
      <c r="AP301" s="5" t="s">
        <v>78</v>
      </c>
      <c r="AQ301" s="5" t="s">
        <v>78</v>
      </c>
      <c r="AR301" s="5" t="s">
        <v>78</v>
      </c>
      <c r="AS301" s="5" t="s">
        <v>78</v>
      </c>
      <c r="AT301" s="5" t="s">
        <v>78</v>
      </c>
      <c r="AU301" s="5" t="s">
        <v>78</v>
      </c>
      <c r="AV301" s="5" t="s">
        <v>78</v>
      </c>
      <c r="AW301" s="5" t="s">
        <v>80</v>
      </c>
      <c r="AX301" s="5" t="s">
        <v>203</v>
      </c>
      <c r="AY301" s="5" t="s">
        <v>80</v>
      </c>
      <c r="AZ301" s="5" t="s">
        <v>80</v>
      </c>
      <c r="BA301" s="5" t="s">
        <v>80</v>
      </c>
      <c r="BB301" s="5" t="s">
        <v>91</v>
      </c>
      <c r="BC301" s="2" t="b">
        <f t="shared" si="26"/>
        <v>0</v>
      </c>
      <c r="BD301" s="2" t="e">
        <f t="shared" ca="1" si="27"/>
        <v>#NAME?</v>
      </c>
      <c r="BE301" s="3" t="b">
        <f t="shared" si="28"/>
        <v>1</v>
      </c>
      <c r="BF301" s="2" t="b">
        <f t="shared" si="29"/>
        <v>1</v>
      </c>
      <c r="BG301" s="2" t="b">
        <f t="shared" si="30"/>
        <v>0</v>
      </c>
      <c r="BH301" s="2" t="e">
        <f t="shared" ca="1" si="31"/>
        <v>#NAME?</v>
      </c>
      <c r="BI301" s="2" t="b">
        <f t="shared" si="32"/>
        <v>0</v>
      </c>
      <c r="BJ301" s="2" t="b">
        <f t="shared" si="33"/>
        <v>1</v>
      </c>
    </row>
    <row r="302" spans="1:62" x14ac:dyDescent="0.2">
      <c r="A302" s="1" t="s">
        <v>1893</v>
      </c>
      <c r="B302" s="2" t="s">
        <v>1894</v>
      </c>
      <c r="C302" s="2">
        <v>8</v>
      </c>
      <c r="D302" s="2">
        <v>1</v>
      </c>
      <c r="E302" s="2">
        <v>3</v>
      </c>
      <c r="F302" s="2">
        <v>4</v>
      </c>
      <c r="G302" s="2" t="s">
        <v>57</v>
      </c>
      <c r="I302" s="2" t="s">
        <v>57</v>
      </c>
      <c r="J302" s="2">
        <v>15</v>
      </c>
      <c r="K302" s="2" t="s">
        <v>64</v>
      </c>
      <c r="L302" s="2" t="s">
        <v>64</v>
      </c>
      <c r="M302" s="2" t="s">
        <v>1830</v>
      </c>
      <c r="N302" s="2" t="s">
        <v>1831</v>
      </c>
      <c r="O302" s="6" t="s">
        <v>1832</v>
      </c>
      <c r="P302" s="2" t="s">
        <v>68</v>
      </c>
      <c r="Q302" s="2" t="s">
        <v>115</v>
      </c>
      <c r="T302" s="2" t="s">
        <v>1895</v>
      </c>
      <c r="U302" s="2" t="s">
        <v>1896</v>
      </c>
      <c r="AH302" s="3" t="s">
        <v>76</v>
      </c>
      <c r="AI302" s="3" t="str">
        <f t="shared" si="9"/>
        <v>MKT</v>
      </c>
      <c r="AJ302" s="2" t="s">
        <v>1897</v>
      </c>
      <c r="AK302" s="2" t="s">
        <v>1898</v>
      </c>
      <c r="AL302" s="2">
        <v>8</v>
      </c>
      <c r="AM302" s="5" t="s">
        <v>78</v>
      </c>
      <c r="AN302" s="5" t="s">
        <v>109</v>
      </c>
      <c r="AO302" s="5" t="s">
        <v>108</v>
      </c>
      <c r="AP302" s="5" t="s">
        <v>78</v>
      </c>
      <c r="AQ302" s="5" t="s">
        <v>78</v>
      </c>
      <c r="AR302" s="5" t="s">
        <v>78</v>
      </c>
      <c r="AS302" s="5" t="s">
        <v>78</v>
      </c>
      <c r="AT302" s="5" t="s">
        <v>78</v>
      </c>
      <c r="AU302" s="5" t="s">
        <v>78</v>
      </c>
      <c r="AV302" s="5" t="s">
        <v>78</v>
      </c>
      <c r="AW302" s="5" t="s">
        <v>108</v>
      </c>
      <c r="AX302" s="5" t="s">
        <v>442</v>
      </c>
      <c r="AY302" s="5" t="s">
        <v>736</v>
      </c>
      <c r="AZ302" s="5" t="s">
        <v>80</v>
      </c>
      <c r="BA302" s="5" t="s">
        <v>80</v>
      </c>
      <c r="BB302" s="5" t="s">
        <v>80</v>
      </c>
      <c r="BC302" s="2" t="b">
        <f t="shared" si="26"/>
        <v>0</v>
      </c>
      <c r="BD302" s="2" t="e">
        <f t="shared" ca="1" si="27"/>
        <v>#NAME?</v>
      </c>
      <c r="BE302" s="3" t="b">
        <f t="shared" si="28"/>
        <v>1</v>
      </c>
      <c r="BF302" s="2" t="b">
        <f t="shared" si="29"/>
        <v>1</v>
      </c>
      <c r="BG302" s="2" t="b">
        <f t="shared" si="30"/>
        <v>0</v>
      </c>
      <c r="BH302" s="2" t="e">
        <f t="shared" ca="1" si="31"/>
        <v>#NAME?</v>
      </c>
      <c r="BI302" s="2" t="b">
        <f t="shared" si="32"/>
        <v>0</v>
      </c>
      <c r="BJ302" s="2" t="b">
        <f t="shared" si="33"/>
        <v>0</v>
      </c>
    </row>
    <row r="303" spans="1:62" x14ac:dyDescent="0.2">
      <c r="A303" s="1" t="s">
        <v>1899</v>
      </c>
      <c r="B303" s="2" t="s">
        <v>1900</v>
      </c>
      <c r="C303" s="2">
        <v>8</v>
      </c>
      <c r="D303" s="2">
        <v>1</v>
      </c>
      <c r="E303" s="2">
        <v>3</v>
      </c>
      <c r="F303" s="2">
        <v>4</v>
      </c>
      <c r="G303" s="2" t="s">
        <v>57</v>
      </c>
      <c r="I303" s="2" t="s">
        <v>57</v>
      </c>
      <c r="J303" s="2">
        <v>15</v>
      </c>
      <c r="K303" s="2" t="s">
        <v>64</v>
      </c>
      <c r="L303" s="2" t="s">
        <v>64</v>
      </c>
      <c r="M303" s="2" t="s">
        <v>1830</v>
      </c>
      <c r="N303" s="2" t="s">
        <v>1831</v>
      </c>
      <c r="O303" s="6" t="s">
        <v>1832</v>
      </c>
      <c r="P303" s="2" t="s">
        <v>68</v>
      </c>
      <c r="Q303" s="2" t="s">
        <v>115</v>
      </c>
      <c r="T303" s="2" t="s">
        <v>1901</v>
      </c>
      <c r="U303" s="2" t="s">
        <v>1902</v>
      </c>
      <c r="AH303" s="3" t="s">
        <v>76</v>
      </c>
      <c r="AI303" s="3" t="str">
        <f t="shared" si="9"/>
        <v>MKT</v>
      </c>
      <c r="AJ303" s="2" t="s">
        <v>1903</v>
      </c>
      <c r="AK303" s="2" t="s">
        <v>1904</v>
      </c>
      <c r="AL303" s="2">
        <v>8</v>
      </c>
      <c r="AM303" s="5" t="s">
        <v>78</v>
      </c>
      <c r="AN303" s="5" t="s">
        <v>109</v>
      </c>
      <c r="AO303" s="5" t="s">
        <v>108</v>
      </c>
      <c r="AP303" s="5" t="s">
        <v>78</v>
      </c>
      <c r="AQ303" s="5" t="s">
        <v>78</v>
      </c>
      <c r="AR303" s="5" t="s">
        <v>78</v>
      </c>
      <c r="AS303" s="5" t="s">
        <v>78</v>
      </c>
      <c r="AT303" s="5" t="s">
        <v>78</v>
      </c>
      <c r="AU303" s="5" t="s">
        <v>78</v>
      </c>
      <c r="AV303" s="5" t="s">
        <v>78</v>
      </c>
      <c r="AW303" s="5" t="s">
        <v>80</v>
      </c>
      <c r="AX303" s="5" t="s">
        <v>165</v>
      </c>
      <c r="AY303" s="5" t="s">
        <v>81</v>
      </c>
      <c r="AZ303" s="5" t="s">
        <v>203</v>
      </c>
      <c r="BA303" s="5" t="s">
        <v>233</v>
      </c>
      <c r="BB303" s="5" t="s">
        <v>204</v>
      </c>
      <c r="BC303" s="2" t="b">
        <f t="shared" si="26"/>
        <v>0</v>
      </c>
      <c r="BD303" s="2" t="e">
        <f t="shared" ca="1" si="27"/>
        <v>#NAME?</v>
      </c>
      <c r="BE303" s="3" t="b">
        <f t="shared" si="28"/>
        <v>1</v>
      </c>
      <c r="BF303" s="2" t="b">
        <f t="shared" si="29"/>
        <v>1</v>
      </c>
      <c r="BG303" s="2" t="b">
        <f t="shared" si="30"/>
        <v>0</v>
      </c>
      <c r="BH303" s="2" t="e">
        <f t="shared" ca="1" si="31"/>
        <v>#NAME?</v>
      </c>
      <c r="BI303" s="2" t="b">
        <f t="shared" si="32"/>
        <v>0</v>
      </c>
      <c r="BJ303" s="2" t="b">
        <f t="shared" si="33"/>
        <v>0</v>
      </c>
    </row>
    <row r="304" spans="1:62" x14ac:dyDescent="0.2">
      <c r="A304" s="1" t="s">
        <v>1905</v>
      </c>
      <c r="B304" s="2" t="s">
        <v>1906</v>
      </c>
      <c r="C304" s="2">
        <v>0</v>
      </c>
      <c r="D304" s="2">
        <v>1</v>
      </c>
      <c r="E304" s="2">
        <v>3</v>
      </c>
      <c r="F304" s="2">
        <v>4</v>
      </c>
      <c r="G304" s="2" t="s">
        <v>57</v>
      </c>
      <c r="I304" s="2" t="s">
        <v>57</v>
      </c>
      <c r="J304" s="2">
        <v>15</v>
      </c>
      <c r="K304" s="2" t="s">
        <v>64</v>
      </c>
      <c r="L304" s="2" t="s">
        <v>64</v>
      </c>
      <c r="M304" s="2" t="s">
        <v>1830</v>
      </c>
      <c r="N304" s="2" t="s">
        <v>1831</v>
      </c>
      <c r="O304" s="6" t="s">
        <v>1832</v>
      </c>
      <c r="P304" s="2" t="s">
        <v>1840</v>
      </c>
      <c r="Q304" s="2" t="s">
        <v>115</v>
      </c>
      <c r="T304" s="2" t="s">
        <v>1907</v>
      </c>
      <c r="U304" s="2" t="s">
        <v>1908</v>
      </c>
      <c r="AH304" s="3" t="s">
        <v>76</v>
      </c>
      <c r="AI304" s="3" t="str">
        <f t="shared" si="9"/>
        <v>MKT</v>
      </c>
      <c r="AJ304" s="2" t="s">
        <v>1909</v>
      </c>
      <c r="AK304" s="2" t="s">
        <v>1910</v>
      </c>
      <c r="AL304" s="2">
        <v>8</v>
      </c>
      <c r="AM304" s="5" t="s">
        <v>78</v>
      </c>
      <c r="AN304" s="5" t="s">
        <v>79</v>
      </c>
      <c r="AO304" s="5" t="s">
        <v>109</v>
      </c>
      <c r="AP304" s="5" t="s">
        <v>78</v>
      </c>
      <c r="AQ304" s="5" t="s">
        <v>78</v>
      </c>
      <c r="AR304" s="5" t="s">
        <v>78</v>
      </c>
      <c r="AS304" s="5" t="s">
        <v>78</v>
      </c>
      <c r="AT304" s="5" t="s">
        <v>78</v>
      </c>
      <c r="AU304" s="5" t="s">
        <v>78</v>
      </c>
      <c r="AV304" s="5" t="s">
        <v>78</v>
      </c>
      <c r="AW304" s="5" t="s">
        <v>79</v>
      </c>
      <c r="AX304" s="5" t="s">
        <v>166</v>
      </c>
      <c r="AY304" s="5" t="s">
        <v>80</v>
      </c>
      <c r="AZ304" s="5" t="s">
        <v>80</v>
      </c>
      <c r="BA304" s="5" t="s">
        <v>80</v>
      </c>
      <c r="BB304" s="5" t="s">
        <v>80</v>
      </c>
      <c r="BC304" s="2" t="b">
        <f t="shared" si="26"/>
        <v>0</v>
      </c>
      <c r="BD304" s="2" t="e">
        <f t="shared" ca="1" si="27"/>
        <v>#NAME?</v>
      </c>
      <c r="BE304" s="3" t="b">
        <f t="shared" si="28"/>
        <v>1</v>
      </c>
      <c r="BF304" s="2" t="b">
        <f t="shared" si="29"/>
        <v>1</v>
      </c>
      <c r="BG304" s="2" t="b">
        <f t="shared" si="30"/>
        <v>0</v>
      </c>
      <c r="BH304" s="2" t="e">
        <f t="shared" ca="1" si="31"/>
        <v>#NAME?</v>
      </c>
      <c r="BI304" s="2" t="b">
        <f t="shared" si="32"/>
        <v>0</v>
      </c>
      <c r="BJ304" s="2" t="b">
        <f t="shared" si="33"/>
        <v>0</v>
      </c>
    </row>
    <row r="305" spans="1:62" x14ac:dyDescent="0.2">
      <c r="A305" s="1" t="s">
        <v>1911</v>
      </c>
      <c r="B305" s="2" t="s">
        <v>1912</v>
      </c>
      <c r="C305" s="2">
        <v>16</v>
      </c>
      <c r="D305" s="2">
        <v>1</v>
      </c>
      <c r="E305" s="2">
        <v>3</v>
      </c>
      <c r="F305" s="2">
        <v>4</v>
      </c>
      <c r="G305" s="2" t="s">
        <v>57</v>
      </c>
      <c r="I305" s="2" t="s">
        <v>57</v>
      </c>
      <c r="J305" s="2">
        <v>15</v>
      </c>
      <c r="K305" s="2" t="s">
        <v>64</v>
      </c>
      <c r="L305" s="2" t="s">
        <v>64</v>
      </c>
      <c r="M305" s="2" t="s">
        <v>1830</v>
      </c>
      <c r="N305" s="2" t="s">
        <v>1831</v>
      </c>
      <c r="O305" s="6" t="s">
        <v>1832</v>
      </c>
      <c r="P305" s="2" t="s">
        <v>68</v>
      </c>
      <c r="Q305" s="2" t="s">
        <v>115</v>
      </c>
      <c r="T305" s="2" t="s">
        <v>1913</v>
      </c>
      <c r="U305" s="2" t="s">
        <v>1914</v>
      </c>
      <c r="AH305" s="3" t="s">
        <v>76</v>
      </c>
      <c r="AI305" s="3" t="str">
        <f t="shared" si="9"/>
        <v>MKT</v>
      </c>
      <c r="AJ305" s="2" t="s">
        <v>1915</v>
      </c>
      <c r="AK305" s="2" t="s">
        <v>1916</v>
      </c>
      <c r="AL305" s="2">
        <v>8</v>
      </c>
      <c r="AM305" s="5" t="s">
        <v>78</v>
      </c>
      <c r="AN305" s="5" t="s">
        <v>79</v>
      </c>
      <c r="AO305" s="5" t="s">
        <v>91</v>
      </c>
      <c r="AP305" s="5" t="s">
        <v>78</v>
      </c>
      <c r="AQ305" s="5" t="s">
        <v>78</v>
      </c>
      <c r="AR305" s="5" t="s">
        <v>78</v>
      </c>
      <c r="AS305" s="5" t="s">
        <v>78</v>
      </c>
      <c r="AT305" s="5" t="s">
        <v>78</v>
      </c>
      <c r="AU305" s="5" t="s">
        <v>78</v>
      </c>
      <c r="AV305" s="5" t="s">
        <v>78</v>
      </c>
      <c r="AW305" s="5" t="s">
        <v>80</v>
      </c>
      <c r="AX305" s="5" t="s">
        <v>108</v>
      </c>
      <c r="AY305" s="5" t="s">
        <v>82</v>
      </c>
      <c r="AZ305" s="5" t="s">
        <v>80</v>
      </c>
      <c r="BA305" s="5" t="s">
        <v>80</v>
      </c>
      <c r="BB305" s="5" t="s">
        <v>80</v>
      </c>
      <c r="BC305" s="2" t="b">
        <f t="shared" si="26"/>
        <v>0</v>
      </c>
      <c r="BD305" s="2" t="e">
        <f t="shared" ca="1" si="27"/>
        <v>#NAME?</v>
      </c>
      <c r="BE305" s="3" t="b">
        <f t="shared" si="28"/>
        <v>1</v>
      </c>
      <c r="BF305" s="2" t="b">
        <f t="shared" si="29"/>
        <v>1</v>
      </c>
      <c r="BG305" s="2" t="b">
        <f t="shared" si="30"/>
        <v>0</v>
      </c>
      <c r="BH305" s="2" t="e">
        <f t="shared" ca="1" si="31"/>
        <v>#NAME?</v>
      </c>
      <c r="BI305" s="2" t="b">
        <f t="shared" si="32"/>
        <v>0</v>
      </c>
      <c r="BJ305" s="2" t="b">
        <f t="shared" si="33"/>
        <v>0</v>
      </c>
    </row>
    <row r="306" spans="1:62" x14ac:dyDescent="0.2">
      <c r="A306" s="1" t="s">
        <v>1917</v>
      </c>
      <c r="B306" s="2" t="s">
        <v>1918</v>
      </c>
      <c r="C306" s="2">
        <v>0</v>
      </c>
      <c r="D306" s="2">
        <v>0</v>
      </c>
      <c r="E306" s="2">
        <v>1</v>
      </c>
      <c r="F306" s="2">
        <v>4</v>
      </c>
      <c r="G306" s="2" t="s">
        <v>57</v>
      </c>
      <c r="I306" s="2" t="s">
        <v>57</v>
      </c>
      <c r="J306" s="2">
        <v>15</v>
      </c>
      <c r="K306" s="2" t="s">
        <v>64</v>
      </c>
      <c r="L306" s="2" t="s">
        <v>64</v>
      </c>
      <c r="M306" s="2" t="s">
        <v>1830</v>
      </c>
      <c r="N306" s="2" t="s">
        <v>1831</v>
      </c>
      <c r="O306" s="6" t="s">
        <v>1832</v>
      </c>
      <c r="P306" s="2" t="s">
        <v>68</v>
      </c>
      <c r="Q306" s="2" t="s">
        <v>115</v>
      </c>
      <c r="T306" s="2" t="s">
        <v>1919</v>
      </c>
      <c r="U306" s="2" t="s">
        <v>1920</v>
      </c>
      <c r="V306" s="2" t="s">
        <v>1921</v>
      </c>
      <c r="AH306" s="3" t="s">
        <v>76</v>
      </c>
      <c r="AI306" s="3" t="str">
        <f t="shared" si="9"/>
        <v>MKT</v>
      </c>
      <c r="AJ306" s="2" t="s">
        <v>1922</v>
      </c>
      <c r="AK306" s="2" t="s">
        <v>1923</v>
      </c>
      <c r="AL306" s="2">
        <v>8</v>
      </c>
      <c r="AM306" s="5" t="s">
        <v>78</v>
      </c>
      <c r="AN306" s="5" t="s">
        <v>109</v>
      </c>
      <c r="AO306" s="5" t="s">
        <v>91</v>
      </c>
      <c r="AP306" s="5" t="s">
        <v>78</v>
      </c>
      <c r="AQ306" s="5" t="s">
        <v>78</v>
      </c>
      <c r="AR306" s="5" t="s">
        <v>78</v>
      </c>
      <c r="AS306" s="5" t="s">
        <v>78</v>
      </c>
      <c r="AT306" s="5" t="s">
        <v>78</v>
      </c>
      <c r="AU306" s="5" t="s">
        <v>78</v>
      </c>
      <c r="AV306" s="5" t="s">
        <v>78</v>
      </c>
      <c r="AW306" s="5" t="s">
        <v>108</v>
      </c>
      <c r="AX306" s="5" t="s">
        <v>165</v>
      </c>
      <c r="AY306" s="5" t="s">
        <v>132</v>
      </c>
      <c r="AZ306" s="5" t="s">
        <v>80</v>
      </c>
      <c r="BA306" s="5" t="s">
        <v>165</v>
      </c>
      <c r="BB306" s="5" t="s">
        <v>91</v>
      </c>
      <c r="BC306" s="2" t="b">
        <f t="shared" si="26"/>
        <v>0</v>
      </c>
      <c r="BD306" s="2" t="e">
        <f t="shared" ca="1" si="27"/>
        <v>#NAME?</v>
      </c>
      <c r="BE306" s="3" t="b">
        <f t="shared" si="28"/>
        <v>1</v>
      </c>
      <c r="BF306" s="2" t="b">
        <f t="shared" si="29"/>
        <v>1</v>
      </c>
      <c r="BG306" s="2" t="b">
        <f t="shared" si="30"/>
        <v>0</v>
      </c>
      <c r="BH306" s="2" t="e">
        <f t="shared" ca="1" si="31"/>
        <v>#NAME?</v>
      </c>
      <c r="BI306" s="2" t="b">
        <f t="shared" si="32"/>
        <v>0</v>
      </c>
      <c r="BJ306" s="2" t="b">
        <f t="shared" si="33"/>
        <v>1</v>
      </c>
    </row>
    <row r="307" spans="1:62" x14ac:dyDescent="0.2">
      <c r="A307" s="1" t="s">
        <v>1924</v>
      </c>
      <c r="B307" s="2" t="s">
        <v>1925</v>
      </c>
      <c r="C307" s="2">
        <v>16</v>
      </c>
      <c r="D307" s="2">
        <v>1</v>
      </c>
      <c r="E307" s="2">
        <v>3</v>
      </c>
      <c r="F307" s="2">
        <v>4</v>
      </c>
      <c r="G307" s="2" t="s">
        <v>57</v>
      </c>
      <c r="I307" s="2" t="s">
        <v>57</v>
      </c>
      <c r="J307" s="2">
        <v>15</v>
      </c>
      <c r="K307" s="2" t="s">
        <v>64</v>
      </c>
      <c r="L307" s="2" t="s">
        <v>64</v>
      </c>
      <c r="M307" s="2" t="s">
        <v>1830</v>
      </c>
      <c r="N307" s="2" t="s">
        <v>1831</v>
      </c>
      <c r="O307" s="6" t="s">
        <v>1832</v>
      </c>
      <c r="P307" s="2" t="s">
        <v>68</v>
      </c>
      <c r="Q307" s="2" t="s">
        <v>115</v>
      </c>
      <c r="T307" s="2" t="s">
        <v>1926</v>
      </c>
      <c r="U307" s="2" t="s">
        <v>1927</v>
      </c>
      <c r="AH307" s="3" t="s">
        <v>76</v>
      </c>
      <c r="AI307" s="3" t="str">
        <f t="shared" si="9"/>
        <v>MKT</v>
      </c>
      <c r="AJ307" s="2" t="s">
        <v>1928</v>
      </c>
      <c r="AK307" s="2" t="s">
        <v>1929</v>
      </c>
      <c r="AL307" s="2">
        <v>8</v>
      </c>
      <c r="AM307" s="5" t="s">
        <v>78</v>
      </c>
      <c r="AN307" s="5" t="s">
        <v>79</v>
      </c>
      <c r="AO307" s="5" t="s">
        <v>91</v>
      </c>
      <c r="AP307" s="5" t="s">
        <v>78</v>
      </c>
      <c r="AQ307" s="5" t="s">
        <v>78</v>
      </c>
      <c r="AR307" s="5" t="s">
        <v>78</v>
      </c>
      <c r="AS307" s="5" t="s">
        <v>78</v>
      </c>
      <c r="AT307" s="5" t="s">
        <v>78</v>
      </c>
      <c r="AU307" s="5" t="s">
        <v>78</v>
      </c>
      <c r="AV307" s="5" t="s">
        <v>78</v>
      </c>
      <c r="AW307" s="5" t="s">
        <v>80</v>
      </c>
      <c r="AX307" s="5" t="s">
        <v>203</v>
      </c>
      <c r="AY307" s="5" t="s">
        <v>80</v>
      </c>
      <c r="AZ307" s="5" t="s">
        <v>80</v>
      </c>
      <c r="BA307" s="5" t="s">
        <v>80</v>
      </c>
      <c r="BB307" s="5" t="s">
        <v>91</v>
      </c>
      <c r="BC307" s="2" t="b">
        <f t="shared" si="26"/>
        <v>0</v>
      </c>
      <c r="BD307" s="2" t="e">
        <f t="shared" ca="1" si="27"/>
        <v>#NAME?</v>
      </c>
      <c r="BE307" s="3" t="b">
        <f t="shared" si="28"/>
        <v>1</v>
      </c>
      <c r="BF307" s="2" t="b">
        <f t="shared" si="29"/>
        <v>1</v>
      </c>
      <c r="BG307" s="2" t="b">
        <f t="shared" si="30"/>
        <v>0</v>
      </c>
      <c r="BH307" s="2" t="e">
        <f t="shared" ca="1" si="31"/>
        <v>#NAME?</v>
      </c>
      <c r="BI307" s="2" t="b">
        <f t="shared" si="32"/>
        <v>0</v>
      </c>
      <c r="BJ307" s="2" t="b">
        <f t="shared" si="33"/>
        <v>1</v>
      </c>
    </row>
    <row r="308" spans="1:62" x14ac:dyDescent="0.2">
      <c r="A308" s="1" t="s">
        <v>1930</v>
      </c>
      <c r="B308" s="2" t="s">
        <v>1931</v>
      </c>
      <c r="C308" s="2">
        <v>8</v>
      </c>
      <c r="D308" s="2">
        <v>1</v>
      </c>
      <c r="E308" s="2">
        <v>3</v>
      </c>
      <c r="F308" s="2">
        <v>4</v>
      </c>
      <c r="G308" s="2" t="s">
        <v>57</v>
      </c>
      <c r="I308" s="2" t="s">
        <v>57</v>
      </c>
      <c r="J308" s="2">
        <v>15</v>
      </c>
      <c r="K308" s="2" t="s">
        <v>64</v>
      </c>
      <c r="L308" s="2" t="s">
        <v>64</v>
      </c>
      <c r="M308" s="2" t="s">
        <v>1830</v>
      </c>
      <c r="N308" s="2" t="s">
        <v>1831</v>
      </c>
      <c r="O308" s="6" t="s">
        <v>1832</v>
      </c>
      <c r="P308" s="2" t="s">
        <v>68</v>
      </c>
      <c r="Q308" s="2" t="s">
        <v>115</v>
      </c>
      <c r="T308" s="2" t="s">
        <v>1932</v>
      </c>
      <c r="U308" s="2" t="s">
        <v>1933</v>
      </c>
      <c r="AH308" s="3" t="s">
        <v>76</v>
      </c>
      <c r="AI308" s="3" t="str">
        <f t="shared" si="9"/>
        <v>MKT</v>
      </c>
      <c r="AJ308" s="2" t="s">
        <v>1934</v>
      </c>
      <c r="AK308" s="2" t="s">
        <v>1935</v>
      </c>
      <c r="AL308" s="2">
        <v>8</v>
      </c>
      <c r="AM308" s="5" t="s">
        <v>78</v>
      </c>
      <c r="AN308" s="5" t="s">
        <v>109</v>
      </c>
      <c r="AO308" s="5" t="s">
        <v>108</v>
      </c>
      <c r="AP308" s="5" t="s">
        <v>78</v>
      </c>
      <c r="AQ308" s="5" t="s">
        <v>78</v>
      </c>
      <c r="AR308" s="5" t="s">
        <v>78</v>
      </c>
      <c r="AS308" s="5" t="s">
        <v>78</v>
      </c>
      <c r="AT308" s="5" t="s">
        <v>78</v>
      </c>
      <c r="AU308" s="5" t="s">
        <v>78</v>
      </c>
      <c r="AV308" s="5" t="s">
        <v>78</v>
      </c>
      <c r="AW308" s="5" t="s">
        <v>108</v>
      </c>
      <c r="AX308" s="5" t="s">
        <v>442</v>
      </c>
      <c r="AY308" s="5" t="s">
        <v>736</v>
      </c>
      <c r="AZ308" s="5" t="s">
        <v>80</v>
      </c>
      <c r="BA308" s="5" t="s">
        <v>80</v>
      </c>
      <c r="BB308" s="5" t="s">
        <v>80</v>
      </c>
      <c r="BC308" s="2" t="b">
        <f t="shared" si="26"/>
        <v>0</v>
      </c>
      <c r="BD308" s="2" t="e">
        <f t="shared" ca="1" si="27"/>
        <v>#NAME?</v>
      </c>
      <c r="BE308" s="3" t="b">
        <f t="shared" si="28"/>
        <v>1</v>
      </c>
      <c r="BF308" s="2" t="b">
        <f t="shared" si="29"/>
        <v>1</v>
      </c>
      <c r="BG308" s="2" t="b">
        <f t="shared" si="30"/>
        <v>0</v>
      </c>
      <c r="BH308" s="2" t="e">
        <f t="shared" ca="1" si="31"/>
        <v>#NAME?</v>
      </c>
      <c r="BI308" s="2" t="b">
        <f t="shared" si="32"/>
        <v>0</v>
      </c>
      <c r="BJ308" s="2" t="b">
        <f t="shared" si="33"/>
        <v>0</v>
      </c>
    </row>
    <row r="309" spans="1:62" x14ac:dyDescent="0.2">
      <c r="A309" s="1" t="s">
        <v>1936</v>
      </c>
      <c r="B309" s="2" t="s">
        <v>1937</v>
      </c>
      <c r="C309" s="2">
        <v>8</v>
      </c>
      <c r="D309" s="2">
        <v>1</v>
      </c>
      <c r="E309" s="2">
        <v>3</v>
      </c>
      <c r="F309" s="2">
        <v>4</v>
      </c>
      <c r="G309" s="2" t="s">
        <v>57</v>
      </c>
      <c r="I309" s="2" t="s">
        <v>57</v>
      </c>
      <c r="J309" s="2">
        <v>15</v>
      </c>
      <c r="K309" s="2" t="s">
        <v>64</v>
      </c>
      <c r="L309" s="2" t="s">
        <v>64</v>
      </c>
      <c r="M309" s="2" t="s">
        <v>1830</v>
      </c>
      <c r="N309" s="2" t="s">
        <v>1831</v>
      </c>
      <c r="O309" s="6" t="s">
        <v>1832</v>
      </c>
      <c r="P309" s="2" t="s">
        <v>68</v>
      </c>
      <c r="Q309" s="2" t="s">
        <v>115</v>
      </c>
      <c r="T309" s="2" t="s">
        <v>1938</v>
      </c>
      <c r="U309" s="2" t="s">
        <v>1939</v>
      </c>
      <c r="AH309" s="3" t="s">
        <v>76</v>
      </c>
      <c r="AI309" s="3" t="str">
        <f t="shared" si="9"/>
        <v>MKT</v>
      </c>
      <c r="AJ309" s="2" t="s">
        <v>1940</v>
      </c>
      <c r="AK309" s="2" t="s">
        <v>1941</v>
      </c>
      <c r="AL309" s="2">
        <v>8</v>
      </c>
      <c r="AM309" s="5" t="s">
        <v>78</v>
      </c>
      <c r="AN309" s="5" t="s">
        <v>109</v>
      </c>
      <c r="AO309" s="5" t="s">
        <v>108</v>
      </c>
      <c r="AP309" s="5" t="s">
        <v>78</v>
      </c>
      <c r="AQ309" s="5" t="s">
        <v>78</v>
      </c>
      <c r="AR309" s="5" t="s">
        <v>78</v>
      </c>
      <c r="AS309" s="5" t="s">
        <v>78</v>
      </c>
      <c r="AT309" s="5" t="s">
        <v>78</v>
      </c>
      <c r="AU309" s="5" t="s">
        <v>78</v>
      </c>
      <c r="AV309" s="5" t="s">
        <v>78</v>
      </c>
      <c r="AW309" s="5" t="s">
        <v>80</v>
      </c>
      <c r="AX309" s="5" t="s">
        <v>165</v>
      </c>
      <c r="AY309" s="5" t="s">
        <v>81</v>
      </c>
      <c r="AZ309" s="5" t="s">
        <v>203</v>
      </c>
      <c r="BA309" s="5" t="s">
        <v>233</v>
      </c>
      <c r="BB309" s="5" t="s">
        <v>204</v>
      </c>
      <c r="BC309" s="2" t="b">
        <f t="shared" si="26"/>
        <v>0</v>
      </c>
      <c r="BD309" s="2" t="e">
        <f t="shared" ca="1" si="27"/>
        <v>#NAME?</v>
      </c>
      <c r="BE309" s="3" t="b">
        <f t="shared" si="28"/>
        <v>1</v>
      </c>
      <c r="BF309" s="2" t="b">
        <f t="shared" si="29"/>
        <v>1</v>
      </c>
      <c r="BG309" s="2" t="b">
        <f t="shared" si="30"/>
        <v>0</v>
      </c>
      <c r="BH309" s="2" t="e">
        <f t="shared" ca="1" si="31"/>
        <v>#NAME?</v>
      </c>
      <c r="BI309" s="2" t="b">
        <f t="shared" si="32"/>
        <v>0</v>
      </c>
      <c r="BJ309" s="2" t="b">
        <f t="shared" si="33"/>
        <v>0</v>
      </c>
    </row>
    <row r="310" spans="1:62" x14ac:dyDescent="0.2">
      <c r="A310" s="1" t="s">
        <v>1942</v>
      </c>
      <c r="B310" s="2" t="s">
        <v>1943</v>
      </c>
      <c r="C310" s="2">
        <v>0</v>
      </c>
      <c r="D310" s="2">
        <v>1</v>
      </c>
      <c r="E310" s="2">
        <v>3</v>
      </c>
      <c r="F310" s="2">
        <v>4</v>
      </c>
      <c r="G310" s="2" t="s">
        <v>57</v>
      </c>
      <c r="I310" s="2" t="s">
        <v>57</v>
      </c>
      <c r="J310" s="2">
        <v>15</v>
      </c>
      <c r="K310" s="2" t="s">
        <v>64</v>
      </c>
      <c r="L310" s="2" t="s">
        <v>64</v>
      </c>
      <c r="M310" s="2" t="s">
        <v>1830</v>
      </c>
      <c r="N310" s="2" t="s">
        <v>1831</v>
      </c>
      <c r="O310" s="6" t="s">
        <v>1832</v>
      </c>
      <c r="P310" s="2" t="s">
        <v>68</v>
      </c>
      <c r="Q310" s="2" t="s">
        <v>115</v>
      </c>
      <c r="T310" s="2" t="s">
        <v>1944</v>
      </c>
      <c r="U310" s="2" t="s">
        <v>1945</v>
      </c>
      <c r="V310" s="2" t="s">
        <v>1946</v>
      </c>
      <c r="AH310" s="3" t="s">
        <v>76</v>
      </c>
      <c r="AI310" s="3" t="str">
        <f t="shared" si="9"/>
        <v>MKT</v>
      </c>
      <c r="AJ310" s="2" t="s">
        <v>1947</v>
      </c>
      <c r="AK310" s="2" t="s">
        <v>1948</v>
      </c>
      <c r="AL310" s="2">
        <v>8</v>
      </c>
      <c r="AM310" s="5" t="s">
        <v>78</v>
      </c>
      <c r="AN310" s="5" t="s">
        <v>79</v>
      </c>
      <c r="AO310" s="5" t="s">
        <v>91</v>
      </c>
      <c r="AP310" s="5" t="s">
        <v>78</v>
      </c>
      <c r="AQ310" s="5" t="s">
        <v>78</v>
      </c>
      <c r="AR310" s="5" t="s">
        <v>78</v>
      </c>
      <c r="AS310" s="5" t="s">
        <v>78</v>
      </c>
      <c r="AT310" s="5" t="s">
        <v>78</v>
      </c>
      <c r="AU310" s="5" t="s">
        <v>78</v>
      </c>
      <c r="AV310" s="5" t="s">
        <v>78</v>
      </c>
      <c r="AW310" s="5" t="s">
        <v>80</v>
      </c>
      <c r="AX310" s="5" t="s">
        <v>203</v>
      </c>
      <c r="AY310" s="5" t="s">
        <v>165</v>
      </c>
      <c r="AZ310" s="5" t="s">
        <v>80</v>
      </c>
      <c r="BA310" s="5" t="s">
        <v>81</v>
      </c>
      <c r="BB310" s="5" t="s">
        <v>91</v>
      </c>
      <c r="BC310" s="2" t="b">
        <f t="shared" si="26"/>
        <v>0</v>
      </c>
      <c r="BD310" s="2" t="e">
        <f t="shared" ca="1" si="27"/>
        <v>#NAME?</v>
      </c>
      <c r="BE310" s="3" t="b">
        <f t="shared" si="28"/>
        <v>1</v>
      </c>
      <c r="BF310" s="2" t="b">
        <f t="shared" si="29"/>
        <v>1</v>
      </c>
      <c r="BG310" s="2" t="b">
        <f t="shared" si="30"/>
        <v>0</v>
      </c>
      <c r="BH310" s="2" t="e">
        <f t="shared" ca="1" si="31"/>
        <v>#NAME?</v>
      </c>
      <c r="BI310" s="2" t="b">
        <f t="shared" si="32"/>
        <v>0</v>
      </c>
      <c r="BJ310" s="2" t="b">
        <f t="shared" si="33"/>
        <v>1</v>
      </c>
    </row>
    <row r="311" spans="1:62" x14ac:dyDescent="0.2">
      <c r="A311" s="1" t="s">
        <v>1949</v>
      </c>
      <c r="B311" s="2" t="s">
        <v>1950</v>
      </c>
      <c r="C311" s="2">
        <v>0</v>
      </c>
      <c r="D311" s="2">
        <v>1</v>
      </c>
      <c r="E311" s="2">
        <v>3</v>
      </c>
      <c r="F311" s="2">
        <v>4</v>
      </c>
      <c r="G311" s="2" t="s">
        <v>57</v>
      </c>
      <c r="I311" s="2" t="s">
        <v>57</v>
      </c>
      <c r="J311" s="2">
        <v>15</v>
      </c>
      <c r="K311" s="2" t="s">
        <v>64</v>
      </c>
      <c r="L311" s="2" t="s">
        <v>64</v>
      </c>
      <c r="M311" s="2" t="s">
        <v>1830</v>
      </c>
      <c r="N311" s="2" t="s">
        <v>1831</v>
      </c>
      <c r="O311" s="6" t="s">
        <v>1832</v>
      </c>
      <c r="P311" s="2" t="s">
        <v>1840</v>
      </c>
      <c r="Q311" s="2" t="s">
        <v>115</v>
      </c>
      <c r="T311" s="2" t="s">
        <v>1951</v>
      </c>
      <c r="U311" s="2" t="s">
        <v>1952</v>
      </c>
      <c r="V311" s="2" t="s">
        <v>1953</v>
      </c>
      <c r="AH311" s="3" t="s">
        <v>76</v>
      </c>
      <c r="AI311" s="3" t="str">
        <f t="shared" si="9"/>
        <v>MKT</v>
      </c>
      <c r="AJ311" s="2" t="s">
        <v>1954</v>
      </c>
      <c r="AK311" s="2" t="s">
        <v>1955</v>
      </c>
      <c r="AL311" s="2">
        <v>8</v>
      </c>
      <c r="AM311" s="5" t="s">
        <v>78</v>
      </c>
      <c r="AN311" s="5" t="s">
        <v>79</v>
      </c>
      <c r="AO311" s="5" t="s">
        <v>109</v>
      </c>
      <c r="AP311" s="5" t="s">
        <v>78</v>
      </c>
      <c r="AQ311" s="5" t="s">
        <v>78</v>
      </c>
      <c r="AR311" s="5" t="s">
        <v>78</v>
      </c>
      <c r="AS311" s="5" t="s">
        <v>78</v>
      </c>
      <c r="AT311" s="5" t="s">
        <v>78</v>
      </c>
      <c r="AU311" s="5" t="s">
        <v>78</v>
      </c>
      <c r="AV311" s="5" t="s">
        <v>78</v>
      </c>
      <c r="AW311" s="5" t="s">
        <v>79</v>
      </c>
      <c r="AX311" s="5" t="s">
        <v>166</v>
      </c>
      <c r="AY311" s="5" t="s">
        <v>80</v>
      </c>
      <c r="AZ311" s="5" t="s">
        <v>80</v>
      </c>
      <c r="BA311" s="5" t="s">
        <v>80</v>
      </c>
      <c r="BB311" s="5" t="s">
        <v>80</v>
      </c>
      <c r="BC311" s="2" t="b">
        <f t="shared" si="26"/>
        <v>0</v>
      </c>
      <c r="BD311" s="2" t="e">
        <f t="shared" ca="1" si="27"/>
        <v>#NAME?</v>
      </c>
      <c r="BE311" s="3" t="b">
        <f t="shared" si="28"/>
        <v>1</v>
      </c>
      <c r="BF311" s="2" t="b">
        <f t="shared" si="29"/>
        <v>1</v>
      </c>
      <c r="BG311" s="2" t="b">
        <f t="shared" si="30"/>
        <v>0</v>
      </c>
      <c r="BH311" s="2" t="e">
        <f t="shared" ca="1" si="31"/>
        <v>#NAME?</v>
      </c>
      <c r="BI311" s="2" t="b">
        <f t="shared" si="32"/>
        <v>0</v>
      </c>
      <c r="BJ311" s="2" t="b">
        <f t="shared" si="33"/>
        <v>0</v>
      </c>
    </row>
    <row r="312" spans="1:62" x14ac:dyDescent="0.2">
      <c r="A312" s="1" t="s">
        <v>1956</v>
      </c>
      <c r="B312" s="2" t="s">
        <v>1957</v>
      </c>
      <c r="C312" s="2">
        <v>0</v>
      </c>
      <c r="D312" s="2">
        <v>0</v>
      </c>
      <c r="E312" s="2">
        <v>1</v>
      </c>
      <c r="F312" s="2">
        <v>4</v>
      </c>
      <c r="G312" s="2" t="s">
        <v>57</v>
      </c>
      <c r="I312" s="2" t="s">
        <v>57</v>
      </c>
      <c r="J312" s="2">
        <v>15</v>
      </c>
      <c r="K312" s="2" t="s">
        <v>64</v>
      </c>
      <c r="L312" s="2" t="s">
        <v>64</v>
      </c>
      <c r="M312" s="2" t="s">
        <v>1830</v>
      </c>
      <c r="N312" s="2" t="s">
        <v>1831</v>
      </c>
      <c r="O312" s="6" t="s">
        <v>1832</v>
      </c>
      <c r="P312" s="2" t="s">
        <v>68</v>
      </c>
      <c r="Q312" s="2" t="s">
        <v>115</v>
      </c>
      <c r="T312" s="2" t="s">
        <v>1958</v>
      </c>
      <c r="U312" s="2" t="s">
        <v>1959</v>
      </c>
      <c r="V312" s="2" t="s">
        <v>1960</v>
      </c>
      <c r="AH312" s="3" t="s">
        <v>76</v>
      </c>
      <c r="AI312" s="3" t="str">
        <f t="shared" si="9"/>
        <v>MKT</v>
      </c>
      <c r="AJ312" s="2" t="s">
        <v>1961</v>
      </c>
      <c r="AK312" s="2" t="s">
        <v>1962</v>
      </c>
      <c r="AL312" s="2">
        <v>8</v>
      </c>
      <c r="AM312" s="5" t="s">
        <v>78</v>
      </c>
      <c r="AN312" s="5" t="s">
        <v>109</v>
      </c>
      <c r="AO312" s="5" t="s">
        <v>91</v>
      </c>
      <c r="AP312" s="5" t="s">
        <v>78</v>
      </c>
      <c r="AQ312" s="5" t="s">
        <v>78</v>
      </c>
      <c r="AR312" s="5" t="s">
        <v>78</v>
      </c>
      <c r="AS312" s="5" t="s">
        <v>78</v>
      </c>
      <c r="AT312" s="5" t="s">
        <v>78</v>
      </c>
      <c r="AU312" s="5" t="s">
        <v>78</v>
      </c>
      <c r="AV312" s="5" t="s">
        <v>78</v>
      </c>
      <c r="AW312" s="5" t="s">
        <v>202</v>
      </c>
      <c r="AX312" s="5" t="s">
        <v>165</v>
      </c>
      <c r="AY312" s="5" t="s">
        <v>92</v>
      </c>
      <c r="AZ312" s="5" t="s">
        <v>165</v>
      </c>
      <c r="BA312" s="5" t="s">
        <v>165</v>
      </c>
      <c r="BB312" s="5" t="s">
        <v>82</v>
      </c>
      <c r="BC312" s="2" t="b">
        <f t="shared" si="26"/>
        <v>0</v>
      </c>
      <c r="BD312" s="2" t="e">
        <f t="shared" ca="1" si="27"/>
        <v>#NAME?</v>
      </c>
      <c r="BE312" s="3" t="b">
        <f t="shared" si="28"/>
        <v>1</v>
      </c>
      <c r="BF312" s="2" t="b">
        <f t="shared" si="29"/>
        <v>1</v>
      </c>
      <c r="BG312" s="2" t="b">
        <f t="shared" si="30"/>
        <v>0</v>
      </c>
      <c r="BH312" s="2" t="e">
        <f t="shared" ca="1" si="31"/>
        <v>#NAME?</v>
      </c>
      <c r="BI312" s="2" t="b">
        <f t="shared" si="32"/>
        <v>0</v>
      </c>
      <c r="BJ312" s="2" t="b">
        <f t="shared" si="33"/>
        <v>0</v>
      </c>
    </row>
    <row r="313" spans="1:62" x14ac:dyDescent="0.2">
      <c r="A313" s="1" t="s">
        <v>1963</v>
      </c>
      <c r="B313" s="2" t="s">
        <v>1964</v>
      </c>
      <c r="C313" s="2">
        <v>0</v>
      </c>
      <c r="D313" s="2">
        <v>0</v>
      </c>
      <c r="E313" s="2">
        <v>3</v>
      </c>
      <c r="F313" s="2">
        <v>4</v>
      </c>
      <c r="G313" s="2" t="s">
        <v>57</v>
      </c>
      <c r="I313" s="2" t="s">
        <v>57</v>
      </c>
      <c r="J313" s="2">
        <v>15</v>
      </c>
      <c r="K313" s="2" t="s">
        <v>64</v>
      </c>
      <c r="L313" s="2" t="s">
        <v>64</v>
      </c>
      <c r="M313" s="2" t="s">
        <v>1830</v>
      </c>
      <c r="N313" s="2" t="s">
        <v>1831</v>
      </c>
      <c r="O313" s="6" t="s">
        <v>1832</v>
      </c>
      <c r="P313" s="2" t="s">
        <v>68</v>
      </c>
      <c r="Q313" s="2" t="s">
        <v>115</v>
      </c>
      <c r="T313" s="2" t="s">
        <v>1965</v>
      </c>
      <c r="U313" s="2" t="s">
        <v>1966</v>
      </c>
      <c r="V313" s="2" t="s">
        <v>1967</v>
      </c>
      <c r="AH313" s="3" t="s">
        <v>76</v>
      </c>
      <c r="AI313" s="3" t="str">
        <f t="shared" si="9"/>
        <v>MKT</v>
      </c>
      <c r="AJ313" s="2" t="s">
        <v>1968</v>
      </c>
      <c r="AK313" s="2" t="s">
        <v>1969</v>
      </c>
      <c r="AL313" s="2">
        <v>8</v>
      </c>
      <c r="AM313" s="5" t="s">
        <v>78</v>
      </c>
      <c r="AN313" s="5" t="s">
        <v>79</v>
      </c>
      <c r="AO313" s="5" t="s">
        <v>165</v>
      </c>
      <c r="AP313" s="5" t="s">
        <v>78</v>
      </c>
      <c r="AQ313" s="5" t="s">
        <v>78</v>
      </c>
      <c r="AR313" s="5" t="s">
        <v>78</v>
      </c>
      <c r="AS313" s="5" t="s">
        <v>78</v>
      </c>
      <c r="AT313" s="5" t="s">
        <v>78</v>
      </c>
      <c r="AU313" s="5" t="s">
        <v>78</v>
      </c>
      <c r="AV313" s="5" t="s">
        <v>78</v>
      </c>
      <c r="AW313" s="5" t="s">
        <v>442</v>
      </c>
      <c r="AX313" s="5" t="s">
        <v>81</v>
      </c>
      <c r="AY313" s="5" t="s">
        <v>203</v>
      </c>
      <c r="AZ313" s="5" t="s">
        <v>80</v>
      </c>
      <c r="BA313" s="5" t="s">
        <v>203</v>
      </c>
      <c r="BB313" s="5" t="s">
        <v>91</v>
      </c>
      <c r="BC313" s="2" t="b">
        <f t="shared" si="26"/>
        <v>0</v>
      </c>
      <c r="BD313" s="2" t="e">
        <f t="shared" ca="1" si="27"/>
        <v>#NAME?</v>
      </c>
      <c r="BE313" s="3" t="b">
        <f t="shared" si="28"/>
        <v>1</v>
      </c>
      <c r="BF313" s="2" t="b">
        <f t="shared" si="29"/>
        <v>1</v>
      </c>
      <c r="BG313" s="2" t="b">
        <f t="shared" si="30"/>
        <v>0</v>
      </c>
      <c r="BH313" s="2" t="e">
        <f t="shared" ca="1" si="31"/>
        <v>#NAME?</v>
      </c>
      <c r="BI313" s="2" t="b">
        <f t="shared" si="32"/>
        <v>0</v>
      </c>
      <c r="BJ313" s="2" t="b">
        <f t="shared" si="33"/>
        <v>1</v>
      </c>
    </row>
    <row r="314" spans="1:62" x14ac:dyDescent="0.2">
      <c r="A314" s="1" t="s">
        <v>1970</v>
      </c>
      <c r="B314" s="2" t="s">
        <v>1971</v>
      </c>
      <c r="C314" s="2">
        <v>16</v>
      </c>
      <c r="D314" s="2">
        <v>1</v>
      </c>
      <c r="E314" s="2">
        <v>3</v>
      </c>
      <c r="F314" s="2">
        <v>4</v>
      </c>
      <c r="G314" s="2" t="s">
        <v>57</v>
      </c>
      <c r="I314" s="2" t="s">
        <v>57</v>
      </c>
      <c r="J314" s="2">
        <v>15</v>
      </c>
      <c r="K314" s="2" t="s">
        <v>64</v>
      </c>
      <c r="L314" s="2" t="s">
        <v>64</v>
      </c>
      <c r="M314" s="2" t="s">
        <v>1830</v>
      </c>
      <c r="N314" s="2" t="s">
        <v>1831</v>
      </c>
      <c r="O314" s="6" t="s">
        <v>1832</v>
      </c>
      <c r="P314" s="2" t="s">
        <v>68</v>
      </c>
      <c r="Q314" s="2" t="s">
        <v>115</v>
      </c>
      <c r="T314" s="2" t="s">
        <v>1972</v>
      </c>
      <c r="U314" s="2" t="s">
        <v>1973</v>
      </c>
      <c r="V314" s="2" t="s">
        <v>1974</v>
      </c>
      <c r="AH314" s="3" t="s">
        <v>76</v>
      </c>
      <c r="AI314" s="3" t="str">
        <f t="shared" si="9"/>
        <v>MKT</v>
      </c>
      <c r="AJ314" s="2" t="s">
        <v>1975</v>
      </c>
      <c r="AK314" s="2" t="s">
        <v>1976</v>
      </c>
      <c r="AL314" s="2">
        <v>8</v>
      </c>
      <c r="AM314" s="5" t="s">
        <v>78</v>
      </c>
      <c r="AN314" s="5" t="s">
        <v>79</v>
      </c>
      <c r="AO314" s="5" t="s">
        <v>91</v>
      </c>
      <c r="AP314" s="5" t="s">
        <v>78</v>
      </c>
      <c r="AQ314" s="5" t="s">
        <v>78</v>
      </c>
      <c r="AR314" s="5" t="s">
        <v>78</v>
      </c>
      <c r="AS314" s="5" t="s">
        <v>78</v>
      </c>
      <c r="AT314" s="5" t="s">
        <v>78</v>
      </c>
      <c r="AU314" s="5" t="s">
        <v>78</v>
      </c>
      <c r="AV314" s="5" t="s">
        <v>78</v>
      </c>
      <c r="AW314" s="5" t="s">
        <v>80</v>
      </c>
      <c r="AX314" s="5" t="s">
        <v>203</v>
      </c>
      <c r="AY314" s="5" t="s">
        <v>80</v>
      </c>
      <c r="AZ314" s="5" t="s">
        <v>80</v>
      </c>
      <c r="BA314" s="5" t="s">
        <v>80</v>
      </c>
      <c r="BB314" s="5" t="s">
        <v>91</v>
      </c>
      <c r="BC314" s="2" t="b">
        <f t="shared" si="26"/>
        <v>0</v>
      </c>
      <c r="BD314" s="2" t="e">
        <f t="shared" ca="1" si="27"/>
        <v>#NAME?</v>
      </c>
      <c r="BE314" s="3" t="b">
        <f t="shared" si="28"/>
        <v>1</v>
      </c>
      <c r="BF314" s="2" t="b">
        <f t="shared" si="29"/>
        <v>1</v>
      </c>
      <c r="BG314" s="2" t="b">
        <f t="shared" si="30"/>
        <v>0</v>
      </c>
      <c r="BH314" s="2" t="e">
        <f t="shared" ca="1" si="31"/>
        <v>#NAME?</v>
      </c>
      <c r="BI314" s="2" t="b">
        <f t="shared" si="32"/>
        <v>0</v>
      </c>
      <c r="BJ314" s="2" t="b">
        <f t="shared" si="33"/>
        <v>1</v>
      </c>
    </row>
    <row r="315" spans="1:62" x14ac:dyDescent="0.2">
      <c r="A315" s="1" t="s">
        <v>1977</v>
      </c>
      <c r="B315" s="2" t="s">
        <v>1978</v>
      </c>
      <c r="C315" s="2">
        <v>16</v>
      </c>
      <c r="D315" s="2">
        <v>1</v>
      </c>
      <c r="E315" s="2">
        <v>6</v>
      </c>
      <c r="F315" s="2">
        <v>4</v>
      </c>
      <c r="G315" s="2" t="s">
        <v>57</v>
      </c>
      <c r="I315" s="2" t="s">
        <v>57</v>
      </c>
      <c r="J315" s="2">
        <v>15</v>
      </c>
      <c r="K315" s="2" t="s">
        <v>64</v>
      </c>
      <c r="L315" s="2" t="s">
        <v>64</v>
      </c>
      <c r="M315" s="2" t="s">
        <v>1830</v>
      </c>
      <c r="N315" s="2" t="s">
        <v>1831</v>
      </c>
      <c r="O315" s="6" t="s">
        <v>1832</v>
      </c>
      <c r="P315" s="2" t="s">
        <v>68</v>
      </c>
      <c r="Q315" s="2" t="s">
        <v>115</v>
      </c>
      <c r="T315" s="2" t="s">
        <v>1979</v>
      </c>
      <c r="U315" s="2" t="s">
        <v>1980</v>
      </c>
      <c r="AH315" s="3" t="s">
        <v>76</v>
      </c>
      <c r="AI315" s="3" t="str">
        <f t="shared" si="9"/>
        <v>MKT</v>
      </c>
      <c r="AJ315" s="2" t="s">
        <v>1981</v>
      </c>
      <c r="AK315" s="2" t="s">
        <v>1982</v>
      </c>
      <c r="AL315" s="2">
        <v>8</v>
      </c>
      <c r="AM315" s="5" t="s">
        <v>78</v>
      </c>
      <c r="AN315" s="5" t="s">
        <v>79</v>
      </c>
      <c r="AO315" s="5" t="s">
        <v>91</v>
      </c>
      <c r="AP315" s="5" t="s">
        <v>78</v>
      </c>
      <c r="AQ315" s="5" t="s">
        <v>78</v>
      </c>
      <c r="AR315" s="5" t="s">
        <v>78</v>
      </c>
      <c r="AS315" s="5" t="s">
        <v>78</v>
      </c>
      <c r="AT315" s="5" t="s">
        <v>78</v>
      </c>
      <c r="AU315" s="5" t="s">
        <v>78</v>
      </c>
      <c r="AV315" s="5" t="s">
        <v>78</v>
      </c>
      <c r="AW315" s="5" t="s">
        <v>80</v>
      </c>
      <c r="AX315" s="5" t="s">
        <v>203</v>
      </c>
      <c r="AY315" s="5" t="s">
        <v>109</v>
      </c>
      <c r="AZ315" s="5" t="s">
        <v>80</v>
      </c>
      <c r="BA315" s="5" t="s">
        <v>203</v>
      </c>
      <c r="BB315" s="5" t="s">
        <v>91</v>
      </c>
      <c r="BC315" s="2" t="b">
        <f t="shared" si="26"/>
        <v>0</v>
      </c>
      <c r="BD315" s="2" t="e">
        <f t="shared" ca="1" si="27"/>
        <v>#NAME?</v>
      </c>
      <c r="BE315" s="3" t="b">
        <f t="shared" si="28"/>
        <v>1</v>
      </c>
      <c r="BF315" s="2" t="b">
        <f t="shared" si="29"/>
        <v>1</v>
      </c>
      <c r="BG315" s="2" t="b">
        <f t="shared" si="30"/>
        <v>0</v>
      </c>
      <c r="BH315" s="2" t="e">
        <f t="shared" ca="1" si="31"/>
        <v>#NAME?</v>
      </c>
      <c r="BI315" s="2" t="b">
        <f t="shared" si="32"/>
        <v>0</v>
      </c>
      <c r="BJ315" s="2" t="b">
        <f t="shared" si="33"/>
        <v>1</v>
      </c>
    </row>
    <row r="316" spans="1:62" x14ac:dyDescent="0.2">
      <c r="A316" s="1" t="s">
        <v>1983</v>
      </c>
      <c r="B316" s="2" t="s">
        <v>1984</v>
      </c>
      <c r="C316" s="2">
        <v>8</v>
      </c>
      <c r="D316" s="2">
        <v>1</v>
      </c>
      <c r="E316" s="2">
        <v>3</v>
      </c>
      <c r="F316" s="2">
        <v>4</v>
      </c>
      <c r="G316" s="2" t="s">
        <v>57</v>
      </c>
      <c r="I316" s="2" t="s">
        <v>57</v>
      </c>
      <c r="J316" s="2">
        <v>15</v>
      </c>
      <c r="K316" s="2" t="s">
        <v>64</v>
      </c>
      <c r="L316" s="2" t="s">
        <v>64</v>
      </c>
      <c r="M316" s="2" t="s">
        <v>1830</v>
      </c>
      <c r="N316" s="2" t="s">
        <v>1831</v>
      </c>
      <c r="O316" s="6" t="s">
        <v>1832</v>
      </c>
      <c r="P316" s="2" t="s">
        <v>1840</v>
      </c>
      <c r="Q316" s="2" t="s">
        <v>115</v>
      </c>
      <c r="T316" s="2" t="s">
        <v>1985</v>
      </c>
      <c r="U316" s="2" t="s">
        <v>1986</v>
      </c>
      <c r="V316" s="2" t="s">
        <v>1987</v>
      </c>
      <c r="AH316" s="3" t="s">
        <v>76</v>
      </c>
      <c r="AI316" s="3" t="str">
        <f t="shared" si="9"/>
        <v>MKT</v>
      </c>
      <c r="AJ316" s="2" t="s">
        <v>1988</v>
      </c>
      <c r="AK316" s="2" t="s">
        <v>1989</v>
      </c>
      <c r="AL316" s="2">
        <v>8</v>
      </c>
      <c r="AM316" s="5" t="s">
        <v>78</v>
      </c>
      <c r="AN316" s="5" t="s">
        <v>79</v>
      </c>
      <c r="AO316" s="5" t="s">
        <v>165</v>
      </c>
      <c r="AP316" s="5" t="s">
        <v>78</v>
      </c>
      <c r="AQ316" s="5" t="s">
        <v>78</v>
      </c>
      <c r="AR316" s="5" t="s">
        <v>78</v>
      </c>
      <c r="AS316" s="5" t="s">
        <v>78</v>
      </c>
      <c r="AT316" s="5" t="s">
        <v>78</v>
      </c>
      <c r="AU316" s="5" t="s">
        <v>78</v>
      </c>
      <c r="AV316" s="5" t="s">
        <v>78</v>
      </c>
      <c r="AW316" s="5" t="s">
        <v>82</v>
      </c>
      <c r="AX316" s="5" t="s">
        <v>442</v>
      </c>
      <c r="AY316" s="5" t="s">
        <v>91</v>
      </c>
      <c r="AZ316" s="5" t="s">
        <v>80</v>
      </c>
      <c r="BA316" s="5" t="s">
        <v>109</v>
      </c>
      <c r="BB316" s="5" t="s">
        <v>91</v>
      </c>
      <c r="BC316" s="2" t="b">
        <f t="shared" si="26"/>
        <v>0</v>
      </c>
      <c r="BD316" s="2" t="e">
        <f t="shared" ca="1" si="27"/>
        <v>#NAME?</v>
      </c>
      <c r="BE316" s="3" t="b">
        <f t="shared" si="28"/>
        <v>1</v>
      </c>
      <c r="BF316" s="2" t="b">
        <f t="shared" si="29"/>
        <v>1</v>
      </c>
      <c r="BG316" s="2" t="b">
        <f t="shared" si="30"/>
        <v>0</v>
      </c>
      <c r="BH316" s="2" t="e">
        <f t="shared" ca="1" si="31"/>
        <v>#NAME?</v>
      </c>
      <c r="BI316" s="2" t="b">
        <f t="shared" si="32"/>
        <v>0</v>
      </c>
      <c r="BJ316" s="2" t="b">
        <f t="shared" si="33"/>
        <v>1</v>
      </c>
    </row>
    <row r="317" spans="1:62" x14ac:dyDescent="0.2">
      <c r="A317" s="1" t="s">
        <v>1990</v>
      </c>
      <c r="B317" s="2" t="s">
        <v>1991</v>
      </c>
      <c r="C317" s="2">
        <v>0</v>
      </c>
      <c r="D317" s="2">
        <v>1</v>
      </c>
      <c r="E317" s="2">
        <v>1</v>
      </c>
      <c r="F317" s="2">
        <v>4</v>
      </c>
      <c r="G317" s="2" t="s">
        <v>57</v>
      </c>
      <c r="I317" s="2" t="s">
        <v>57</v>
      </c>
      <c r="J317" s="2">
        <v>15</v>
      </c>
      <c r="K317" s="2" t="s">
        <v>64</v>
      </c>
      <c r="L317" s="2" t="s">
        <v>64</v>
      </c>
      <c r="M317" s="2" t="s">
        <v>1830</v>
      </c>
      <c r="N317" s="2" t="s">
        <v>1831</v>
      </c>
      <c r="O317" s="6" t="s">
        <v>1832</v>
      </c>
      <c r="P317" s="2" t="s">
        <v>68</v>
      </c>
      <c r="Q317" s="2" t="s">
        <v>115</v>
      </c>
      <c r="T317" s="2" t="s">
        <v>1992</v>
      </c>
      <c r="U317" s="2" t="s">
        <v>1993</v>
      </c>
      <c r="V317" s="2" t="s">
        <v>1994</v>
      </c>
      <c r="AH317" s="3" t="s">
        <v>76</v>
      </c>
      <c r="AI317" s="3" t="str">
        <f t="shared" si="9"/>
        <v>MKT</v>
      </c>
      <c r="AJ317" s="2" t="s">
        <v>1995</v>
      </c>
      <c r="AK317" s="2" t="s">
        <v>1996</v>
      </c>
      <c r="AL317" s="2">
        <v>8</v>
      </c>
      <c r="AM317" s="5" t="s">
        <v>78</v>
      </c>
      <c r="AN317" s="5" t="s">
        <v>109</v>
      </c>
      <c r="AO317" s="5" t="s">
        <v>91</v>
      </c>
      <c r="AP317" s="5" t="s">
        <v>78</v>
      </c>
      <c r="AQ317" s="5" t="s">
        <v>78</v>
      </c>
      <c r="AR317" s="5" t="s">
        <v>78</v>
      </c>
      <c r="AS317" s="5" t="s">
        <v>78</v>
      </c>
      <c r="AT317" s="5" t="s">
        <v>78</v>
      </c>
      <c r="AU317" s="5" t="s">
        <v>78</v>
      </c>
      <c r="AV317" s="5" t="s">
        <v>78</v>
      </c>
      <c r="AW317" s="5" t="s">
        <v>79</v>
      </c>
      <c r="AX317" s="5" t="s">
        <v>165</v>
      </c>
      <c r="AY317" s="5" t="s">
        <v>108</v>
      </c>
      <c r="AZ317" s="5" t="s">
        <v>80</v>
      </c>
      <c r="BA317" s="5" t="s">
        <v>291</v>
      </c>
      <c r="BB317" s="5" t="s">
        <v>80</v>
      </c>
      <c r="BC317" s="2" t="b">
        <f t="shared" si="26"/>
        <v>0</v>
      </c>
      <c r="BD317" s="2" t="e">
        <f t="shared" ca="1" si="27"/>
        <v>#NAME?</v>
      </c>
      <c r="BE317" s="3" t="b">
        <f t="shared" si="28"/>
        <v>1</v>
      </c>
      <c r="BF317" s="2" t="b">
        <f t="shared" si="29"/>
        <v>1</v>
      </c>
      <c r="BG317" s="2" t="b">
        <f t="shared" si="30"/>
        <v>0</v>
      </c>
      <c r="BH317" s="2" t="e">
        <f t="shared" ca="1" si="31"/>
        <v>#NAME?</v>
      </c>
      <c r="BI317" s="2" t="b">
        <f t="shared" si="32"/>
        <v>0</v>
      </c>
      <c r="BJ317" s="2" t="b">
        <f t="shared" si="33"/>
        <v>0</v>
      </c>
    </row>
    <row r="318" spans="1:62" x14ac:dyDescent="0.2">
      <c r="A318" s="1" t="s">
        <v>1997</v>
      </c>
      <c r="B318" s="2" t="s">
        <v>1998</v>
      </c>
      <c r="C318" s="2">
        <v>8</v>
      </c>
      <c r="D318" s="2">
        <v>1</v>
      </c>
      <c r="E318" s="2">
        <v>3</v>
      </c>
      <c r="F318" s="2">
        <v>4</v>
      </c>
      <c r="G318" s="2" t="s">
        <v>57</v>
      </c>
      <c r="I318" s="2" t="s">
        <v>57</v>
      </c>
      <c r="J318" s="2">
        <v>15</v>
      </c>
      <c r="K318" s="2" t="s">
        <v>64</v>
      </c>
      <c r="L318" s="2" t="s">
        <v>64</v>
      </c>
      <c r="M318" s="2" t="s">
        <v>1830</v>
      </c>
      <c r="N318" s="2" t="s">
        <v>1831</v>
      </c>
      <c r="O318" s="6" t="s">
        <v>1832</v>
      </c>
      <c r="P318" s="2" t="s">
        <v>68</v>
      </c>
      <c r="Q318" s="2" t="s">
        <v>115</v>
      </c>
      <c r="T318" s="2" t="s">
        <v>1999</v>
      </c>
      <c r="U318" s="2" t="s">
        <v>2000</v>
      </c>
      <c r="V318" s="2" t="s">
        <v>2001</v>
      </c>
      <c r="AH318" s="3" t="s">
        <v>76</v>
      </c>
      <c r="AI318" s="3" t="str">
        <f t="shared" si="9"/>
        <v>MKT</v>
      </c>
      <c r="AJ318" s="2" t="s">
        <v>2002</v>
      </c>
      <c r="AK318" s="2" t="s">
        <v>2003</v>
      </c>
      <c r="AL318" s="2">
        <v>8</v>
      </c>
      <c r="AM318" s="5" t="s">
        <v>78</v>
      </c>
      <c r="AN318" s="5" t="s">
        <v>79</v>
      </c>
      <c r="AO318" s="5" t="s">
        <v>91</v>
      </c>
      <c r="AP318" s="5" t="s">
        <v>78</v>
      </c>
      <c r="AQ318" s="5" t="s">
        <v>78</v>
      </c>
      <c r="AR318" s="5" t="s">
        <v>78</v>
      </c>
      <c r="AS318" s="5" t="s">
        <v>78</v>
      </c>
      <c r="AT318" s="5" t="s">
        <v>78</v>
      </c>
      <c r="AU318" s="5" t="s">
        <v>78</v>
      </c>
      <c r="AV318" s="5" t="s">
        <v>78</v>
      </c>
      <c r="AW318" s="5" t="s">
        <v>80</v>
      </c>
      <c r="AX318" s="5" t="s">
        <v>203</v>
      </c>
      <c r="AY318" s="5" t="s">
        <v>91</v>
      </c>
      <c r="AZ318" s="5" t="s">
        <v>80</v>
      </c>
      <c r="BA318" s="5" t="s">
        <v>92</v>
      </c>
      <c r="BB318" s="5" t="s">
        <v>91</v>
      </c>
      <c r="BC318" s="2" t="b">
        <f t="shared" si="26"/>
        <v>0</v>
      </c>
      <c r="BD318" s="2" t="e">
        <f t="shared" ca="1" si="27"/>
        <v>#NAME?</v>
      </c>
      <c r="BE318" s="3" t="b">
        <f t="shared" si="28"/>
        <v>1</v>
      </c>
      <c r="BF318" s="2" t="b">
        <f t="shared" si="29"/>
        <v>1</v>
      </c>
      <c r="BG318" s="2" t="b">
        <f t="shared" si="30"/>
        <v>0</v>
      </c>
      <c r="BH318" s="2" t="e">
        <f t="shared" ca="1" si="31"/>
        <v>#NAME?</v>
      </c>
      <c r="BI318" s="2" t="b">
        <f t="shared" si="32"/>
        <v>0</v>
      </c>
      <c r="BJ318" s="2" t="b">
        <f t="shared" si="33"/>
        <v>1</v>
      </c>
    </row>
    <row r="319" spans="1:62" x14ac:dyDescent="0.2">
      <c r="A319" s="1" t="s">
        <v>2004</v>
      </c>
      <c r="B319" s="2" t="s">
        <v>2005</v>
      </c>
      <c r="C319" s="2">
        <v>16</v>
      </c>
      <c r="D319" s="2">
        <v>1</v>
      </c>
      <c r="E319" s="2">
        <v>3</v>
      </c>
      <c r="F319" s="2">
        <v>4</v>
      </c>
      <c r="G319" s="2" t="s">
        <v>57</v>
      </c>
      <c r="I319" s="2" t="s">
        <v>57</v>
      </c>
      <c r="J319" s="2">
        <v>15</v>
      </c>
      <c r="K319" s="2" t="s">
        <v>64</v>
      </c>
      <c r="L319" s="2" t="s">
        <v>64</v>
      </c>
      <c r="M319" s="2" t="s">
        <v>1830</v>
      </c>
      <c r="N319" s="2" t="s">
        <v>1831</v>
      </c>
      <c r="O319" s="6" t="s">
        <v>1832</v>
      </c>
      <c r="P319" s="2" t="s">
        <v>68</v>
      </c>
      <c r="Q319" s="2" t="s">
        <v>115</v>
      </c>
      <c r="T319" s="2" t="s">
        <v>2006</v>
      </c>
      <c r="U319" s="2" t="s">
        <v>2007</v>
      </c>
      <c r="V319" s="2" t="s">
        <v>2008</v>
      </c>
      <c r="AH319" s="3" t="s">
        <v>76</v>
      </c>
      <c r="AI319" s="3" t="str">
        <f t="shared" si="9"/>
        <v>MKT</v>
      </c>
      <c r="AJ319" s="2" t="s">
        <v>2009</v>
      </c>
      <c r="AK319" s="2" t="s">
        <v>2010</v>
      </c>
      <c r="AL319" s="2">
        <v>8</v>
      </c>
      <c r="AM319" s="5" t="s">
        <v>78</v>
      </c>
      <c r="AN319" s="5" t="s">
        <v>79</v>
      </c>
      <c r="AO319" s="5" t="s">
        <v>233</v>
      </c>
      <c r="AP319" s="5" t="s">
        <v>78</v>
      </c>
      <c r="AQ319" s="5" t="s">
        <v>78</v>
      </c>
      <c r="AR319" s="5" t="s">
        <v>78</v>
      </c>
      <c r="AS319" s="5" t="s">
        <v>78</v>
      </c>
      <c r="AT319" s="5" t="s">
        <v>78</v>
      </c>
      <c r="AU319" s="5" t="s">
        <v>78</v>
      </c>
      <c r="AV319" s="5" t="s">
        <v>78</v>
      </c>
      <c r="AW319" s="5" t="s">
        <v>108</v>
      </c>
      <c r="AX319" s="5" t="s">
        <v>203</v>
      </c>
      <c r="AY319" s="5" t="s">
        <v>80</v>
      </c>
      <c r="AZ319" s="5" t="s">
        <v>80</v>
      </c>
      <c r="BA319" s="5" t="s">
        <v>80</v>
      </c>
      <c r="BB319" s="5" t="s">
        <v>91</v>
      </c>
      <c r="BC319" s="2" t="b">
        <f t="shared" si="26"/>
        <v>0</v>
      </c>
      <c r="BD319" s="2" t="e">
        <f t="shared" ca="1" si="27"/>
        <v>#NAME?</v>
      </c>
      <c r="BE319" s="3" t="b">
        <f t="shared" si="28"/>
        <v>1</v>
      </c>
      <c r="BF319" s="2" t="b">
        <f t="shared" si="29"/>
        <v>1</v>
      </c>
      <c r="BG319" s="2" t="b">
        <f t="shared" si="30"/>
        <v>0</v>
      </c>
      <c r="BH319" s="2" t="e">
        <f t="shared" ca="1" si="31"/>
        <v>#NAME?</v>
      </c>
      <c r="BI319" s="2" t="b">
        <f t="shared" si="32"/>
        <v>0</v>
      </c>
      <c r="BJ319" s="2" t="b">
        <f t="shared" si="33"/>
        <v>1</v>
      </c>
    </row>
    <row r="320" spans="1:62" x14ac:dyDescent="0.2">
      <c r="A320" s="1" t="s">
        <v>2011</v>
      </c>
      <c r="B320" s="2" t="s">
        <v>2012</v>
      </c>
      <c r="C320" s="2">
        <v>0</v>
      </c>
      <c r="D320" s="2">
        <v>1</v>
      </c>
      <c r="E320" s="2">
        <v>7</v>
      </c>
      <c r="F320" s="2">
        <v>4</v>
      </c>
      <c r="G320" s="2" t="s">
        <v>59</v>
      </c>
      <c r="I320" s="2" t="s">
        <v>57</v>
      </c>
      <c r="J320" s="2">
        <v>15</v>
      </c>
      <c r="K320" s="2" t="s">
        <v>64</v>
      </c>
      <c r="L320" s="2" t="s">
        <v>64</v>
      </c>
      <c r="M320" s="2" t="s">
        <v>1830</v>
      </c>
      <c r="N320" s="2" t="s">
        <v>1831</v>
      </c>
      <c r="O320" s="6" t="s">
        <v>1832</v>
      </c>
      <c r="P320" s="2" t="s">
        <v>1840</v>
      </c>
      <c r="Q320" s="2" t="s">
        <v>115</v>
      </c>
      <c r="T320" s="2" t="s">
        <v>2013</v>
      </c>
      <c r="U320" s="2" t="s">
        <v>2014</v>
      </c>
      <c r="V320" s="2" t="s">
        <v>2015</v>
      </c>
      <c r="AH320" s="3" t="s">
        <v>76</v>
      </c>
      <c r="AI320" s="3" t="str">
        <f t="shared" si="9"/>
        <v>MKT</v>
      </c>
      <c r="AJ320" s="2" t="s">
        <v>2016</v>
      </c>
      <c r="AK320" s="2" t="s">
        <v>2017</v>
      </c>
      <c r="AL320" s="2">
        <v>10</v>
      </c>
      <c r="AM320" s="5" t="s">
        <v>78</v>
      </c>
      <c r="AN320" s="5" t="s">
        <v>82</v>
      </c>
      <c r="AO320" s="5" t="s">
        <v>91</v>
      </c>
      <c r="AP320" s="5" t="s">
        <v>78</v>
      </c>
      <c r="AQ320" s="5" t="s">
        <v>78</v>
      </c>
      <c r="AR320" s="5" t="s">
        <v>78</v>
      </c>
      <c r="AS320" s="5" t="s">
        <v>78</v>
      </c>
      <c r="AT320" s="5" t="s">
        <v>78</v>
      </c>
      <c r="AU320" s="5" t="s">
        <v>78</v>
      </c>
      <c r="AV320" s="5" t="s">
        <v>78</v>
      </c>
      <c r="AW320" s="5" t="s">
        <v>79</v>
      </c>
      <c r="AX320" s="5" t="s">
        <v>82</v>
      </c>
      <c r="AY320" s="5" t="s">
        <v>166</v>
      </c>
      <c r="AZ320" s="5" t="s">
        <v>80</v>
      </c>
      <c r="BA320" s="5" t="s">
        <v>233</v>
      </c>
      <c r="BB320" s="5" t="s">
        <v>80</v>
      </c>
      <c r="BC320" s="2" t="b">
        <f t="shared" si="26"/>
        <v>0</v>
      </c>
      <c r="BD320" s="2" t="e">
        <f t="shared" ca="1" si="27"/>
        <v>#NAME?</v>
      </c>
      <c r="BE320" s="3" t="b">
        <f t="shared" si="28"/>
        <v>1</v>
      </c>
      <c r="BF320" s="2" t="b">
        <f t="shared" si="29"/>
        <v>1</v>
      </c>
      <c r="BG320" s="2" t="b">
        <f t="shared" si="30"/>
        <v>0</v>
      </c>
      <c r="BH320" s="2" t="e">
        <f t="shared" ca="1" si="31"/>
        <v>#NAME?</v>
      </c>
      <c r="BI320" s="2" t="b">
        <f t="shared" si="32"/>
        <v>0</v>
      </c>
      <c r="BJ320" s="2" t="b">
        <f t="shared" si="33"/>
        <v>0</v>
      </c>
    </row>
    <row r="321" spans="1:62" x14ac:dyDescent="0.2">
      <c r="A321" s="1" t="s">
        <v>2018</v>
      </c>
      <c r="B321" s="2" t="s">
        <v>2019</v>
      </c>
      <c r="C321" s="2">
        <v>3</v>
      </c>
      <c r="D321" s="2">
        <v>2</v>
      </c>
      <c r="E321" s="2">
        <v>6</v>
      </c>
      <c r="F321" s="2">
        <v>4</v>
      </c>
      <c r="G321" s="2" t="s">
        <v>57</v>
      </c>
      <c r="I321" s="2" t="s">
        <v>57</v>
      </c>
      <c r="J321" s="2">
        <v>15</v>
      </c>
      <c r="K321" s="2" t="s">
        <v>64</v>
      </c>
      <c r="L321" s="2" t="s">
        <v>64</v>
      </c>
      <c r="M321" s="2" t="s">
        <v>1830</v>
      </c>
      <c r="N321" s="2" t="s">
        <v>1831</v>
      </c>
      <c r="O321" s="6" t="s">
        <v>1832</v>
      </c>
      <c r="P321" s="2" t="s">
        <v>1840</v>
      </c>
      <c r="Q321" s="2" t="s">
        <v>115</v>
      </c>
      <c r="T321" s="2" t="s">
        <v>2020</v>
      </c>
      <c r="U321" s="2" t="s">
        <v>2021</v>
      </c>
      <c r="V321" s="2" t="s">
        <v>2022</v>
      </c>
      <c r="AH321" s="3" t="s">
        <v>76</v>
      </c>
      <c r="AI321" s="3" t="str">
        <f t="shared" si="9"/>
        <v>MKT</v>
      </c>
      <c r="AJ321" s="2" t="s">
        <v>2023</v>
      </c>
      <c r="AK321" s="2" t="s">
        <v>2024</v>
      </c>
      <c r="AL321" s="2">
        <v>8</v>
      </c>
      <c r="AM321" s="5" t="s">
        <v>78</v>
      </c>
      <c r="AN321" s="5" t="s">
        <v>108</v>
      </c>
      <c r="AO321" s="5" t="s">
        <v>92</v>
      </c>
      <c r="AP321" s="5" t="s">
        <v>78</v>
      </c>
      <c r="AQ321" s="5" t="s">
        <v>78</v>
      </c>
      <c r="AR321" s="5" t="s">
        <v>78</v>
      </c>
      <c r="AS321" s="5" t="s">
        <v>78</v>
      </c>
      <c r="AT321" s="5" t="s">
        <v>78</v>
      </c>
      <c r="AU321" s="5" t="s">
        <v>78</v>
      </c>
      <c r="AV321" s="5" t="s">
        <v>78</v>
      </c>
      <c r="AW321" s="5" t="s">
        <v>79</v>
      </c>
      <c r="AX321" s="5" t="s">
        <v>166</v>
      </c>
      <c r="AY321" s="5" t="s">
        <v>82</v>
      </c>
      <c r="AZ321" s="5" t="s">
        <v>80</v>
      </c>
      <c r="BA321" s="5" t="s">
        <v>93</v>
      </c>
      <c r="BB321" s="5" t="s">
        <v>80</v>
      </c>
      <c r="BC321" s="2" t="b">
        <f t="shared" si="26"/>
        <v>0</v>
      </c>
      <c r="BD321" s="2" t="e">
        <f t="shared" ca="1" si="27"/>
        <v>#NAME?</v>
      </c>
      <c r="BE321" s="3" t="b">
        <f t="shared" si="28"/>
        <v>1</v>
      </c>
      <c r="BF321" s="2" t="b">
        <f t="shared" si="29"/>
        <v>1</v>
      </c>
      <c r="BG321" s="2" t="b">
        <f t="shared" si="30"/>
        <v>0</v>
      </c>
      <c r="BH321" s="2" t="e">
        <f t="shared" ca="1" si="31"/>
        <v>#NAME?</v>
      </c>
      <c r="BI321" s="2" t="b">
        <f t="shared" si="32"/>
        <v>0</v>
      </c>
      <c r="BJ321" s="2" t="b">
        <f t="shared" si="33"/>
        <v>0</v>
      </c>
    </row>
    <row r="322" spans="1:62" x14ac:dyDescent="0.2">
      <c r="A322" s="1" t="s">
        <v>2025</v>
      </c>
      <c r="B322" s="2" t="s">
        <v>2026</v>
      </c>
      <c r="C322" s="2">
        <v>16</v>
      </c>
      <c r="D322" s="2">
        <v>1</v>
      </c>
      <c r="E322" s="2">
        <v>3</v>
      </c>
      <c r="F322" s="2">
        <v>4</v>
      </c>
      <c r="G322" s="2" t="s">
        <v>57</v>
      </c>
      <c r="I322" s="2" t="s">
        <v>57</v>
      </c>
      <c r="J322" s="2">
        <v>15</v>
      </c>
      <c r="K322" s="2" t="s">
        <v>64</v>
      </c>
      <c r="L322" s="2" t="s">
        <v>64</v>
      </c>
      <c r="M322" s="2" t="s">
        <v>1830</v>
      </c>
      <c r="N322" s="2" t="s">
        <v>1831</v>
      </c>
      <c r="O322" s="6" t="s">
        <v>1832</v>
      </c>
      <c r="P322" s="2" t="s">
        <v>68</v>
      </c>
      <c r="Q322" s="2" t="s">
        <v>115</v>
      </c>
      <c r="T322" s="2" t="s">
        <v>2027</v>
      </c>
      <c r="U322" s="2" t="s">
        <v>2028</v>
      </c>
      <c r="V322" s="2" t="s">
        <v>2029</v>
      </c>
      <c r="AH322" s="3" t="s">
        <v>76</v>
      </c>
      <c r="AI322" s="3" t="str">
        <f t="shared" si="9"/>
        <v>MKT</v>
      </c>
      <c r="AJ322" s="2" t="s">
        <v>2030</v>
      </c>
      <c r="AK322" s="2" t="s">
        <v>2031</v>
      </c>
      <c r="AL322" s="2">
        <v>8</v>
      </c>
      <c r="AM322" s="5" t="s">
        <v>78</v>
      </c>
      <c r="AN322" s="5" t="s">
        <v>79</v>
      </c>
      <c r="AO322" s="5" t="s">
        <v>91</v>
      </c>
      <c r="AP322" s="5" t="s">
        <v>78</v>
      </c>
      <c r="AQ322" s="5" t="s">
        <v>78</v>
      </c>
      <c r="AR322" s="5" t="s">
        <v>78</v>
      </c>
      <c r="AS322" s="5" t="s">
        <v>78</v>
      </c>
      <c r="AT322" s="5" t="s">
        <v>78</v>
      </c>
      <c r="AU322" s="5" t="s">
        <v>78</v>
      </c>
      <c r="AV322" s="5" t="s">
        <v>78</v>
      </c>
      <c r="AW322" s="5" t="s">
        <v>80</v>
      </c>
      <c r="AX322" s="5" t="s">
        <v>81</v>
      </c>
      <c r="AY322" s="5" t="s">
        <v>80</v>
      </c>
      <c r="AZ322" s="5" t="s">
        <v>80</v>
      </c>
      <c r="BA322" s="5" t="s">
        <v>80</v>
      </c>
      <c r="BB322" s="5" t="s">
        <v>91</v>
      </c>
      <c r="BC322" s="2" t="b">
        <f t="shared" si="26"/>
        <v>0</v>
      </c>
      <c r="BD322" s="2" t="e">
        <f t="shared" ca="1" si="27"/>
        <v>#NAME?</v>
      </c>
      <c r="BE322" s="3" t="b">
        <f t="shared" si="28"/>
        <v>1</v>
      </c>
      <c r="BF322" s="2" t="b">
        <f t="shared" si="29"/>
        <v>1</v>
      </c>
      <c r="BG322" s="2" t="b">
        <f t="shared" si="30"/>
        <v>0</v>
      </c>
      <c r="BH322" s="2" t="e">
        <f t="shared" ca="1" si="31"/>
        <v>#NAME?</v>
      </c>
      <c r="BI322" s="2" t="b">
        <f t="shared" si="32"/>
        <v>0</v>
      </c>
      <c r="BJ322" s="2" t="b">
        <f t="shared" si="33"/>
        <v>1</v>
      </c>
    </row>
    <row r="323" spans="1:62" x14ac:dyDescent="0.2">
      <c r="A323" s="1" t="s">
        <v>2032</v>
      </c>
      <c r="B323" s="2" t="s">
        <v>2033</v>
      </c>
      <c r="C323" s="2">
        <v>8</v>
      </c>
      <c r="D323" s="2">
        <v>1</v>
      </c>
      <c r="E323" s="2">
        <v>3</v>
      </c>
      <c r="F323" s="2">
        <v>4</v>
      </c>
      <c r="G323" s="2" t="s">
        <v>57</v>
      </c>
      <c r="I323" s="2" t="s">
        <v>57</v>
      </c>
      <c r="J323" s="2">
        <v>15</v>
      </c>
      <c r="K323" s="2" t="s">
        <v>64</v>
      </c>
      <c r="L323" s="2" t="s">
        <v>64</v>
      </c>
      <c r="M323" s="2" t="s">
        <v>1830</v>
      </c>
      <c r="N323" s="2" t="s">
        <v>1831</v>
      </c>
      <c r="O323" s="6" t="s">
        <v>1832</v>
      </c>
      <c r="P323" s="2" t="s">
        <v>68</v>
      </c>
      <c r="Q323" s="2" t="s">
        <v>115</v>
      </c>
      <c r="T323" s="2" t="s">
        <v>2034</v>
      </c>
      <c r="U323" s="2" t="s">
        <v>2035</v>
      </c>
      <c r="AH323" s="3" t="s">
        <v>76</v>
      </c>
      <c r="AI323" s="3" t="str">
        <f t="shared" si="9"/>
        <v>MKT</v>
      </c>
      <c r="AJ323" s="2" t="s">
        <v>2036</v>
      </c>
      <c r="AK323" s="2" t="s">
        <v>2037</v>
      </c>
      <c r="AL323" s="2">
        <v>8</v>
      </c>
      <c r="AM323" s="5" t="s">
        <v>78</v>
      </c>
      <c r="AN323" s="5" t="s">
        <v>109</v>
      </c>
      <c r="AO323" s="5" t="s">
        <v>108</v>
      </c>
      <c r="AP323" s="5" t="s">
        <v>78</v>
      </c>
      <c r="AQ323" s="5" t="s">
        <v>78</v>
      </c>
      <c r="AR323" s="5" t="s">
        <v>78</v>
      </c>
      <c r="AS323" s="5" t="s">
        <v>78</v>
      </c>
      <c r="AT323" s="5" t="s">
        <v>78</v>
      </c>
      <c r="AU323" s="5" t="s">
        <v>78</v>
      </c>
      <c r="AV323" s="5" t="s">
        <v>78</v>
      </c>
      <c r="AW323" s="5" t="s">
        <v>108</v>
      </c>
      <c r="AX323" s="5" t="s">
        <v>442</v>
      </c>
      <c r="AY323" s="5" t="s">
        <v>736</v>
      </c>
      <c r="AZ323" s="5" t="s">
        <v>80</v>
      </c>
      <c r="BA323" s="5" t="s">
        <v>80</v>
      </c>
      <c r="BB323" s="5" t="s">
        <v>80</v>
      </c>
      <c r="BC323" s="2" t="b">
        <f t="shared" si="26"/>
        <v>0</v>
      </c>
      <c r="BD323" s="2" t="e">
        <f t="shared" ca="1" si="27"/>
        <v>#NAME?</v>
      </c>
      <c r="BE323" s="3" t="b">
        <f t="shared" si="28"/>
        <v>1</v>
      </c>
      <c r="BF323" s="2" t="b">
        <f t="shared" si="29"/>
        <v>1</v>
      </c>
      <c r="BG323" s="2" t="b">
        <f t="shared" si="30"/>
        <v>0</v>
      </c>
      <c r="BH323" s="2" t="e">
        <f t="shared" ca="1" si="31"/>
        <v>#NAME?</v>
      </c>
      <c r="BI323" s="2" t="b">
        <f t="shared" si="32"/>
        <v>0</v>
      </c>
      <c r="BJ323" s="2" t="b">
        <f t="shared" si="33"/>
        <v>0</v>
      </c>
    </row>
    <row r="324" spans="1:62" x14ac:dyDescent="0.2">
      <c r="A324" s="1" t="s">
        <v>2038</v>
      </c>
      <c r="B324" s="2" t="s">
        <v>2039</v>
      </c>
      <c r="C324" s="2">
        <v>8</v>
      </c>
      <c r="D324" s="2">
        <v>1</v>
      </c>
      <c r="E324" s="2">
        <v>3</v>
      </c>
      <c r="F324" s="2">
        <v>4</v>
      </c>
      <c r="G324" s="2" t="s">
        <v>57</v>
      </c>
      <c r="I324" s="2" t="s">
        <v>57</v>
      </c>
      <c r="J324" s="2">
        <v>15</v>
      </c>
      <c r="K324" s="2" t="s">
        <v>64</v>
      </c>
      <c r="L324" s="2" t="s">
        <v>64</v>
      </c>
      <c r="M324" s="2" t="s">
        <v>1830</v>
      </c>
      <c r="N324" s="2" t="s">
        <v>1831</v>
      </c>
      <c r="O324" s="6" t="s">
        <v>1832</v>
      </c>
      <c r="P324" s="2" t="s">
        <v>68</v>
      </c>
      <c r="Q324" s="2" t="s">
        <v>115</v>
      </c>
      <c r="T324" s="2" t="s">
        <v>2040</v>
      </c>
      <c r="U324" s="2" t="s">
        <v>2041</v>
      </c>
      <c r="V324" s="2" t="s">
        <v>2042</v>
      </c>
      <c r="AH324" s="3" t="s">
        <v>76</v>
      </c>
      <c r="AI324" s="3" t="str">
        <f t="shared" si="9"/>
        <v>MKT</v>
      </c>
      <c r="AJ324" s="2" t="s">
        <v>2043</v>
      </c>
      <c r="AK324" s="2" t="s">
        <v>2044</v>
      </c>
      <c r="AL324" s="2">
        <v>8</v>
      </c>
      <c r="AM324" s="5" t="s">
        <v>78</v>
      </c>
      <c r="AN324" s="5" t="s">
        <v>109</v>
      </c>
      <c r="AO324" s="5" t="s">
        <v>108</v>
      </c>
      <c r="AP324" s="5" t="s">
        <v>78</v>
      </c>
      <c r="AQ324" s="5" t="s">
        <v>78</v>
      </c>
      <c r="AR324" s="5" t="s">
        <v>78</v>
      </c>
      <c r="AS324" s="5" t="s">
        <v>78</v>
      </c>
      <c r="AT324" s="5" t="s">
        <v>78</v>
      </c>
      <c r="AU324" s="5" t="s">
        <v>78</v>
      </c>
      <c r="AV324" s="5" t="s">
        <v>78</v>
      </c>
      <c r="AW324" s="5" t="s">
        <v>92</v>
      </c>
      <c r="AX324" s="5" t="s">
        <v>442</v>
      </c>
      <c r="AY324" s="5" t="s">
        <v>736</v>
      </c>
      <c r="AZ324" s="5" t="s">
        <v>80</v>
      </c>
      <c r="BA324" s="5" t="s">
        <v>80</v>
      </c>
      <c r="BB324" s="5" t="s">
        <v>80</v>
      </c>
      <c r="BC324" s="2" t="b">
        <f t="shared" si="26"/>
        <v>0</v>
      </c>
      <c r="BD324" s="2" t="e">
        <f t="shared" ca="1" si="27"/>
        <v>#NAME?</v>
      </c>
      <c r="BE324" s="3" t="b">
        <f t="shared" si="28"/>
        <v>1</v>
      </c>
      <c r="BF324" s="2" t="b">
        <f t="shared" si="29"/>
        <v>1</v>
      </c>
      <c r="BG324" s="2" t="b">
        <f t="shared" si="30"/>
        <v>0</v>
      </c>
      <c r="BH324" s="2" t="e">
        <f t="shared" ca="1" si="31"/>
        <v>#NAME?</v>
      </c>
      <c r="BI324" s="2" t="b">
        <f t="shared" si="32"/>
        <v>0</v>
      </c>
      <c r="BJ324" s="2" t="b">
        <f t="shared" si="33"/>
        <v>0</v>
      </c>
    </row>
    <row r="325" spans="1:62" x14ac:dyDescent="0.2">
      <c r="A325" s="1" t="s">
        <v>2045</v>
      </c>
      <c r="B325" s="2" t="s">
        <v>2046</v>
      </c>
      <c r="C325" s="2">
        <v>0</v>
      </c>
      <c r="D325" s="2">
        <v>1</v>
      </c>
      <c r="E325" s="2">
        <v>7</v>
      </c>
      <c r="F325" s="2">
        <v>4</v>
      </c>
      <c r="G325" s="2" t="s">
        <v>59</v>
      </c>
      <c r="I325" s="2" t="s">
        <v>57</v>
      </c>
      <c r="J325" s="2">
        <v>15</v>
      </c>
      <c r="K325" s="2" t="s">
        <v>64</v>
      </c>
      <c r="L325" s="2" t="s">
        <v>64</v>
      </c>
      <c r="M325" s="2" t="s">
        <v>1830</v>
      </c>
      <c r="N325" s="2" t="s">
        <v>1831</v>
      </c>
      <c r="O325" s="6" t="s">
        <v>1832</v>
      </c>
      <c r="P325" s="2" t="s">
        <v>1840</v>
      </c>
      <c r="Q325" s="2" t="s">
        <v>115</v>
      </c>
      <c r="T325" s="2" t="s">
        <v>2047</v>
      </c>
      <c r="U325" s="2" t="s">
        <v>2048</v>
      </c>
      <c r="AH325" s="3" t="s">
        <v>76</v>
      </c>
      <c r="AI325" s="3" t="str">
        <f t="shared" si="9"/>
        <v>MKT</v>
      </c>
      <c r="AJ325" s="2" t="s">
        <v>2049</v>
      </c>
      <c r="AK325" s="2" t="s">
        <v>2050</v>
      </c>
      <c r="AL325" s="2">
        <v>10</v>
      </c>
      <c r="AM325" s="5" t="s">
        <v>78</v>
      </c>
      <c r="AN325" s="5" t="s">
        <v>82</v>
      </c>
      <c r="AO325" s="5" t="s">
        <v>91</v>
      </c>
      <c r="AP325" s="5" t="s">
        <v>78</v>
      </c>
      <c r="AQ325" s="5" t="s">
        <v>78</v>
      </c>
      <c r="AR325" s="5" t="s">
        <v>78</v>
      </c>
      <c r="AS325" s="5" t="s">
        <v>78</v>
      </c>
      <c r="AT325" s="5" t="s">
        <v>78</v>
      </c>
      <c r="AU325" s="5" t="s">
        <v>78</v>
      </c>
      <c r="AV325" s="5" t="s">
        <v>78</v>
      </c>
      <c r="AW325" s="5" t="s">
        <v>79</v>
      </c>
      <c r="AX325" s="5" t="s">
        <v>82</v>
      </c>
      <c r="AY325" s="5" t="s">
        <v>166</v>
      </c>
      <c r="AZ325" s="5" t="s">
        <v>80</v>
      </c>
      <c r="BA325" s="5" t="s">
        <v>233</v>
      </c>
      <c r="BB325" s="5" t="s">
        <v>80</v>
      </c>
      <c r="BC325" s="2" t="b">
        <f t="shared" si="26"/>
        <v>0</v>
      </c>
      <c r="BD325" s="2" t="e">
        <f t="shared" ca="1" si="27"/>
        <v>#NAME?</v>
      </c>
      <c r="BE325" s="3" t="b">
        <f t="shared" si="28"/>
        <v>1</v>
      </c>
      <c r="BF325" s="2" t="b">
        <f t="shared" si="29"/>
        <v>1</v>
      </c>
      <c r="BG325" s="2" t="b">
        <f t="shared" si="30"/>
        <v>0</v>
      </c>
      <c r="BH325" s="2" t="e">
        <f t="shared" ca="1" si="31"/>
        <v>#NAME?</v>
      </c>
      <c r="BI325" s="2" t="b">
        <f t="shared" si="32"/>
        <v>0</v>
      </c>
      <c r="BJ325" s="2" t="b">
        <f t="shared" si="33"/>
        <v>0</v>
      </c>
    </row>
    <row r="326" spans="1:62" x14ac:dyDescent="0.2">
      <c r="A326" s="1" t="s">
        <v>2051</v>
      </c>
      <c r="B326" s="2" t="s">
        <v>2052</v>
      </c>
      <c r="C326" s="2">
        <v>8</v>
      </c>
      <c r="D326" s="2">
        <v>1</v>
      </c>
      <c r="E326" s="2">
        <v>3</v>
      </c>
      <c r="F326" s="2">
        <v>4</v>
      </c>
      <c r="G326" s="2" t="s">
        <v>57</v>
      </c>
      <c r="I326" s="2" t="s">
        <v>57</v>
      </c>
      <c r="J326" s="2">
        <v>15</v>
      </c>
      <c r="K326" s="2" t="s">
        <v>64</v>
      </c>
      <c r="L326" s="2" t="s">
        <v>64</v>
      </c>
      <c r="M326" s="2" t="s">
        <v>1830</v>
      </c>
      <c r="N326" s="2" t="s">
        <v>1831</v>
      </c>
      <c r="O326" s="6" t="s">
        <v>1832</v>
      </c>
      <c r="P326" s="2" t="s">
        <v>68</v>
      </c>
      <c r="Q326" s="2" t="s">
        <v>115</v>
      </c>
      <c r="T326" s="2" t="s">
        <v>2053</v>
      </c>
      <c r="U326" s="2" t="s">
        <v>2054</v>
      </c>
      <c r="V326" s="2" t="s">
        <v>2055</v>
      </c>
      <c r="AH326" s="3" t="s">
        <v>76</v>
      </c>
      <c r="AI326" s="3" t="str">
        <f t="shared" si="9"/>
        <v>MKT</v>
      </c>
      <c r="AJ326" s="2" t="s">
        <v>2056</v>
      </c>
      <c r="AK326" s="2" t="s">
        <v>2057</v>
      </c>
      <c r="AL326" s="2">
        <v>8</v>
      </c>
      <c r="AM326" s="5" t="s">
        <v>78</v>
      </c>
      <c r="AN326" s="5" t="s">
        <v>109</v>
      </c>
      <c r="AO326" s="5" t="s">
        <v>108</v>
      </c>
      <c r="AP326" s="5" t="s">
        <v>78</v>
      </c>
      <c r="AQ326" s="5" t="s">
        <v>78</v>
      </c>
      <c r="AR326" s="5" t="s">
        <v>78</v>
      </c>
      <c r="AS326" s="5" t="s">
        <v>78</v>
      </c>
      <c r="AT326" s="5" t="s">
        <v>78</v>
      </c>
      <c r="AU326" s="5" t="s">
        <v>78</v>
      </c>
      <c r="AV326" s="5" t="s">
        <v>78</v>
      </c>
      <c r="AW326" s="5" t="s">
        <v>80</v>
      </c>
      <c r="AX326" s="5" t="s">
        <v>291</v>
      </c>
      <c r="AY326" s="5" t="s">
        <v>204</v>
      </c>
      <c r="AZ326" s="5" t="s">
        <v>80</v>
      </c>
      <c r="BA326" s="5" t="s">
        <v>90</v>
      </c>
      <c r="BB326" s="5" t="s">
        <v>80</v>
      </c>
      <c r="BC326" s="2" t="b">
        <f t="shared" si="26"/>
        <v>0</v>
      </c>
      <c r="BD326" s="2" t="e">
        <f t="shared" ca="1" si="27"/>
        <v>#NAME?</v>
      </c>
      <c r="BE326" s="3" t="b">
        <f t="shared" si="28"/>
        <v>1</v>
      </c>
      <c r="BF326" s="2" t="b">
        <f t="shared" si="29"/>
        <v>1</v>
      </c>
      <c r="BG326" s="2" t="b">
        <f t="shared" si="30"/>
        <v>0</v>
      </c>
      <c r="BH326" s="2" t="e">
        <f t="shared" ca="1" si="31"/>
        <v>#NAME?</v>
      </c>
      <c r="BI326" s="2" t="b">
        <f t="shared" si="32"/>
        <v>0</v>
      </c>
      <c r="BJ326" s="2" t="b">
        <f t="shared" si="33"/>
        <v>0</v>
      </c>
    </row>
    <row r="327" spans="1:62" x14ac:dyDescent="0.2">
      <c r="A327" s="1" t="s">
        <v>2058</v>
      </c>
      <c r="B327" s="2" t="s">
        <v>2059</v>
      </c>
      <c r="C327" s="2">
        <v>8</v>
      </c>
      <c r="D327" s="2">
        <v>1</v>
      </c>
      <c r="E327" s="2">
        <v>3</v>
      </c>
      <c r="F327" s="2">
        <v>4</v>
      </c>
      <c r="G327" s="2" t="s">
        <v>57</v>
      </c>
      <c r="I327" s="2" t="s">
        <v>57</v>
      </c>
      <c r="J327" s="2">
        <v>15</v>
      </c>
      <c r="K327" s="2" t="s">
        <v>64</v>
      </c>
      <c r="L327" s="2" t="s">
        <v>64</v>
      </c>
      <c r="M327" s="2" t="s">
        <v>1830</v>
      </c>
      <c r="N327" s="2" t="s">
        <v>1831</v>
      </c>
      <c r="O327" s="6" t="s">
        <v>1832</v>
      </c>
      <c r="P327" s="2" t="s">
        <v>68</v>
      </c>
      <c r="Q327" s="2" t="s">
        <v>115</v>
      </c>
      <c r="T327" s="2" t="s">
        <v>2060</v>
      </c>
      <c r="U327" s="2" t="s">
        <v>2061</v>
      </c>
      <c r="AH327" s="3" t="s">
        <v>76</v>
      </c>
      <c r="AI327" s="3" t="str">
        <f t="shared" si="9"/>
        <v>MKT</v>
      </c>
      <c r="AJ327" s="2" t="s">
        <v>2062</v>
      </c>
      <c r="AK327" s="2" t="s">
        <v>2063</v>
      </c>
      <c r="AL327" s="2">
        <v>8</v>
      </c>
      <c r="AM327" s="5" t="s">
        <v>78</v>
      </c>
      <c r="AN327" s="5" t="s">
        <v>109</v>
      </c>
      <c r="AO327" s="5" t="s">
        <v>108</v>
      </c>
      <c r="AP327" s="5" t="s">
        <v>78</v>
      </c>
      <c r="AQ327" s="5" t="s">
        <v>78</v>
      </c>
      <c r="AR327" s="5" t="s">
        <v>78</v>
      </c>
      <c r="AS327" s="5" t="s">
        <v>78</v>
      </c>
      <c r="AT327" s="5" t="s">
        <v>78</v>
      </c>
      <c r="AU327" s="5" t="s">
        <v>78</v>
      </c>
      <c r="AV327" s="5" t="s">
        <v>78</v>
      </c>
      <c r="AW327" s="5" t="s">
        <v>108</v>
      </c>
      <c r="AX327" s="5" t="s">
        <v>442</v>
      </c>
      <c r="AY327" s="5" t="s">
        <v>736</v>
      </c>
      <c r="AZ327" s="5" t="s">
        <v>80</v>
      </c>
      <c r="BA327" s="5" t="s">
        <v>80</v>
      </c>
      <c r="BB327" s="5" t="s">
        <v>80</v>
      </c>
      <c r="BC327" s="2" t="b">
        <f t="shared" si="26"/>
        <v>0</v>
      </c>
      <c r="BD327" s="2" t="e">
        <f t="shared" ca="1" si="27"/>
        <v>#NAME?</v>
      </c>
      <c r="BE327" s="3" t="b">
        <f t="shared" si="28"/>
        <v>1</v>
      </c>
      <c r="BF327" s="2" t="b">
        <f t="shared" si="29"/>
        <v>1</v>
      </c>
      <c r="BG327" s="2" t="b">
        <f t="shared" si="30"/>
        <v>0</v>
      </c>
      <c r="BH327" s="2" t="e">
        <f t="shared" ca="1" si="31"/>
        <v>#NAME?</v>
      </c>
      <c r="BI327" s="2" t="b">
        <f t="shared" si="32"/>
        <v>0</v>
      </c>
      <c r="BJ327" s="2" t="b">
        <f t="shared" si="33"/>
        <v>0</v>
      </c>
    </row>
    <row r="328" spans="1:62" x14ac:dyDescent="0.2">
      <c r="A328" s="1" t="s">
        <v>2064</v>
      </c>
      <c r="B328" s="2" t="s">
        <v>2065</v>
      </c>
      <c r="C328" s="2">
        <v>0</v>
      </c>
      <c r="D328" s="2">
        <v>1</v>
      </c>
      <c r="E328" s="2">
        <v>1</v>
      </c>
      <c r="F328" s="2">
        <v>4</v>
      </c>
      <c r="G328" s="2" t="s">
        <v>57</v>
      </c>
      <c r="I328" s="2" t="s">
        <v>57</v>
      </c>
      <c r="J328" s="2">
        <v>15</v>
      </c>
      <c r="K328" s="2" t="s">
        <v>64</v>
      </c>
      <c r="L328" s="2" t="s">
        <v>64</v>
      </c>
      <c r="M328" s="2" t="s">
        <v>1830</v>
      </c>
      <c r="N328" s="2" t="s">
        <v>1831</v>
      </c>
      <c r="O328" s="6" t="s">
        <v>1832</v>
      </c>
      <c r="P328" s="2" t="s">
        <v>68</v>
      </c>
      <c r="Q328" s="2" t="s">
        <v>115</v>
      </c>
      <c r="T328" s="2" t="s">
        <v>2066</v>
      </c>
      <c r="U328" s="2" t="s">
        <v>2067</v>
      </c>
      <c r="V328" s="2" t="s">
        <v>2068</v>
      </c>
      <c r="AH328" s="3" t="s">
        <v>76</v>
      </c>
      <c r="AI328" s="3" t="str">
        <f t="shared" si="9"/>
        <v>MKP</v>
      </c>
      <c r="AJ328" s="2" t="s">
        <v>2069</v>
      </c>
      <c r="AK328" s="2" t="s">
        <v>2070</v>
      </c>
      <c r="AL328" s="2">
        <v>8</v>
      </c>
      <c r="AM328" s="5" t="s">
        <v>78</v>
      </c>
      <c r="AN328" s="5" t="s">
        <v>109</v>
      </c>
      <c r="AO328" s="5" t="s">
        <v>82</v>
      </c>
      <c r="AP328" s="5" t="s">
        <v>78</v>
      </c>
      <c r="AQ328" s="5" t="s">
        <v>78</v>
      </c>
      <c r="AR328" s="5" t="s">
        <v>78</v>
      </c>
      <c r="AS328" s="5" t="s">
        <v>78</v>
      </c>
      <c r="AT328" s="5" t="s">
        <v>78</v>
      </c>
      <c r="AU328" s="5" t="s">
        <v>78</v>
      </c>
      <c r="AV328" s="5" t="s">
        <v>78</v>
      </c>
      <c r="AW328" s="5" t="s">
        <v>79</v>
      </c>
      <c r="AX328" s="5" t="s">
        <v>291</v>
      </c>
      <c r="AY328" s="5" t="s">
        <v>442</v>
      </c>
      <c r="AZ328" s="5" t="s">
        <v>80</v>
      </c>
      <c r="BA328" s="5" t="s">
        <v>80</v>
      </c>
      <c r="BB328" s="5" t="s">
        <v>80</v>
      </c>
      <c r="BC328" s="2" t="b">
        <f t="shared" si="26"/>
        <v>0</v>
      </c>
      <c r="BD328" s="2" t="e">
        <f t="shared" ca="1" si="27"/>
        <v>#NAME?</v>
      </c>
      <c r="BE328" s="3" t="b">
        <f t="shared" si="28"/>
        <v>1</v>
      </c>
      <c r="BF328" s="2" t="b">
        <f t="shared" si="29"/>
        <v>1</v>
      </c>
      <c r="BG328" s="2" t="b">
        <f t="shared" si="30"/>
        <v>0</v>
      </c>
      <c r="BH328" s="2" t="e">
        <f t="shared" ca="1" si="31"/>
        <v>#NAME?</v>
      </c>
      <c r="BI328" s="2" t="b">
        <f t="shared" si="32"/>
        <v>0</v>
      </c>
      <c r="BJ328" s="2" t="b">
        <f t="shared" si="33"/>
        <v>0</v>
      </c>
    </row>
    <row r="329" spans="1:62" x14ac:dyDescent="0.2">
      <c r="A329" s="1" t="s">
        <v>2071</v>
      </c>
      <c r="B329" s="2" t="s">
        <v>2072</v>
      </c>
      <c r="C329" s="2">
        <v>16</v>
      </c>
      <c r="D329" s="2">
        <v>1</v>
      </c>
      <c r="E329" s="2">
        <v>3</v>
      </c>
      <c r="F329" s="2">
        <v>4</v>
      </c>
      <c r="G329" s="2" t="s">
        <v>57</v>
      </c>
      <c r="I329" s="2" t="s">
        <v>57</v>
      </c>
      <c r="J329" s="2">
        <v>15</v>
      </c>
      <c r="K329" s="2" t="s">
        <v>64</v>
      </c>
      <c r="L329" s="2" t="s">
        <v>64</v>
      </c>
      <c r="M329" s="2" t="s">
        <v>1830</v>
      </c>
      <c r="N329" s="2" t="s">
        <v>1831</v>
      </c>
      <c r="O329" s="6" t="s">
        <v>1832</v>
      </c>
      <c r="P329" s="2" t="s">
        <v>68</v>
      </c>
      <c r="Q329" s="2" t="s">
        <v>115</v>
      </c>
      <c r="T329" s="2" t="s">
        <v>2073</v>
      </c>
      <c r="U329" s="2" t="s">
        <v>2074</v>
      </c>
      <c r="V329" s="2" t="s">
        <v>2075</v>
      </c>
      <c r="AH329" s="3" t="s">
        <v>76</v>
      </c>
      <c r="AI329" s="3" t="str">
        <f t="shared" si="9"/>
        <v>MKT</v>
      </c>
      <c r="AJ329" s="2" t="s">
        <v>2076</v>
      </c>
      <c r="AK329" s="2" t="s">
        <v>2077</v>
      </c>
      <c r="AL329" s="2">
        <v>8</v>
      </c>
      <c r="AM329" s="5" t="s">
        <v>78</v>
      </c>
      <c r="AN329" s="5" t="s">
        <v>79</v>
      </c>
      <c r="AO329" s="5" t="s">
        <v>165</v>
      </c>
      <c r="AP329" s="5" t="s">
        <v>78</v>
      </c>
      <c r="AQ329" s="5" t="s">
        <v>78</v>
      </c>
      <c r="AR329" s="5" t="s">
        <v>78</v>
      </c>
      <c r="AS329" s="5" t="s">
        <v>78</v>
      </c>
      <c r="AT329" s="5" t="s">
        <v>78</v>
      </c>
      <c r="AU329" s="5" t="s">
        <v>78</v>
      </c>
      <c r="AV329" s="5" t="s">
        <v>78</v>
      </c>
      <c r="AW329" s="5" t="s">
        <v>80</v>
      </c>
      <c r="AX329" s="5" t="s">
        <v>81</v>
      </c>
      <c r="AY329" s="5" t="s">
        <v>91</v>
      </c>
      <c r="AZ329" s="5" t="s">
        <v>80</v>
      </c>
      <c r="BA329" s="5" t="s">
        <v>442</v>
      </c>
      <c r="BB329" s="5" t="s">
        <v>80</v>
      </c>
      <c r="BC329" s="2" t="b">
        <f t="shared" si="26"/>
        <v>0</v>
      </c>
      <c r="BD329" s="2" t="e">
        <f t="shared" ca="1" si="27"/>
        <v>#NAME?</v>
      </c>
      <c r="BE329" s="3" t="b">
        <f t="shared" si="28"/>
        <v>1</v>
      </c>
      <c r="BF329" s="2" t="b">
        <f t="shared" si="29"/>
        <v>1</v>
      </c>
      <c r="BG329" s="2" t="b">
        <f t="shared" si="30"/>
        <v>0</v>
      </c>
      <c r="BH329" s="2" t="e">
        <f t="shared" ca="1" si="31"/>
        <v>#NAME?</v>
      </c>
      <c r="BI329" s="2" t="b">
        <f t="shared" si="32"/>
        <v>0</v>
      </c>
      <c r="BJ329" s="2" t="b">
        <f t="shared" si="33"/>
        <v>0</v>
      </c>
    </row>
    <row r="330" spans="1:62" x14ac:dyDescent="0.2">
      <c r="A330" s="1" t="s">
        <v>2078</v>
      </c>
      <c r="B330" s="2" t="s">
        <v>2079</v>
      </c>
      <c r="C330" s="2">
        <v>0</v>
      </c>
      <c r="D330" s="2">
        <v>1</v>
      </c>
      <c r="E330" s="2">
        <v>3</v>
      </c>
      <c r="F330" s="2">
        <v>4</v>
      </c>
      <c r="G330" s="2" t="s">
        <v>57</v>
      </c>
      <c r="I330" s="2" t="s">
        <v>57</v>
      </c>
      <c r="J330" s="2">
        <v>15</v>
      </c>
      <c r="K330" s="2" t="s">
        <v>64</v>
      </c>
      <c r="L330" s="2" t="s">
        <v>64</v>
      </c>
      <c r="M330" s="2" t="s">
        <v>1830</v>
      </c>
      <c r="N330" s="2" t="s">
        <v>1831</v>
      </c>
      <c r="O330" s="6" t="s">
        <v>1832</v>
      </c>
      <c r="P330" s="2" t="s">
        <v>68</v>
      </c>
      <c r="Q330" s="2" t="s">
        <v>115</v>
      </c>
      <c r="T330" s="2" t="s">
        <v>2080</v>
      </c>
      <c r="U330" s="2" t="s">
        <v>2081</v>
      </c>
      <c r="V330" s="2" t="s">
        <v>2082</v>
      </c>
      <c r="AH330" s="3" t="s">
        <v>76</v>
      </c>
      <c r="AI330" s="3" t="str">
        <f t="shared" si="9"/>
        <v>MKT</v>
      </c>
      <c r="AJ330" s="2" t="s">
        <v>2083</v>
      </c>
      <c r="AK330" s="2" t="s">
        <v>2084</v>
      </c>
      <c r="AL330" s="2">
        <v>8</v>
      </c>
      <c r="AM330" s="5" t="s">
        <v>78</v>
      </c>
      <c r="AN330" s="5" t="s">
        <v>109</v>
      </c>
      <c r="AO330" s="5" t="s">
        <v>79</v>
      </c>
      <c r="AP330" s="5" t="s">
        <v>78</v>
      </c>
      <c r="AQ330" s="5" t="s">
        <v>78</v>
      </c>
      <c r="AR330" s="5" t="s">
        <v>78</v>
      </c>
      <c r="AS330" s="5" t="s">
        <v>78</v>
      </c>
      <c r="AT330" s="5" t="s">
        <v>78</v>
      </c>
      <c r="AU330" s="5" t="s">
        <v>78</v>
      </c>
      <c r="AV330" s="5" t="s">
        <v>78</v>
      </c>
      <c r="AW330" s="5" t="s">
        <v>80</v>
      </c>
      <c r="AX330" s="5" t="s">
        <v>291</v>
      </c>
      <c r="AY330" s="5" t="s">
        <v>108</v>
      </c>
      <c r="AZ330" s="5" t="s">
        <v>80</v>
      </c>
      <c r="BA330" s="5" t="s">
        <v>108</v>
      </c>
      <c r="BB330" s="5" t="s">
        <v>165</v>
      </c>
      <c r="BC330" s="2" t="b">
        <f t="shared" si="26"/>
        <v>0</v>
      </c>
      <c r="BD330" s="2" t="e">
        <f t="shared" ca="1" si="27"/>
        <v>#NAME?</v>
      </c>
      <c r="BE330" s="3" t="b">
        <f t="shared" si="28"/>
        <v>1</v>
      </c>
      <c r="BF330" s="2" t="b">
        <f t="shared" si="29"/>
        <v>1</v>
      </c>
      <c r="BG330" s="2" t="b">
        <f t="shared" si="30"/>
        <v>0</v>
      </c>
      <c r="BH330" s="2" t="e">
        <f t="shared" ca="1" si="31"/>
        <v>#NAME?</v>
      </c>
      <c r="BI330" s="2" t="b">
        <f t="shared" si="32"/>
        <v>0</v>
      </c>
      <c r="BJ330" s="2" t="b">
        <f t="shared" si="33"/>
        <v>0</v>
      </c>
    </row>
    <row r="331" spans="1:62" x14ac:dyDescent="0.2">
      <c r="A331" s="1" t="s">
        <v>2085</v>
      </c>
      <c r="B331" s="2" t="s">
        <v>2086</v>
      </c>
      <c r="C331" s="2">
        <v>16</v>
      </c>
      <c r="D331" s="2">
        <v>1</v>
      </c>
      <c r="E331" s="2">
        <v>6</v>
      </c>
      <c r="F331" s="2">
        <v>4</v>
      </c>
      <c r="G331" s="2" t="s">
        <v>57</v>
      </c>
      <c r="I331" s="2" t="s">
        <v>57</v>
      </c>
      <c r="J331" s="2">
        <v>15</v>
      </c>
      <c r="K331" s="2" t="s">
        <v>64</v>
      </c>
      <c r="L331" s="2" t="s">
        <v>64</v>
      </c>
      <c r="M331" s="2" t="s">
        <v>1830</v>
      </c>
      <c r="N331" s="2" t="s">
        <v>1831</v>
      </c>
      <c r="O331" s="6" t="s">
        <v>1832</v>
      </c>
      <c r="P331" s="2" t="s">
        <v>68</v>
      </c>
      <c r="Q331" s="2" t="s">
        <v>115</v>
      </c>
      <c r="T331" s="2" t="s">
        <v>2087</v>
      </c>
      <c r="U331" s="2" t="s">
        <v>2088</v>
      </c>
      <c r="AH331" s="3" t="s">
        <v>76</v>
      </c>
      <c r="AI331" s="3" t="str">
        <f t="shared" si="9"/>
        <v>MKT</v>
      </c>
      <c r="AJ331" s="2" t="s">
        <v>2089</v>
      </c>
      <c r="AK331" s="2" t="s">
        <v>2090</v>
      </c>
      <c r="AL331" s="2">
        <v>8</v>
      </c>
      <c r="AM331" s="5" t="s">
        <v>78</v>
      </c>
      <c r="AN331" s="5" t="s">
        <v>79</v>
      </c>
      <c r="AO331" s="5" t="s">
        <v>91</v>
      </c>
      <c r="AP331" s="5" t="s">
        <v>78</v>
      </c>
      <c r="AQ331" s="5" t="s">
        <v>78</v>
      </c>
      <c r="AR331" s="5" t="s">
        <v>78</v>
      </c>
      <c r="AS331" s="5" t="s">
        <v>78</v>
      </c>
      <c r="AT331" s="5" t="s">
        <v>78</v>
      </c>
      <c r="AU331" s="5" t="s">
        <v>78</v>
      </c>
      <c r="AV331" s="5" t="s">
        <v>78</v>
      </c>
      <c r="AW331" s="5" t="s">
        <v>80</v>
      </c>
      <c r="AX331" s="5" t="s">
        <v>203</v>
      </c>
      <c r="AY331" s="5" t="s">
        <v>109</v>
      </c>
      <c r="AZ331" s="5" t="s">
        <v>80</v>
      </c>
      <c r="BA331" s="5" t="s">
        <v>203</v>
      </c>
      <c r="BB331" s="5" t="s">
        <v>91</v>
      </c>
      <c r="BC331" s="2" t="b">
        <f t="shared" si="26"/>
        <v>0</v>
      </c>
      <c r="BD331" s="2" t="e">
        <f t="shared" ca="1" si="27"/>
        <v>#NAME?</v>
      </c>
      <c r="BE331" s="3" t="b">
        <f t="shared" si="28"/>
        <v>1</v>
      </c>
      <c r="BF331" s="2" t="b">
        <f t="shared" si="29"/>
        <v>1</v>
      </c>
      <c r="BG331" s="2" t="b">
        <f t="shared" si="30"/>
        <v>0</v>
      </c>
      <c r="BH331" s="2" t="e">
        <f t="shared" ca="1" si="31"/>
        <v>#NAME?</v>
      </c>
      <c r="BI331" s="2" t="b">
        <f t="shared" si="32"/>
        <v>0</v>
      </c>
      <c r="BJ331" s="2" t="b">
        <f t="shared" si="33"/>
        <v>1</v>
      </c>
    </row>
    <row r="332" spans="1:62" x14ac:dyDescent="0.2">
      <c r="A332" s="1" t="s">
        <v>2091</v>
      </c>
      <c r="B332" s="2" t="s">
        <v>2092</v>
      </c>
      <c r="C332" s="2">
        <v>7</v>
      </c>
      <c r="D332" s="2">
        <v>1</v>
      </c>
      <c r="E332" s="2">
        <v>3</v>
      </c>
      <c r="F332" s="2">
        <v>4</v>
      </c>
      <c r="G332" s="2" t="s">
        <v>57</v>
      </c>
      <c r="I332" s="2" t="s">
        <v>57</v>
      </c>
      <c r="J332" s="2">
        <v>15</v>
      </c>
      <c r="K332" s="2" t="s">
        <v>64</v>
      </c>
      <c r="L332" s="2" t="s">
        <v>64</v>
      </c>
      <c r="M332" s="2" t="s">
        <v>1830</v>
      </c>
      <c r="N332" s="2" t="s">
        <v>1831</v>
      </c>
      <c r="O332" s="6" t="s">
        <v>1832</v>
      </c>
      <c r="P332" s="2" t="s">
        <v>1840</v>
      </c>
      <c r="Q332" s="2" t="s">
        <v>115</v>
      </c>
      <c r="T332" s="2" t="s">
        <v>2093</v>
      </c>
      <c r="U332" s="2" t="s">
        <v>2094</v>
      </c>
      <c r="V332" s="2" t="s">
        <v>2095</v>
      </c>
      <c r="AH332" s="3" t="s">
        <v>76</v>
      </c>
      <c r="AI332" s="3" t="str">
        <f t="shared" si="9"/>
        <v>MKT</v>
      </c>
      <c r="AJ332" s="2" t="s">
        <v>2096</v>
      </c>
      <c r="AK332" s="2" t="s">
        <v>2097</v>
      </c>
      <c r="AL332" s="2">
        <v>8</v>
      </c>
      <c r="AM332" s="5" t="s">
        <v>78</v>
      </c>
      <c r="AN332" s="5" t="s">
        <v>81</v>
      </c>
      <c r="AO332" s="5" t="s">
        <v>442</v>
      </c>
      <c r="AP332" s="5" t="s">
        <v>78</v>
      </c>
      <c r="AQ332" s="5" t="s">
        <v>78</v>
      </c>
      <c r="AR332" s="5" t="s">
        <v>78</v>
      </c>
      <c r="AS332" s="5" t="s">
        <v>78</v>
      </c>
      <c r="AT332" s="5" t="s">
        <v>78</v>
      </c>
      <c r="AU332" s="5" t="s">
        <v>78</v>
      </c>
      <c r="AV332" s="5" t="s">
        <v>78</v>
      </c>
      <c r="AW332" s="5" t="s">
        <v>79</v>
      </c>
      <c r="AX332" s="5" t="s">
        <v>291</v>
      </c>
      <c r="AY332" s="5" t="s">
        <v>92</v>
      </c>
      <c r="AZ332" s="5" t="s">
        <v>80</v>
      </c>
      <c r="BA332" s="5" t="s">
        <v>736</v>
      </c>
      <c r="BB332" s="5" t="s">
        <v>165</v>
      </c>
      <c r="BC332" s="2" t="b">
        <f t="shared" si="26"/>
        <v>0</v>
      </c>
      <c r="BD332" s="2" t="e">
        <f t="shared" ca="1" si="27"/>
        <v>#NAME?</v>
      </c>
      <c r="BE332" s="3" t="b">
        <f t="shared" si="28"/>
        <v>1</v>
      </c>
      <c r="BF332" s="2" t="b">
        <f t="shared" si="29"/>
        <v>1</v>
      </c>
      <c r="BG332" s="2" t="b">
        <f t="shared" si="30"/>
        <v>0</v>
      </c>
      <c r="BH332" s="2" t="e">
        <f t="shared" ca="1" si="31"/>
        <v>#NAME?</v>
      </c>
      <c r="BI332" s="2" t="b">
        <f t="shared" si="32"/>
        <v>0</v>
      </c>
      <c r="BJ332" s="2" t="b">
        <f t="shared" si="33"/>
        <v>0</v>
      </c>
    </row>
    <row r="333" spans="1:62" x14ac:dyDescent="0.2">
      <c r="A333" s="1" t="s">
        <v>2098</v>
      </c>
      <c r="B333" s="2" t="s">
        <v>2099</v>
      </c>
      <c r="C333" s="2">
        <v>0</v>
      </c>
      <c r="D333" s="2">
        <v>1</v>
      </c>
      <c r="E333" s="2">
        <v>1</v>
      </c>
      <c r="F333" s="2">
        <v>4</v>
      </c>
      <c r="G333" s="2" t="s">
        <v>57</v>
      </c>
      <c r="I333" s="2" t="s">
        <v>57</v>
      </c>
      <c r="J333" s="2">
        <v>15</v>
      </c>
      <c r="K333" s="2" t="s">
        <v>64</v>
      </c>
      <c r="L333" s="2" t="s">
        <v>64</v>
      </c>
      <c r="M333" s="2" t="s">
        <v>1830</v>
      </c>
      <c r="N333" s="2" t="s">
        <v>1831</v>
      </c>
      <c r="O333" s="6" t="s">
        <v>1832</v>
      </c>
      <c r="P333" s="2" t="s">
        <v>68</v>
      </c>
      <c r="Q333" s="2" t="s">
        <v>115</v>
      </c>
      <c r="T333" s="2" t="s">
        <v>2100</v>
      </c>
      <c r="U333" s="2" t="s">
        <v>2101</v>
      </c>
      <c r="AH333" s="3" t="s">
        <v>76</v>
      </c>
      <c r="AI333" s="3" t="str">
        <f t="shared" si="9"/>
        <v>MKT</v>
      </c>
      <c r="AJ333" s="2" t="s">
        <v>2102</v>
      </c>
      <c r="AK333" s="2" t="s">
        <v>2103</v>
      </c>
      <c r="AL333" s="2">
        <v>8</v>
      </c>
      <c r="AM333" s="5" t="s">
        <v>78</v>
      </c>
      <c r="AN333" s="5" t="s">
        <v>109</v>
      </c>
      <c r="AO333" s="5" t="s">
        <v>91</v>
      </c>
      <c r="AP333" s="5" t="s">
        <v>78</v>
      </c>
      <c r="AQ333" s="5" t="s">
        <v>78</v>
      </c>
      <c r="AR333" s="5" t="s">
        <v>78</v>
      </c>
      <c r="AS333" s="5" t="s">
        <v>78</v>
      </c>
      <c r="AT333" s="5" t="s">
        <v>78</v>
      </c>
      <c r="AU333" s="5" t="s">
        <v>78</v>
      </c>
      <c r="AV333" s="5" t="s">
        <v>78</v>
      </c>
      <c r="AW333" s="5" t="s">
        <v>79</v>
      </c>
      <c r="AX333" s="5" t="s">
        <v>165</v>
      </c>
      <c r="AY333" s="5" t="s">
        <v>108</v>
      </c>
      <c r="AZ333" s="5" t="s">
        <v>80</v>
      </c>
      <c r="BA333" s="5" t="s">
        <v>291</v>
      </c>
      <c r="BB333" s="5" t="s">
        <v>80</v>
      </c>
      <c r="BC333" s="2" t="b">
        <f t="shared" si="26"/>
        <v>0</v>
      </c>
      <c r="BD333" s="2" t="e">
        <f t="shared" ca="1" si="27"/>
        <v>#NAME?</v>
      </c>
      <c r="BE333" s="3" t="b">
        <f t="shared" si="28"/>
        <v>1</v>
      </c>
      <c r="BF333" s="2" t="b">
        <f t="shared" si="29"/>
        <v>1</v>
      </c>
      <c r="BG333" s="2" t="b">
        <f t="shared" si="30"/>
        <v>0</v>
      </c>
      <c r="BH333" s="2" t="e">
        <f t="shared" ca="1" si="31"/>
        <v>#NAME?</v>
      </c>
      <c r="BI333" s="2" t="b">
        <f t="shared" si="32"/>
        <v>0</v>
      </c>
      <c r="BJ333" s="2" t="b">
        <f t="shared" si="33"/>
        <v>0</v>
      </c>
    </row>
    <row r="334" spans="1:62" x14ac:dyDescent="0.2">
      <c r="A334" s="1" t="s">
        <v>2104</v>
      </c>
      <c r="B334" s="2" t="s">
        <v>2105</v>
      </c>
      <c r="C334" s="2">
        <v>0</v>
      </c>
      <c r="D334" s="2">
        <v>1</v>
      </c>
      <c r="E334" s="2">
        <v>3</v>
      </c>
      <c r="F334" s="2">
        <v>4</v>
      </c>
      <c r="G334" s="2" t="s">
        <v>57</v>
      </c>
      <c r="I334" s="2" t="s">
        <v>57</v>
      </c>
      <c r="J334" s="2">
        <v>15</v>
      </c>
      <c r="K334" s="2" t="s">
        <v>64</v>
      </c>
      <c r="L334" s="2" t="s">
        <v>64</v>
      </c>
      <c r="M334" s="2" t="s">
        <v>1830</v>
      </c>
      <c r="N334" s="2" t="s">
        <v>1831</v>
      </c>
      <c r="O334" s="6" t="s">
        <v>1832</v>
      </c>
      <c r="P334" s="2" t="s">
        <v>68</v>
      </c>
      <c r="Q334" s="2" t="s">
        <v>115</v>
      </c>
      <c r="T334" s="2" t="s">
        <v>2106</v>
      </c>
      <c r="U334" s="2" t="s">
        <v>2107</v>
      </c>
      <c r="AH334" s="3" t="s">
        <v>76</v>
      </c>
      <c r="AI334" s="3" t="str">
        <f t="shared" si="9"/>
        <v>MKT</v>
      </c>
      <c r="AJ334" s="2" t="s">
        <v>2108</v>
      </c>
      <c r="AK334" s="2" t="s">
        <v>2109</v>
      </c>
      <c r="AL334" s="2">
        <v>8</v>
      </c>
      <c r="AM334" s="5" t="s">
        <v>78</v>
      </c>
      <c r="AN334" s="5" t="s">
        <v>79</v>
      </c>
      <c r="AO334" s="5" t="s">
        <v>165</v>
      </c>
      <c r="AP334" s="5" t="s">
        <v>78</v>
      </c>
      <c r="AQ334" s="5" t="s">
        <v>78</v>
      </c>
      <c r="AR334" s="5" t="s">
        <v>78</v>
      </c>
      <c r="AS334" s="5" t="s">
        <v>78</v>
      </c>
      <c r="AT334" s="5" t="s">
        <v>78</v>
      </c>
      <c r="AU334" s="5" t="s">
        <v>78</v>
      </c>
      <c r="AV334" s="5" t="s">
        <v>78</v>
      </c>
      <c r="AW334" s="5" t="s">
        <v>80</v>
      </c>
      <c r="AX334" s="5" t="s">
        <v>81</v>
      </c>
      <c r="AY334" s="5" t="s">
        <v>109</v>
      </c>
      <c r="AZ334" s="5" t="s">
        <v>80</v>
      </c>
      <c r="BA334" s="5" t="s">
        <v>442</v>
      </c>
      <c r="BB334" s="5" t="s">
        <v>91</v>
      </c>
      <c r="BC334" s="2" t="b">
        <f t="shared" si="26"/>
        <v>0</v>
      </c>
      <c r="BD334" s="2" t="e">
        <f t="shared" ca="1" si="27"/>
        <v>#NAME?</v>
      </c>
      <c r="BE334" s="3" t="b">
        <f t="shared" si="28"/>
        <v>1</v>
      </c>
      <c r="BF334" s="2" t="b">
        <f t="shared" si="29"/>
        <v>1</v>
      </c>
      <c r="BG334" s="2" t="b">
        <f t="shared" si="30"/>
        <v>0</v>
      </c>
      <c r="BH334" s="2" t="e">
        <f t="shared" ca="1" si="31"/>
        <v>#NAME?</v>
      </c>
      <c r="BI334" s="2" t="b">
        <f t="shared" si="32"/>
        <v>0</v>
      </c>
      <c r="BJ334" s="2" t="b">
        <f t="shared" si="33"/>
        <v>1</v>
      </c>
    </row>
    <row r="335" spans="1:62" x14ac:dyDescent="0.2">
      <c r="A335" s="1" t="s">
        <v>2110</v>
      </c>
      <c r="B335" s="2" t="s">
        <v>2111</v>
      </c>
      <c r="C335" s="2">
        <v>16</v>
      </c>
      <c r="D335" s="2">
        <v>1</v>
      </c>
      <c r="E335" s="2">
        <v>6</v>
      </c>
      <c r="F335" s="2">
        <v>4</v>
      </c>
      <c r="G335" s="2" t="s">
        <v>57</v>
      </c>
      <c r="I335" s="2" t="s">
        <v>57</v>
      </c>
      <c r="J335" s="2">
        <v>15</v>
      </c>
      <c r="K335" s="2" t="s">
        <v>64</v>
      </c>
      <c r="L335" s="2" t="s">
        <v>64</v>
      </c>
      <c r="M335" s="2" t="s">
        <v>1830</v>
      </c>
      <c r="N335" s="2" t="s">
        <v>1831</v>
      </c>
      <c r="O335" s="6" t="s">
        <v>1832</v>
      </c>
      <c r="P335" s="2" t="s">
        <v>68</v>
      </c>
      <c r="Q335" s="2" t="s">
        <v>115</v>
      </c>
      <c r="T335" s="2" t="s">
        <v>2112</v>
      </c>
      <c r="U335" s="2" t="s">
        <v>2113</v>
      </c>
      <c r="AH335" s="3" t="s">
        <v>76</v>
      </c>
      <c r="AI335" s="3" t="str">
        <f t="shared" si="9"/>
        <v>MKT</v>
      </c>
      <c r="AJ335" s="2" t="s">
        <v>2114</v>
      </c>
      <c r="AK335" s="2" t="s">
        <v>2115</v>
      </c>
      <c r="AL335" s="2">
        <v>8</v>
      </c>
      <c r="AM335" s="5" t="s">
        <v>78</v>
      </c>
      <c r="AN335" s="5" t="s">
        <v>79</v>
      </c>
      <c r="AO335" s="5" t="s">
        <v>91</v>
      </c>
      <c r="AP335" s="5" t="s">
        <v>78</v>
      </c>
      <c r="AQ335" s="5" t="s">
        <v>78</v>
      </c>
      <c r="AR335" s="5" t="s">
        <v>78</v>
      </c>
      <c r="AS335" s="5" t="s">
        <v>78</v>
      </c>
      <c r="AT335" s="5" t="s">
        <v>78</v>
      </c>
      <c r="AU335" s="5" t="s">
        <v>78</v>
      </c>
      <c r="AV335" s="5" t="s">
        <v>78</v>
      </c>
      <c r="AW335" s="5" t="s">
        <v>80</v>
      </c>
      <c r="AX335" s="5" t="s">
        <v>203</v>
      </c>
      <c r="AY335" s="5" t="s">
        <v>109</v>
      </c>
      <c r="AZ335" s="5" t="s">
        <v>80</v>
      </c>
      <c r="BA335" s="5" t="s">
        <v>203</v>
      </c>
      <c r="BB335" s="5" t="s">
        <v>91</v>
      </c>
      <c r="BC335" s="2" t="b">
        <f t="shared" si="26"/>
        <v>0</v>
      </c>
      <c r="BD335" s="2" t="e">
        <f t="shared" ca="1" si="27"/>
        <v>#NAME?</v>
      </c>
      <c r="BE335" s="3" t="b">
        <f t="shared" si="28"/>
        <v>1</v>
      </c>
      <c r="BF335" s="2" t="b">
        <f t="shared" si="29"/>
        <v>1</v>
      </c>
      <c r="BG335" s="2" t="b">
        <f t="shared" si="30"/>
        <v>0</v>
      </c>
      <c r="BH335" s="2" t="e">
        <f t="shared" ca="1" si="31"/>
        <v>#NAME?</v>
      </c>
      <c r="BI335" s="2" t="b">
        <f t="shared" si="32"/>
        <v>0</v>
      </c>
      <c r="BJ335" s="2" t="b">
        <f t="shared" si="33"/>
        <v>1</v>
      </c>
    </row>
    <row r="336" spans="1:62" x14ac:dyDescent="0.2">
      <c r="A336" s="1" t="s">
        <v>2116</v>
      </c>
      <c r="B336" s="2" t="s">
        <v>2117</v>
      </c>
      <c r="C336" s="2">
        <v>8</v>
      </c>
      <c r="D336" s="2">
        <v>1</v>
      </c>
      <c r="E336" s="2">
        <v>3</v>
      </c>
      <c r="F336" s="2">
        <v>4</v>
      </c>
      <c r="G336" s="2" t="s">
        <v>57</v>
      </c>
      <c r="I336" s="2" t="s">
        <v>57</v>
      </c>
      <c r="J336" s="2">
        <v>15</v>
      </c>
      <c r="K336" s="2" t="s">
        <v>64</v>
      </c>
      <c r="L336" s="2" t="s">
        <v>64</v>
      </c>
      <c r="M336" s="2" t="s">
        <v>1830</v>
      </c>
      <c r="N336" s="2" t="s">
        <v>1831</v>
      </c>
      <c r="O336" s="6" t="s">
        <v>1832</v>
      </c>
      <c r="P336" s="2" t="s">
        <v>68</v>
      </c>
      <c r="Q336" s="2" t="s">
        <v>115</v>
      </c>
      <c r="T336" s="2" t="s">
        <v>2118</v>
      </c>
      <c r="U336" s="2" t="s">
        <v>2119</v>
      </c>
      <c r="V336" s="2" t="s">
        <v>2120</v>
      </c>
      <c r="AH336" s="3" t="s">
        <v>76</v>
      </c>
      <c r="AI336" s="3" t="str">
        <f t="shared" si="9"/>
        <v>MKT</v>
      </c>
      <c r="AJ336" s="2" t="s">
        <v>2121</v>
      </c>
      <c r="AK336" s="2" t="s">
        <v>2122</v>
      </c>
      <c r="AL336" s="2">
        <v>8</v>
      </c>
      <c r="AM336" s="5" t="s">
        <v>78</v>
      </c>
      <c r="AN336" s="5" t="s">
        <v>79</v>
      </c>
      <c r="AO336" s="5" t="s">
        <v>91</v>
      </c>
      <c r="AP336" s="5" t="s">
        <v>78</v>
      </c>
      <c r="AQ336" s="5" t="s">
        <v>78</v>
      </c>
      <c r="AR336" s="5" t="s">
        <v>78</v>
      </c>
      <c r="AS336" s="5" t="s">
        <v>78</v>
      </c>
      <c r="AT336" s="5" t="s">
        <v>78</v>
      </c>
      <c r="AU336" s="5" t="s">
        <v>78</v>
      </c>
      <c r="AV336" s="5" t="s">
        <v>78</v>
      </c>
      <c r="AW336" s="5" t="s">
        <v>80</v>
      </c>
      <c r="AX336" s="5" t="s">
        <v>81</v>
      </c>
      <c r="AY336" s="5" t="s">
        <v>91</v>
      </c>
      <c r="AZ336" s="5" t="s">
        <v>80</v>
      </c>
      <c r="BA336" s="5" t="s">
        <v>92</v>
      </c>
      <c r="BB336" s="5" t="s">
        <v>91</v>
      </c>
      <c r="BC336" s="2" t="b">
        <f t="shared" si="26"/>
        <v>0</v>
      </c>
      <c r="BD336" s="2" t="e">
        <f t="shared" ca="1" si="27"/>
        <v>#NAME?</v>
      </c>
      <c r="BE336" s="3" t="b">
        <f t="shared" si="28"/>
        <v>1</v>
      </c>
      <c r="BF336" s="2" t="b">
        <f t="shared" si="29"/>
        <v>1</v>
      </c>
      <c r="BG336" s="2" t="b">
        <f t="shared" si="30"/>
        <v>0</v>
      </c>
      <c r="BH336" s="2" t="e">
        <f t="shared" ca="1" si="31"/>
        <v>#NAME?</v>
      </c>
      <c r="BI336" s="2" t="b">
        <f t="shared" si="32"/>
        <v>0</v>
      </c>
      <c r="BJ336" s="2" t="b">
        <f t="shared" si="33"/>
        <v>1</v>
      </c>
    </row>
    <row r="337" spans="1:62" x14ac:dyDescent="0.2">
      <c r="A337" s="1" t="s">
        <v>2123</v>
      </c>
      <c r="B337" s="2" t="s">
        <v>2124</v>
      </c>
      <c r="C337" s="2">
        <v>0</v>
      </c>
      <c r="D337" s="2">
        <v>0</v>
      </c>
      <c r="E337" s="2">
        <v>3</v>
      </c>
      <c r="F337" s="2">
        <v>4</v>
      </c>
      <c r="G337" s="2" t="s">
        <v>57</v>
      </c>
      <c r="I337" s="2" t="s">
        <v>57</v>
      </c>
      <c r="J337" s="2">
        <v>15</v>
      </c>
      <c r="K337" s="2" t="s">
        <v>64</v>
      </c>
      <c r="L337" s="2" t="s">
        <v>64</v>
      </c>
      <c r="M337" s="2" t="s">
        <v>1830</v>
      </c>
      <c r="N337" s="2" t="s">
        <v>1831</v>
      </c>
      <c r="O337" s="6" t="s">
        <v>1832</v>
      </c>
      <c r="P337" s="2" t="s">
        <v>68</v>
      </c>
      <c r="Q337" s="2" t="s">
        <v>115</v>
      </c>
      <c r="T337" s="2" t="s">
        <v>2125</v>
      </c>
      <c r="U337" s="2" t="s">
        <v>2126</v>
      </c>
      <c r="AH337" s="3" t="s">
        <v>76</v>
      </c>
      <c r="AI337" s="3" t="str">
        <f t="shared" si="9"/>
        <v>MKT</v>
      </c>
      <c r="AJ337" s="2" t="s">
        <v>2127</v>
      </c>
      <c r="AK337" s="2" t="s">
        <v>2128</v>
      </c>
      <c r="AL337" s="2">
        <v>8</v>
      </c>
      <c r="AM337" s="5" t="s">
        <v>78</v>
      </c>
      <c r="AN337" s="5" t="s">
        <v>79</v>
      </c>
      <c r="AO337" s="5" t="s">
        <v>91</v>
      </c>
      <c r="AP337" s="5" t="s">
        <v>78</v>
      </c>
      <c r="AQ337" s="5" t="s">
        <v>78</v>
      </c>
      <c r="AR337" s="5" t="s">
        <v>78</v>
      </c>
      <c r="AS337" s="5" t="s">
        <v>78</v>
      </c>
      <c r="AT337" s="5" t="s">
        <v>78</v>
      </c>
      <c r="AU337" s="5" t="s">
        <v>78</v>
      </c>
      <c r="AV337" s="5" t="s">
        <v>78</v>
      </c>
      <c r="AW337" s="5" t="s">
        <v>165</v>
      </c>
      <c r="AX337" s="5" t="s">
        <v>203</v>
      </c>
      <c r="AY337" s="5" t="s">
        <v>165</v>
      </c>
      <c r="AZ337" s="5" t="s">
        <v>80</v>
      </c>
      <c r="BA337" s="5" t="s">
        <v>81</v>
      </c>
      <c r="BB337" s="5" t="s">
        <v>91</v>
      </c>
      <c r="BC337" s="2" t="b">
        <f t="shared" si="26"/>
        <v>0</v>
      </c>
      <c r="BD337" s="2" t="e">
        <f t="shared" ca="1" si="27"/>
        <v>#NAME?</v>
      </c>
      <c r="BE337" s="3" t="b">
        <f t="shared" si="28"/>
        <v>1</v>
      </c>
      <c r="BF337" s="2" t="b">
        <f t="shared" si="29"/>
        <v>1</v>
      </c>
      <c r="BG337" s="2" t="b">
        <f t="shared" si="30"/>
        <v>0</v>
      </c>
      <c r="BH337" s="2" t="e">
        <f t="shared" ca="1" si="31"/>
        <v>#NAME?</v>
      </c>
      <c r="BI337" s="2" t="b">
        <f t="shared" si="32"/>
        <v>0</v>
      </c>
      <c r="BJ337" s="2" t="b">
        <f t="shared" si="33"/>
        <v>1</v>
      </c>
    </row>
    <row r="338" spans="1:62" x14ac:dyDescent="0.2">
      <c r="A338" s="1" t="s">
        <v>2129</v>
      </c>
      <c r="B338" s="2" t="s">
        <v>2130</v>
      </c>
      <c r="C338" s="2">
        <v>0</v>
      </c>
      <c r="D338" s="2">
        <v>1</v>
      </c>
      <c r="E338" s="2">
        <v>7</v>
      </c>
      <c r="F338" s="2">
        <v>4</v>
      </c>
      <c r="G338" s="2" t="s">
        <v>59</v>
      </c>
      <c r="I338" s="2" t="s">
        <v>57</v>
      </c>
      <c r="J338" s="2">
        <v>15</v>
      </c>
      <c r="K338" s="2" t="s">
        <v>64</v>
      </c>
      <c r="L338" s="2" t="s">
        <v>64</v>
      </c>
      <c r="M338" s="2" t="s">
        <v>1830</v>
      </c>
      <c r="N338" s="2" t="s">
        <v>1831</v>
      </c>
      <c r="O338" s="6" t="s">
        <v>1832</v>
      </c>
      <c r="P338" s="2" t="s">
        <v>1840</v>
      </c>
      <c r="Q338" s="2" t="s">
        <v>115</v>
      </c>
      <c r="T338" s="2" t="s">
        <v>2131</v>
      </c>
      <c r="U338" s="2" t="s">
        <v>2132</v>
      </c>
      <c r="V338" s="2" t="s">
        <v>2133</v>
      </c>
      <c r="AH338" s="3" t="s">
        <v>76</v>
      </c>
      <c r="AI338" s="3" t="str">
        <f t="shared" si="9"/>
        <v>MKT</v>
      </c>
      <c r="AJ338" s="2" t="s">
        <v>2134</v>
      </c>
      <c r="AK338" s="2" t="s">
        <v>2135</v>
      </c>
      <c r="AL338" s="2">
        <v>10</v>
      </c>
      <c r="AM338" s="5" t="s">
        <v>78</v>
      </c>
      <c r="AN338" s="5" t="s">
        <v>132</v>
      </c>
      <c r="AO338" s="5" t="s">
        <v>92</v>
      </c>
      <c r="AP338" s="5" t="s">
        <v>78</v>
      </c>
      <c r="AQ338" s="5" t="s">
        <v>78</v>
      </c>
      <c r="AR338" s="5" t="s">
        <v>78</v>
      </c>
      <c r="AS338" s="5" t="s">
        <v>78</v>
      </c>
      <c r="AT338" s="5" t="s">
        <v>78</v>
      </c>
      <c r="AU338" s="5" t="s">
        <v>78</v>
      </c>
      <c r="AV338" s="5" t="s">
        <v>78</v>
      </c>
      <c r="AW338" s="5" t="s">
        <v>79</v>
      </c>
      <c r="AX338" s="5" t="s">
        <v>109</v>
      </c>
      <c r="AY338" s="5" t="s">
        <v>166</v>
      </c>
      <c r="AZ338" s="5" t="s">
        <v>79</v>
      </c>
      <c r="BA338" s="5" t="s">
        <v>79</v>
      </c>
      <c r="BB338" s="5" t="s">
        <v>91</v>
      </c>
      <c r="BC338" s="2" t="b">
        <f t="shared" si="26"/>
        <v>0</v>
      </c>
      <c r="BD338" s="2" t="e">
        <f t="shared" ca="1" si="27"/>
        <v>#NAME?</v>
      </c>
      <c r="BE338" s="3" t="b">
        <f t="shared" si="28"/>
        <v>1</v>
      </c>
      <c r="BF338" s="2" t="b">
        <f t="shared" si="29"/>
        <v>1</v>
      </c>
      <c r="BG338" s="2" t="b">
        <f t="shared" si="30"/>
        <v>0</v>
      </c>
      <c r="BH338" s="2" t="e">
        <f t="shared" ca="1" si="31"/>
        <v>#NAME?</v>
      </c>
      <c r="BI338" s="2" t="b">
        <f t="shared" si="32"/>
        <v>0</v>
      </c>
      <c r="BJ338" s="2" t="b">
        <f t="shared" si="33"/>
        <v>1</v>
      </c>
    </row>
    <row r="339" spans="1:62" x14ac:dyDescent="0.2">
      <c r="A339" s="1" t="s">
        <v>2136</v>
      </c>
      <c r="B339" s="2" t="s">
        <v>2137</v>
      </c>
      <c r="C339" s="2">
        <v>8</v>
      </c>
      <c r="D339" s="2">
        <v>1</v>
      </c>
      <c r="E339" s="2">
        <v>3</v>
      </c>
      <c r="F339" s="2">
        <v>4</v>
      </c>
      <c r="G339" s="2" t="s">
        <v>57</v>
      </c>
      <c r="I339" s="2" t="s">
        <v>57</v>
      </c>
      <c r="J339" s="2">
        <v>15</v>
      </c>
      <c r="K339" s="2" t="s">
        <v>64</v>
      </c>
      <c r="L339" s="2" t="s">
        <v>64</v>
      </c>
      <c r="M339" s="2" t="s">
        <v>1830</v>
      </c>
      <c r="N339" s="2" t="s">
        <v>1831</v>
      </c>
      <c r="O339" s="6" t="s">
        <v>1832</v>
      </c>
      <c r="P339" s="2" t="s">
        <v>68</v>
      </c>
      <c r="Q339" s="2" t="s">
        <v>115</v>
      </c>
      <c r="T339" s="2" t="s">
        <v>2138</v>
      </c>
      <c r="U339" s="2" t="s">
        <v>2139</v>
      </c>
      <c r="AH339" s="3" t="s">
        <v>76</v>
      </c>
      <c r="AI339" s="3" t="str">
        <f t="shared" si="9"/>
        <v>MKT</v>
      </c>
      <c r="AJ339" s="2" t="s">
        <v>2140</v>
      </c>
      <c r="AK339" s="2" t="s">
        <v>2141</v>
      </c>
      <c r="AL339" s="2">
        <v>8</v>
      </c>
      <c r="AM339" s="5" t="s">
        <v>78</v>
      </c>
      <c r="AN339" s="5" t="s">
        <v>109</v>
      </c>
      <c r="AO339" s="5" t="s">
        <v>108</v>
      </c>
      <c r="AP339" s="5" t="s">
        <v>78</v>
      </c>
      <c r="AQ339" s="5" t="s">
        <v>78</v>
      </c>
      <c r="AR339" s="5" t="s">
        <v>78</v>
      </c>
      <c r="AS339" s="5" t="s">
        <v>78</v>
      </c>
      <c r="AT339" s="5" t="s">
        <v>78</v>
      </c>
      <c r="AU339" s="5" t="s">
        <v>78</v>
      </c>
      <c r="AV339" s="5" t="s">
        <v>78</v>
      </c>
      <c r="AW339" s="5" t="s">
        <v>92</v>
      </c>
      <c r="AX339" s="5" t="s">
        <v>442</v>
      </c>
      <c r="AY339" s="5" t="s">
        <v>736</v>
      </c>
      <c r="AZ339" s="5" t="s">
        <v>80</v>
      </c>
      <c r="BA339" s="5" t="s">
        <v>80</v>
      </c>
      <c r="BB339" s="5" t="s">
        <v>80</v>
      </c>
      <c r="BC339" s="2" t="b">
        <f t="shared" si="26"/>
        <v>0</v>
      </c>
      <c r="BD339" s="2" t="e">
        <f t="shared" ca="1" si="27"/>
        <v>#NAME?</v>
      </c>
      <c r="BE339" s="3" t="b">
        <f t="shared" si="28"/>
        <v>1</v>
      </c>
      <c r="BF339" s="2" t="b">
        <f t="shared" si="29"/>
        <v>1</v>
      </c>
      <c r="BG339" s="2" t="b">
        <f t="shared" si="30"/>
        <v>0</v>
      </c>
      <c r="BH339" s="2" t="e">
        <f t="shared" ca="1" si="31"/>
        <v>#NAME?</v>
      </c>
      <c r="BI339" s="2" t="b">
        <f t="shared" si="32"/>
        <v>0</v>
      </c>
      <c r="BJ339" s="2" t="b">
        <f t="shared" si="33"/>
        <v>0</v>
      </c>
    </row>
    <row r="340" spans="1:62" x14ac:dyDescent="0.2">
      <c r="A340" s="1" t="s">
        <v>2142</v>
      </c>
      <c r="B340" s="2" t="s">
        <v>2143</v>
      </c>
      <c r="C340" s="2">
        <v>8</v>
      </c>
      <c r="D340" s="2">
        <v>1</v>
      </c>
      <c r="E340" s="2">
        <v>3</v>
      </c>
      <c r="F340" s="2">
        <v>4</v>
      </c>
      <c r="G340" s="2" t="s">
        <v>57</v>
      </c>
      <c r="I340" s="2" t="s">
        <v>57</v>
      </c>
      <c r="J340" s="2">
        <v>15</v>
      </c>
      <c r="K340" s="2" t="s">
        <v>64</v>
      </c>
      <c r="L340" s="2" t="s">
        <v>64</v>
      </c>
      <c r="M340" s="2" t="s">
        <v>1830</v>
      </c>
      <c r="N340" s="2" t="s">
        <v>1831</v>
      </c>
      <c r="O340" s="6" t="s">
        <v>1832</v>
      </c>
      <c r="P340" s="2" t="s">
        <v>1840</v>
      </c>
      <c r="Q340" s="2" t="s">
        <v>115</v>
      </c>
      <c r="T340" s="2" t="s">
        <v>2144</v>
      </c>
      <c r="U340" s="2" t="s">
        <v>2145</v>
      </c>
      <c r="AH340" s="3" t="s">
        <v>76</v>
      </c>
      <c r="AI340" s="3" t="str">
        <f t="shared" si="9"/>
        <v>MKT</v>
      </c>
      <c r="AJ340" s="2" t="s">
        <v>2146</v>
      </c>
      <c r="AK340" s="2" t="s">
        <v>2147</v>
      </c>
      <c r="AL340" s="2">
        <v>8</v>
      </c>
      <c r="AM340" s="5" t="s">
        <v>78</v>
      </c>
      <c r="AN340" s="5" t="s">
        <v>109</v>
      </c>
      <c r="AO340" s="5" t="s">
        <v>91</v>
      </c>
      <c r="AP340" s="5" t="s">
        <v>78</v>
      </c>
      <c r="AQ340" s="5" t="s">
        <v>78</v>
      </c>
      <c r="AR340" s="5" t="s">
        <v>78</v>
      </c>
      <c r="AS340" s="5" t="s">
        <v>78</v>
      </c>
      <c r="AT340" s="5" t="s">
        <v>78</v>
      </c>
      <c r="AU340" s="5" t="s">
        <v>78</v>
      </c>
      <c r="AV340" s="5" t="s">
        <v>78</v>
      </c>
      <c r="AW340" s="5" t="s">
        <v>165</v>
      </c>
      <c r="AX340" s="5" t="s">
        <v>82</v>
      </c>
      <c r="AY340" s="5" t="s">
        <v>204</v>
      </c>
      <c r="AZ340" s="5" t="s">
        <v>80</v>
      </c>
      <c r="BA340" s="5" t="s">
        <v>166</v>
      </c>
      <c r="BB340" s="5" t="s">
        <v>91</v>
      </c>
      <c r="BC340" s="2" t="b">
        <f t="shared" si="26"/>
        <v>0</v>
      </c>
      <c r="BD340" s="2" t="e">
        <f t="shared" ca="1" si="27"/>
        <v>#NAME?</v>
      </c>
      <c r="BE340" s="3" t="b">
        <f t="shared" si="28"/>
        <v>1</v>
      </c>
      <c r="BF340" s="2" t="b">
        <f t="shared" si="29"/>
        <v>1</v>
      </c>
      <c r="BG340" s="2" t="b">
        <f t="shared" si="30"/>
        <v>0</v>
      </c>
      <c r="BH340" s="2" t="e">
        <f t="shared" ca="1" si="31"/>
        <v>#NAME?</v>
      </c>
      <c r="BI340" s="2" t="b">
        <f t="shared" si="32"/>
        <v>0</v>
      </c>
      <c r="BJ340" s="2" t="b">
        <f t="shared" si="33"/>
        <v>1</v>
      </c>
    </row>
    <row r="341" spans="1:62" x14ac:dyDescent="0.2">
      <c r="A341" s="1" t="s">
        <v>2148</v>
      </c>
      <c r="B341" s="2" t="s">
        <v>2149</v>
      </c>
      <c r="C341" s="2">
        <v>0</v>
      </c>
      <c r="D341" s="2">
        <v>1</v>
      </c>
      <c r="E341" s="2">
        <v>3</v>
      </c>
      <c r="F341" s="2">
        <v>4</v>
      </c>
      <c r="G341" s="2" t="s">
        <v>57</v>
      </c>
      <c r="I341" s="2" t="s">
        <v>57</v>
      </c>
      <c r="J341" s="2">
        <v>15</v>
      </c>
      <c r="K341" s="2" t="s">
        <v>64</v>
      </c>
      <c r="L341" s="2" t="s">
        <v>64</v>
      </c>
      <c r="M341" s="2" t="s">
        <v>1830</v>
      </c>
      <c r="N341" s="2" t="s">
        <v>1831</v>
      </c>
      <c r="O341" s="6" t="s">
        <v>1832</v>
      </c>
      <c r="P341" s="2" t="s">
        <v>68</v>
      </c>
      <c r="Q341" s="2" t="s">
        <v>115</v>
      </c>
      <c r="T341" s="2" t="s">
        <v>2150</v>
      </c>
      <c r="U341" s="2" t="s">
        <v>2151</v>
      </c>
      <c r="V341" s="2" t="s">
        <v>2152</v>
      </c>
      <c r="AH341" s="3" t="s">
        <v>76</v>
      </c>
      <c r="AI341" s="3" t="str">
        <f t="shared" si="9"/>
        <v>MKT</v>
      </c>
      <c r="AJ341" s="2" t="s">
        <v>2153</v>
      </c>
      <c r="AK341" s="2" t="s">
        <v>2154</v>
      </c>
      <c r="AL341" s="2">
        <v>8</v>
      </c>
      <c r="AM341" s="5" t="s">
        <v>78</v>
      </c>
      <c r="AN341" s="5" t="s">
        <v>109</v>
      </c>
      <c r="AO341" s="5" t="s">
        <v>91</v>
      </c>
      <c r="AP341" s="5" t="s">
        <v>78</v>
      </c>
      <c r="AQ341" s="5" t="s">
        <v>78</v>
      </c>
      <c r="AR341" s="5" t="s">
        <v>78</v>
      </c>
      <c r="AS341" s="5" t="s">
        <v>78</v>
      </c>
      <c r="AT341" s="5" t="s">
        <v>78</v>
      </c>
      <c r="AU341" s="5" t="s">
        <v>78</v>
      </c>
      <c r="AV341" s="5" t="s">
        <v>78</v>
      </c>
      <c r="AW341" s="5" t="s">
        <v>79</v>
      </c>
      <c r="AX341" s="5" t="s">
        <v>442</v>
      </c>
      <c r="AY341" s="5" t="s">
        <v>93</v>
      </c>
      <c r="AZ341" s="5" t="s">
        <v>80</v>
      </c>
      <c r="BA341" s="5" t="s">
        <v>166</v>
      </c>
      <c r="BB341" s="5" t="s">
        <v>80</v>
      </c>
      <c r="BC341" s="2" t="b">
        <f t="shared" si="26"/>
        <v>0</v>
      </c>
      <c r="BD341" s="2" t="e">
        <f t="shared" ca="1" si="27"/>
        <v>#NAME?</v>
      </c>
      <c r="BE341" s="3" t="b">
        <f t="shared" si="28"/>
        <v>1</v>
      </c>
      <c r="BF341" s="2" t="b">
        <f t="shared" si="29"/>
        <v>1</v>
      </c>
      <c r="BG341" s="2" t="b">
        <f t="shared" si="30"/>
        <v>0</v>
      </c>
      <c r="BH341" s="2" t="e">
        <f t="shared" ca="1" si="31"/>
        <v>#NAME?</v>
      </c>
      <c r="BI341" s="2" t="b">
        <f t="shared" si="32"/>
        <v>0</v>
      </c>
      <c r="BJ341" s="2" t="b">
        <f t="shared" si="33"/>
        <v>0</v>
      </c>
    </row>
    <row r="342" spans="1:62" x14ac:dyDescent="0.2">
      <c r="A342" s="1" t="s">
        <v>2155</v>
      </c>
      <c r="B342" s="2" t="s">
        <v>2156</v>
      </c>
      <c r="C342" s="2">
        <v>0</v>
      </c>
      <c r="D342" s="2">
        <v>1</v>
      </c>
      <c r="E342" s="2">
        <v>3</v>
      </c>
      <c r="F342" s="2">
        <v>4</v>
      </c>
      <c r="G342" s="2" t="s">
        <v>57</v>
      </c>
      <c r="I342" s="2" t="s">
        <v>57</v>
      </c>
      <c r="J342" s="2">
        <v>15</v>
      </c>
      <c r="K342" s="2" t="s">
        <v>64</v>
      </c>
      <c r="L342" s="2" t="s">
        <v>64</v>
      </c>
      <c r="M342" s="2" t="s">
        <v>1830</v>
      </c>
      <c r="N342" s="2" t="s">
        <v>1831</v>
      </c>
      <c r="O342" s="6" t="s">
        <v>1832</v>
      </c>
      <c r="P342" s="2" t="s">
        <v>68</v>
      </c>
      <c r="Q342" s="2" t="s">
        <v>115</v>
      </c>
      <c r="T342" s="2" t="s">
        <v>2157</v>
      </c>
      <c r="U342" s="2" t="s">
        <v>2158</v>
      </c>
      <c r="V342" s="2" t="s">
        <v>2159</v>
      </c>
      <c r="AH342" s="3" t="s">
        <v>76</v>
      </c>
      <c r="AI342" s="3" t="str">
        <f t="shared" si="9"/>
        <v>MKT</v>
      </c>
      <c r="AJ342" s="2" t="s">
        <v>2160</v>
      </c>
      <c r="AK342" s="2" t="s">
        <v>2161</v>
      </c>
      <c r="AL342" s="2">
        <v>8</v>
      </c>
      <c r="AM342" s="5" t="s">
        <v>78</v>
      </c>
      <c r="AN342" s="5" t="s">
        <v>79</v>
      </c>
      <c r="AO342" s="5" t="s">
        <v>166</v>
      </c>
      <c r="AP342" s="5" t="s">
        <v>78</v>
      </c>
      <c r="AQ342" s="5" t="s">
        <v>78</v>
      </c>
      <c r="AR342" s="5" t="s">
        <v>78</v>
      </c>
      <c r="AS342" s="5" t="s">
        <v>78</v>
      </c>
      <c r="AT342" s="5" t="s">
        <v>78</v>
      </c>
      <c r="AU342" s="5" t="s">
        <v>78</v>
      </c>
      <c r="AV342" s="5" t="s">
        <v>78</v>
      </c>
      <c r="AW342" s="5" t="s">
        <v>80</v>
      </c>
      <c r="AX342" s="5" t="s">
        <v>81</v>
      </c>
      <c r="AY342" s="5" t="s">
        <v>91</v>
      </c>
      <c r="AZ342" s="5" t="s">
        <v>80</v>
      </c>
      <c r="BA342" s="5" t="s">
        <v>203</v>
      </c>
      <c r="BB342" s="5" t="s">
        <v>91</v>
      </c>
      <c r="BC342" s="2" t="b">
        <f t="shared" si="26"/>
        <v>0</v>
      </c>
      <c r="BD342" s="2" t="e">
        <f t="shared" ca="1" si="27"/>
        <v>#NAME?</v>
      </c>
      <c r="BE342" s="3" t="b">
        <f t="shared" si="28"/>
        <v>1</v>
      </c>
      <c r="BF342" s="2" t="b">
        <f t="shared" si="29"/>
        <v>1</v>
      </c>
      <c r="BG342" s="2" t="b">
        <f t="shared" si="30"/>
        <v>0</v>
      </c>
      <c r="BH342" s="2" t="e">
        <f t="shared" ca="1" si="31"/>
        <v>#NAME?</v>
      </c>
      <c r="BI342" s="2" t="b">
        <f t="shared" si="32"/>
        <v>0</v>
      </c>
      <c r="BJ342" s="2" t="b">
        <f t="shared" si="33"/>
        <v>1</v>
      </c>
    </row>
    <row r="343" spans="1:62" x14ac:dyDescent="0.2">
      <c r="A343" s="1" t="s">
        <v>2162</v>
      </c>
      <c r="B343" s="2" t="s">
        <v>2163</v>
      </c>
      <c r="C343" s="2">
        <v>0</v>
      </c>
      <c r="D343" s="2">
        <v>1</v>
      </c>
      <c r="E343" s="2">
        <v>3</v>
      </c>
      <c r="F343" s="2">
        <v>4</v>
      </c>
      <c r="G343" s="2" t="s">
        <v>57</v>
      </c>
      <c r="I343" s="2" t="s">
        <v>57</v>
      </c>
      <c r="J343" s="2">
        <v>15</v>
      </c>
      <c r="K343" s="2" t="s">
        <v>64</v>
      </c>
      <c r="L343" s="2" t="s">
        <v>64</v>
      </c>
      <c r="M343" s="2" t="s">
        <v>1830</v>
      </c>
      <c r="N343" s="2" t="s">
        <v>1831</v>
      </c>
      <c r="O343" s="6" t="s">
        <v>1832</v>
      </c>
      <c r="P343" s="2" t="s">
        <v>68</v>
      </c>
      <c r="Q343" s="2" t="s">
        <v>115</v>
      </c>
      <c r="T343" s="2" t="s">
        <v>2164</v>
      </c>
      <c r="U343" s="2" t="s">
        <v>2165</v>
      </c>
      <c r="V343" s="2" t="s">
        <v>2166</v>
      </c>
      <c r="AH343" s="3" t="s">
        <v>76</v>
      </c>
      <c r="AI343" s="3" t="str">
        <f t="shared" si="9"/>
        <v>MKT</v>
      </c>
      <c r="AJ343" s="2" t="s">
        <v>2167</v>
      </c>
      <c r="AK343" s="2" t="s">
        <v>2168</v>
      </c>
      <c r="AL343" s="2">
        <v>8</v>
      </c>
      <c r="AM343" s="5" t="s">
        <v>78</v>
      </c>
      <c r="AN343" s="5" t="s">
        <v>79</v>
      </c>
      <c r="AO343" s="5" t="s">
        <v>91</v>
      </c>
      <c r="AP343" s="5" t="s">
        <v>78</v>
      </c>
      <c r="AQ343" s="5" t="s">
        <v>78</v>
      </c>
      <c r="AR343" s="5" t="s">
        <v>78</v>
      </c>
      <c r="AS343" s="5" t="s">
        <v>78</v>
      </c>
      <c r="AT343" s="5" t="s">
        <v>78</v>
      </c>
      <c r="AU343" s="5" t="s">
        <v>78</v>
      </c>
      <c r="AV343" s="5" t="s">
        <v>78</v>
      </c>
      <c r="AW343" s="5" t="s">
        <v>80</v>
      </c>
      <c r="AX343" s="5" t="s">
        <v>203</v>
      </c>
      <c r="AY343" s="5" t="s">
        <v>80</v>
      </c>
      <c r="AZ343" s="5" t="s">
        <v>80</v>
      </c>
      <c r="BA343" s="5" t="s">
        <v>80</v>
      </c>
      <c r="BB343" s="5" t="s">
        <v>91</v>
      </c>
      <c r="BC343" s="2" t="b">
        <f t="shared" si="26"/>
        <v>0</v>
      </c>
      <c r="BD343" s="2" t="e">
        <f t="shared" ca="1" si="27"/>
        <v>#NAME?</v>
      </c>
      <c r="BE343" s="3" t="b">
        <f t="shared" si="28"/>
        <v>1</v>
      </c>
      <c r="BF343" s="2" t="b">
        <f t="shared" si="29"/>
        <v>1</v>
      </c>
      <c r="BG343" s="2" t="b">
        <f t="shared" si="30"/>
        <v>0</v>
      </c>
      <c r="BH343" s="2" t="e">
        <f t="shared" ca="1" si="31"/>
        <v>#NAME?</v>
      </c>
      <c r="BI343" s="2" t="b">
        <f t="shared" si="32"/>
        <v>0</v>
      </c>
      <c r="BJ343" s="2" t="b">
        <f t="shared" si="33"/>
        <v>1</v>
      </c>
    </row>
    <row r="344" spans="1:62" x14ac:dyDescent="0.2">
      <c r="A344" s="1" t="s">
        <v>2169</v>
      </c>
      <c r="B344" s="2" t="s">
        <v>2170</v>
      </c>
      <c r="C344" s="2">
        <v>8</v>
      </c>
      <c r="D344" s="2">
        <v>1</v>
      </c>
      <c r="E344" s="2">
        <v>3</v>
      </c>
      <c r="F344" s="2">
        <v>4</v>
      </c>
      <c r="G344" s="2" t="s">
        <v>57</v>
      </c>
      <c r="I344" s="2" t="s">
        <v>57</v>
      </c>
      <c r="J344" s="2">
        <v>15</v>
      </c>
      <c r="K344" s="2" t="s">
        <v>64</v>
      </c>
      <c r="L344" s="2" t="s">
        <v>64</v>
      </c>
      <c r="M344" s="2" t="s">
        <v>1830</v>
      </c>
      <c r="N344" s="2" t="s">
        <v>1831</v>
      </c>
      <c r="O344" s="6" t="s">
        <v>1832</v>
      </c>
      <c r="P344" s="2" t="s">
        <v>1840</v>
      </c>
      <c r="Q344" s="2" t="s">
        <v>115</v>
      </c>
      <c r="T344" s="2" t="s">
        <v>2171</v>
      </c>
      <c r="U344" s="2" t="s">
        <v>2172</v>
      </c>
      <c r="V344" s="2" t="s">
        <v>2173</v>
      </c>
      <c r="AH344" s="3" t="s">
        <v>76</v>
      </c>
      <c r="AI344" s="3" t="str">
        <f t="shared" si="9"/>
        <v>MKT</v>
      </c>
      <c r="AJ344" s="2" t="s">
        <v>2174</v>
      </c>
      <c r="AK344" s="2" t="s">
        <v>2175</v>
      </c>
      <c r="AL344" s="2">
        <v>8</v>
      </c>
      <c r="AM344" s="5" t="s">
        <v>78</v>
      </c>
      <c r="AN344" s="5" t="s">
        <v>109</v>
      </c>
      <c r="AO344" s="5" t="s">
        <v>91</v>
      </c>
      <c r="AP344" s="5" t="s">
        <v>78</v>
      </c>
      <c r="AQ344" s="5" t="s">
        <v>78</v>
      </c>
      <c r="AR344" s="5" t="s">
        <v>78</v>
      </c>
      <c r="AS344" s="5" t="s">
        <v>78</v>
      </c>
      <c r="AT344" s="5" t="s">
        <v>78</v>
      </c>
      <c r="AU344" s="5" t="s">
        <v>78</v>
      </c>
      <c r="AV344" s="5" t="s">
        <v>78</v>
      </c>
      <c r="AW344" s="5" t="s">
        <v>165</v>
      </c>
      <c r="AX344" s="5" t="s">
        <v>82</v>
      </c>
      <c r="AY344" s="5" t="s">
        <v>204</v>
      </c>
      <c r="AZ344" s="5" t="s">
        <v>80</v>
      </c>
      <c r="BA344" s="5" t="s">
        <v>166</v>
      </c>
      <c r="BB344" s="5" t="s">
        <v>91</v>
      </c>
      <c r="BC344" s="2" t="b">
        <f t="shared" si="26"/>
        <v>0</v>
      </c>
      <c r="BD344" s="2" t="e">
        <f t="shared" ca="1" si="27"/>
        <v>#NAME?</v>
      </c>
      <c r="BE344" s="3" t="b">
        <f t="shared" si="28"/>
        <v>1</v>
      </c>
      <c r="BF344" s="2" t="b">
        <f t="shared" si="29"/>
        <v>1</v>
      </c>
      <c r="BG344" s="2" t="b">
        <f t="shared" si="30"/>
        <v>0</v>
      </c>
      <c r="BH344" s="2" t="e">
        <f t="shared" ca="1" si="31"/>
        <v>#NAME?</v>
      </c>
      <c r="BI344" s="2" t="b">
        <f t="shared" si="32"/>
        <v>0</v>
      </c>
      <c r="BJ344" s="2" t="b">
        <f t="shared" si="33"/>
        <v>1</v>
      </c>
    </row>
    <row r="345" spans="1:62" x14ac:dyDescent="0.2">
      <c r="A345" s="1" t="s">
        <v>2176</v>
      </c>
      <c r="B345" s="2" t="s">
        <v>2177</v>
      </c>
      <c r="C345" s="2">
        <v>8</v>
      </c>
      <c r="D345" s="2">
        <v>1</v>
      </c>
      <c r="E345" s="2">
        <v>3</v>
      </c>
      <c r="F345" s="2">
        <v>4</v>
      </c>
      <c r="G345" s="2" t="s">
        <v>57</v>
      </c>
      <c r="I345" s="2" t="s">
        <v>57</v>
      </c>
      <c r="J345" s="2">
        <v>15</v>
      </c>
      <c r="K345" s="2" t="s">
        <v>64</v>
      </c>
      <c r="L345" s="2" t="s">
        <v>64</v>
      </c>
      <c r="M345" s="2" t="s">
        <v>1830</v>
      </c>
      <c r="N345" s="2" t="s">
        <v>1831</v>
      </c>
      <c r="O345" s="6" t="s">
        <v>1832</v>
      </c>
      <c r="P345" s="2" t="s">
        <v>68</v>
      </c>
      <c r="Q345" s="2" t="s">
        <v>115</v>
      </c>
      <c r="T345" s="2" t="s">
        <v>2178</v>
      </c>
      <c r="U345" s="2" t="s">
        <v>2179</v>
      </c>
      <c r="V345" s="2" t="s">
        <v>2180</v>
      </c>
      <c r="AH345" s="3" t="s">
        <v>76</v>
      </c>
      <c r="AI345" s="3" t="str">
        <f t="shared" si="9"/>
        <v>MKT</v>
      </c>
      <c r="AJ345" s="2" t="s">
        <v>2181</v>
      </c>
      <c r="AK345" s="2" t="s">
        <v>2182</v>
      </c>
      <c r="AL345" s="2">
        <v>8</v>
      </c>
      <c r="AM345" s="5" t="s">
        <v>78</v>
      </c>
      <c r="AN345" s="5" t="s">
        <v>109</v>
      </c>
      <c r="AO345" s="5" t="s">
        <v>91</v>
      </c>
      <c r="AP345" s="5" t="s">
        <v>78</v>
      </c>
      <c r="AQ345" s="5" t="s">
        <v>78</v>
      </c>
      <c r="AR345" s="5" t="s">
        <v>78</v>
      </c>
      <c r="AS345" s="5" t="s">
        <v>78</v>
      </c>
      <c r="AT345" s="5" t="s">
        <v>78</v>
      </c>
      <c r="AU345" s="5" t="s">
        <v>78</v>
      </c>
      <c r="AV345" s="5" t="s">
        <v>78</v>
      </c>
      <c r="AW345" s="5" t="s">
        <v>166</v>
      </c>
      <c r="AX345" s="5" t="s">
        <v>442</v>
      </c>
      <c r="AY345" s="5" t="s">
        <v>92</v>
      </c>
      <c r="AZ345" s="5" t="s">
        <v>80</v>
      </c>
      <c r="BA345" s="5" t="s">
        <v>442</v>
      </c>
      <c r="BB345" s="5" t="s">
        <v>132</v>
      </c>
      <c r="BC345" s="2" t="b">
        <f t="shared" si="26"/>
        <v>0</v>
      </c>
      <c r="BD345" s="2" t="e">
        <f t="shared" ca="1" si="27"/>
        <v>#NAME?</v>
      </c>
      <c r="BE345" s="3" t="b">
        <f t="shared" si="28"/>
        <v>1</v>
      </c>
      <c r="BF345" s="2" t="b">
        <f t="shared" si="29"/>
        <v>1</v>
      </c>
      <c r="BG345" s="2" t="b">
        <f t="shared" si="30"/>
        <v>0</v>
      </c>
      <c r="BH345" s="2" t="e">
        <f t="shared" ca="1" si="31"/>
        <v>#NAME?</v>
      </c>
      <c r="BI345" s="2" t="b">
        <f t="shared" si="32"/>
        <v>0</v>
      </c>
      <c r="BJ345" s="2" t="b">
        <f t="shared" si="33"/>
        <v>0</v>
      </c>
    </row>
    <row r="346" spans="1:62" x14ac:dyDescent="0.2">
      <c r="A346" s="1" t="s">
        <v>2183</v>
      </c>
      <c r="B346" s="2" t="s">
        <v>2184</v>
      </c>
      <c r="C346" s="2">
        <v>0</v>
      </c>
      <c r="D346" s="2">
        <v>1</v>
      </c>
      <c r="E346" s="2">
        <v>3</v>
      </c>
      <c r="F346" s="2">
        <v>4</v>
      </c>
      <c r="G346" s="2" t="s">
        <v>57</v>
      </c>
      <c r="I346" s="2" t="s">
        <v>57</v>
      </c>
      <c r="J346" s="2">
        <v>15</v>
      </c>
      <c r="K346" s="2" t="s">
        <v>64</v>
      </c>
      <c r="L346" s="2" t="s">
        <v>64</v>
      </c>
      <c r="M346" s="2" t="s">
        <v>1830</v>
      </c>
      <c r="N346" s="2" t="s">
        <v>1831</v>
      </c>
      <c r="O346" s="6" t="s">
        <v>1832</v>
      </c>
      <c r="P346" s="2" t="s">
        <v>68</v>
      </c>
      <c r="Q346" s="2" t="s">
        <v>115</v>
      </c>
      <c r="T346" s="2" t="s">
        <v>2185</v>
      </c>
      <c r="U346" s="2" t="s">
        <v>2186</v>
      </c>
      <c r="V346" s="2" t="s">
        <v>2187</v>
      </c>
      <c r="AH346" s="3" t="s">
        <v>76</v>
      </c>
      <c r="AI346" s="3" t="str">
        <f t="shared" si="9"/>
        <v>MKT</v>
      </c>
      <c r="AJ346" s="2" t="s">
        <v>2188</v>
      </c>
      <c r="AK346" s="2" t="s">
        <v>2189</v>
      </c>
      <c r="AL346" s="2">
        <v>8</v>
      </c>
      <c r="AM346" s="5" t="s">
        <v>78</v>
      </c>
      <c r="AN346" s="5" t="s">
        <v>109</v>
      </c>
      <c r="AO346" s="5" t="s">
        <v>91</v>
      </c>
      <c r="AP346" s="5" t="s">
        <v>78</v>
      </c>
      <c r="AQ346" s="5" t="s">
        <v>78</v>
      </c>
      <c r="AR346" s="5" t="s">
        <v>78</v>
      </c>
      <c r="AS346" s="5" t="s">
        <v>78</v>
      </c>
      <c r="AT346" s="5" t="s">
        <v>78</v>
      </c>
      <c r="AU346" s="5" t="s">
        <v>78</v>
      </c>
      <c r="AV346" s="5" t="s">
        <v>78</v>
      </c>
      <c r="AW346" s="5" t="s">
        <v>79</v>
      </c>
      <c r="AX346" s="5" t="s">
        <v>165</v>
      </c>
      <c r="AY346" s="5" t="s">
        <v>90</v>
      </c>
      <c r="AZ346" s="5" t="s">
        <v>80</v>
      </c>
      <c r="BA346" s="5" t="s">
        <v>291</v>
      </c>
      <c r="BB346" s="5" t="s">
        <v>80</v>
      </c>
      <c r="BC346" s="2" t="b">
        <f t="shared" si="26"/>
        <v>0</v>
      </c>
      <c r="BD346" s="2" t="e">
        <f t="shared" ca="1" si="27"/>
        <v>#NAME?</v>
      </c>
      <c r="BE346" s="3" t="b">
        <f t="shared" si="28"/>
        <v>1</v>
      </c>
      <c r="BF346" s="2" t="b">
        <f t="shared" si="29"/>
        <v>1</v>
      </c>
      <c r="BG346" s="2" t="b">
        <f t="shared" si="30"/>
        <v>0</v>
      </c>
      <c r="BH346" s="2" t="e">
        <f t="shared" ca="1" si="31"/>
        <v>#NAME?</v>
      </c>
      <c r="BI346" s="2" t="b">
        <f t="shared" si="32"/>
        <v>0</v>
      </c>
      <c r="BJ346" s="2" t="b">
        <f t="shared" si="33"/>
        <v>0</v>
      </c>
    </row>
    <row r="347" spans="1:62" x14ac:dyDescent="0.2">
      <c r="A347" s="1" t="s">
        <v>2190</v>
      </c>
      <c r="B347" s="2" t="s">
        <v>2191</v>
      </c>
      <c r="C347" s="2">
        <v>0</v>
      </c>
      <c r="D347" s="2">
        <v>1</v>
      </c>
      <c r="E347" s="2">
        <v>1</v>
      </c>
      <c r="F347" s="2">
        <v>4</v>
      </c>
      <c r="G347" s="2" t="s">
        <v>57</v>
      </c>
      <c r="I347" s="2" t="s">
        <v>57</v>
      </c>
      <c r="J347" s="2">
        <v>15</v>
      </c>
      <c r="K347" s="2" t="s">
        <v>64</v>
      </c>
      <c r="L347" s="2" t="s">
        <v>64</v>
      </c>
      <c r="M347" s="2" t="s">
        <v>1830</v>
      </c>
      <c r="N347" s="2" t="s">
        <v>1831</v>
      </c>
      <c r="O347" s="6" t="s">
        <v>1832</v>
      </c>
      <c r="P347" s="2" t="s">
        <v>68</v>
      </c>
      <c r="Q347" s="2" t="s">
        <v>115</v>
      </c>
      <c r="T347" s="2" t="s">
        <v>2192</v>
      </c>
      <c r="U347" s="2" t="s">
        <v>2193</v>
      </c>
      <c r="V347" s="2" t="s">
        <v>2194</v>
      </c>
      <c r="AH347" s="3" t="s">
        <v>76</v>
      </c>
      <c r="AI347" s="3" t="str">
        <f t="shared" si="9"/>
        <v>MKT</v>
      </c>
      <c r="AJ347" s="2" t="s">
        <v>2195</v>
      </c>
      <c r="AK347" s="2" t="s">
        <v>2196</v>
      </c>
      <c r="AL347" s="2">
        <v>8</v>
      </c>
      <c r="AM347" s="5" t="s">
        <v>78</v>
      </c>
      <c r="AN347" s="5" t="s">
        <v>109</v>
      </c>
      <c r="AO347" s="5" t="s">
        <v>165</v>
      </c>
      <c r="AP347" s="5" t="s">
        <v>78</v>
      </c>
      <c r="AQ347" s="5" t="s">
        <v>78</v>
      </c>
      <c r="AR347" s="5" t="s">
        <v>78</v>
      </c>
      <c r="AS347" s="5" t="s">
        <v>78</v>
      </c>
      <c r="AT347" s="5" t="s">
        <v>78</v>
      </c>
      <c r="AU347" s="5" t="s">
        <v>78</v>
      </c>
      <c r="AV347" s="5" t="s">
        <v>78</v>
      </c>
      <c r="AW347" s="5" t="s">
        <v>80</v>
      </c>
      <c r="AX347" s="5" t="s">
        <v>81</v>
      </c>
      <c r="AY347" s="5" t="s">
        <v>109</v>
      </c>
      <c r="AZ347" s="5" t="s">
        <v>80</v>
      </c>
      <c r="BA347" s="5" t="s">
        <v>442</v>
      </c>
      <c r="BB347" s="5" t="s">
        <v>91</v>
      </c>
      <c r="BC347" s="2" t="b">
        <f t="shared" si="26"/>
        <v>0</v>
      </c>
      <c r="BD347" s="2" t="e">
        <f t="shared" ca="1" si="27"/>
        <v>#NAME?</v>
      </c>
      <c r="BE347" s="3" t="b">
        <f t="shared" si="28"/>
        <v>1</v>
      </c>
      <c r="BF347" s="2" t="b">
        <f t="shared" si="29"/>
        <v>1</v>
      </c>
      <c r="BG347" s="2" t="b">
        <f t="shared" si="30"/>
        <v>0</v>
      </c>
      <c r="BH347" s="2" t="e">
        <f t="shared" ca="1" si="31"/>
        <v>#NAME?</v>
      </c>
      <c r="BI347" s="2" t="b">
        <f t="shared" si="32"/>
        <v>0</v>
      </c>
      <c r="BJ347" s="2" t="b">
        <f t="shared" si="33"/>
        <v>1</v>
      </c>
    </row>
    <row r="348" spans="1:62" x14ac:dyDescent="0.2">
      <c r="A348" s="1" t="s">
        <v>2197</v>
      </c>
      <c r="B348" s="2" t="s">
        <v>2198</v>
      </c>
      <c r="C348" s="2">
        <v>16</v>
      </c>
      <c r="D348" s="2">
        <v>1</v>
      </c>
      <c r="E348" s="2">
        <v>6</v>
      </c>
      <c r="F348" s="2">
        <v>4</v>
      </c>
      <c r="G348" s="2" t="s">
        <v>57</v>
      </c>
      <c r="I348" s="2" t="s">
        <v>57</v>
      </c>
      <c r="J348" s="2">
        <v>15</v>
      </c>
      <c r="K348" s="2" t="s">
        <v>64</v>
      </c>
      <c r="L348" s="2" t="s">
        <v>64</v>
      </c>
      <c r="M348" s="2" t="s">
        <v>1830</v>
      </c>
      <c r="N348" s="2" t="s">
        <v>1831</v>
      </c>
      <c r="O348" s="6" t="s">
        <v>1832</v>
      </c>
      <c r="P348" s="2" t="s">
        <v>68</v>
      </c>
      <c r="Q348" s="2" t="s">
        <v>115</v>
      </c>
      <c r="T348" s="2" t="s">
        <v>2199</v>
      </c>
      <c r="U348" s="2" t="s">
        <v>2200</v>
      </c>
      <c r="V348" s="2" t="s">
        <v>2201</v>
      </c>
      <c r="AH348" s="3" t="s">
        <v>76</v>
      </c>
      <c r="AI348" s="3" t="str">
        <f t="shared" si="9"/>
        <v>MKT</v>
      </c>
      <c r="AJ348" s="2" t="s">
        <v>2202</v>
      </c>
      <c r="AK348" s="2" t="s">
        <v>2203</v>
      </c>
      <c r="AL348" s="2">
        <v>8</v>
      </c>
      <c r="AM348" s="5" t="s">
        <v>78</v>
      </c>
      <c r="AN348" s="5" t="s">
        <v>79</v>
      </c>
      <c r="AO348" s="5" t="s">
        <v>91</v>
      </c>
      <c r="AP348" s="5" t="s">
        <v>78</v>
      </c>
      <c r="AQ348" s="5" t="s">
        <v>78</v>
      </c>
      <c r="AR348" s="5" t="s">
        <v>78</v>
      </c>
      <c r="AS348" s="5" t="s">
        <v>78</v>
      </c>
      <c r="AT348" s="5" t="s">
        <v>78</v>
      </c>
      <c r="AU348" s="5" t="s">
        <v>78</v>
      </c>
      <c r="AV348" s="5" t="s">
        <v>78</v>
      </c>
      <c r="AW348" s="5" t="s">
        <v>202</v>
      </c>
      <c r="AX348" s="5" t="s">
        <v>203</v>
      </c>
      <c r="AY348" s="5" t="s">
        <v>80</v>
      </c>
      <c r="AZ348" s="5" t="s">
        <v>80</v>
      </c>
      <c r="BA348" s="5" t="s">
        <v>80</v>
      </c>
      <c r="BB348" s="5" t="s">
        <v>91</v>
      </c>
      <c r="BC348" s="2" t="b">
        <f t="shared" si="26"/>
        <v>0</v>
      </c>
      <c r="BD348" s="2" t="e">
        <f t="shared" ca="1" si="27"/>
        <v>#NAME?</v>
      </c>
      <c r="BE348" s="3" t="b">
        <f t="shared" si="28"/>
        <v>1</v>
      </c>
      <c r="BF348" s="2" t="b">
        <f t="shared" si="29"/>
        <v>1</v>
      </c>
      <c r="BG348" s="2" t="b">
        <f t="shared" si="30"/>
        <v>0</v>
      </c>
      <c r="BH348" s="2" t="e">
        <f t="shared" ca="1" si="31"/>
        <v>#NAME?</v>
      </c>
      <c r="BI348" s="2" t="b">
        <f t="shared" si="32"/>
        <v>0</v>
      </c>
      <c r="BJ348" s="2" t="b">
        <f t="shared" si="33"/>
        <v>1</v>
      </c>
    </row>
    <row r="349" spans="1:62" x14ac:dyDescent="0.2">
      <c r="A349" s="1" t="s">
        <v>2204</v>
      </c>
      <c r="B349" s="2" t="s">
        <v>2205</v>
      </c>
      <c r="C349" s="2">
        <v>0</v>
      </c>
      <c r="D349" s="2">
        <v>0</v>
      </c>
      <c r="E349" s="2">
        <v>3</v>
      </c>
      <c r="F349" s="2">
        <v>4</v>
      </c>
      <c r="G349" s="2" t="s">
        <v>57</v>
      </c>
      <c r="I349" s="2" t="s">
        <v>57</v>
      </c>
      <c r="J349" s="2">
        <v>15</v>
      </c>
      <c r="K349" s="2" t="s">
        <v>64</v>
      </c>
      <c r="L349" s="2" t="s">
        <v>64</v>
      </c>
      <c r="M349" s="2" t="s">
        <v>1830</v>
      </c>
      <c r="N349" s="2" t="s">
        <v>1831</v>
      </c>
      <c r="O349" s="6" t="s">
        <v>1832</v>
      </c>
      <c r="P349" s="2" t="s">
        <v>68</v>
      </c>
      <c r="Q349" s="2" t="s">
        <v>115</v>
      </c>
      <c r="T349" s="2" t="s">
        <v>2206</v>
      </c>
      <c r="U349" s="2" t="s">
        <v>2207</v>
      </c>
      <c r="V349" s="2" t="s">
        <v>2208</v>
      </c>
      <c r="AH349" s="3" t="s">
        <v>76</v>
      </c>
      <c r="AI349" s="3" t="str">
        <f t="shared" si="9"/>
        <v>MKT</v>
      </c>
      <c r="AJ349" s="2" t="s">
        <v>2209</v>
      </c>
      <c r="AK349" s="2" t="s">
        <v>2210</v>
      </c>
      <c r="AL349" s="2">
        <v>8</v>
      </c>
      <c r="AM349" s="5" t="s">
        <v>78</v>
      </c>
      <c r="AN349" s="5" t="s">
        <v>79</v>
      </c>
      <c r="AO349" s="5" t="s">
        <v>91</v>
      </c>
      <c r="AP349" s="5" t="s">
        <v>78</v>
      </c>
      <c r="AQ349" s="5" t="s">
        <v>78</v>
      </c>
      <c r="AR349" s="5" t="s">
        <v>78</v>
      </c>
      <c r="AS349" s="5" t="s">
        <v>78</v>
      </c>
      <c r="AT349" s="5" t="s">
        <v>78</v>
      </c>
      <c r="AU349" s="5" t="s">
        <v>78</v>
      </c>
      <c r="AV349" s="5" t="s">
        <v>78</v>
      </c>
      <c r="AW349" s="5" t="s">
        <v>80</v>
      </c>
      <c r="AX349" s="5" t="s">
        <v>203</v>
      </c>
      <c r="AY349" s="5" t="s">
        <v>80</v>
      </c>
      <c r="AZ349" s="5" t="s">
        <v>91</v>
      </c>
      <c r="BA349" s="5" t="s">
        <v>80</v>
      </c>
      <c r="BB349" s="5" t="s">
        <v>91</v>
      </c>
      <c r="BC349" s="2" t="b">
        <f t="shared" si="26"/>
        <v>0</v>
      </c>
      <c r="BD349" s="2" t="e">
        <f t="shared" ca="1" si="27"/>
        <v>#NAME?</v>
      </c>
      <c r="BE349" s="3" t="b">
        <f t="shared" si="28"/>
        <v>1</v>
      </c>
      <c r="BF349" s="2" t="b">
        <f t="shared" si="29"/>
        <v>1</v>
      </c>
      <c r="BG349" s="2" t="b">
        <f t="shared" si="30"/>
        <v>0</v>
      </c>
      <c r="BH349" s="2" t="e">
        <f t="shared" ca="1" si="31"/>
        <v>#NAME?</v>
      </c>
      <c r="BI349" s="2" t="b">
        <f t="shared" si="32"/>
        <v>0</v>
      </c>
      <c r="BJ349" s="2" t="b">
        <f t="shared" si="33"/>
        <v>1</v>
      </c>
    </row>
    <row r="350" spans="1:62" x14ac:dyDescent="0.2">
      <c r="A350" s="1" t="s">
        <v>2211</v>
      </c>
      <c r="B350" s="2" t="s">
        <v>2212</v>
      </c>
      <c r="C350" s="2">
        <v>16</v>
      </c>
      <c r="D350" s="2">
        <v>1</v>
      </c>
      <c r="E350" s="2">
        <v>6</v>
      </c>
      <c r="F350" s="2">
        <v>4</v>
      </c>
      <c r="G350" s="2" t="s">
        <v>57</v>
      </c>
      <c r="I350" s="2" t="s">
        <v>57</v>
      </c>
      <c r="J350" s="2">
        <v>15</v>
      </c>
      <c r="K350" s="2" t="s">
        <v>64</v>
      </c>
      <c r="L350" s="2" t="s">
        <v>64</v>
      </c>
      <c r="M350" s="2" t="s">
        <v>1830</v>
      </c>
      <c r="N350" s="2" t="s">
        <v>1831</v>
      </c>
      <c r="O350" s="6" t="s">
        <v>1832</v>
      </c>
      <c r="P350" s="2" t="s">
        <v>68</v>
      </c>
      <c r="Q350" s="2" t="s">
        <v>115</v>
      </c>
      <c r="T350" s="2" t="s">
        <v>2213</v>
      </c>
      <c r="U350" s="2" t="s">
        <v>2214</v>
      </c>
      <c r="V350" s="2" t="s">
        <v>2215</v>
      </c>
      <c r="AH350" s="3" t="s">
        <v>76</v>
      </c>
      <c r="AI350" s="3" t="str">
        <f t="shared" si="9"/>
        <v>MKT</v>
      </c>
      <c r="AJ350" s="2" t="s">
        <v>2216</v>
      </c>
      <c r="AK350" s="2" t="s">
        <v>2217</v>
      </c>
      <c r="AL350" s="2">
        <v>8</v>
      </c>
      <c r="AM350" s="5" t="s">
        <v>78</v>
      </c>
      <c r="AN350" s="5" t="s">
        <v>79</v>
      </c>
      <c r="AO350" s="5" t="s">
        <v>91</v>
      </c>
      <c r="AP350" s="5" t="s">
        <v>78</v>
      </c>
      <c r="AQ350" s="5" t="s">
        <v>78</v>
      </c>
      <c r="AR350" s="5" t="s">
        <v>78</v>
      </c>
      <c r="AS350" s="5" t="s">
        <v>78</v>
      </c>
      <c r="AT350" s="5" t="s">
        <v>78</v>
      </c>
      <c r="AU350" s="5" t="s">
        <v>78</v>
      </c>
      <c r="AV350" s="5" t="s">
        <v>78</v>
      </c>
      <c r="AW350" s="5" t="s">
        <v>80</v>
      </c>
      <c r="AX350" s="5" t="s">
        <v>203</v>
      </c>
      <c r="AY350" s="5" t="s">
        <v>109</v>
      </c>
      <c r="AZ350" s="5" t="s">
        <v>80</v>
      </c>
      <c r="BA350" s="5" t="s">
        <v>203</v>
      </c>
      <c r="BB350" s="5" t="s">
        <v>91</v>
      </c>
      <c r="BC350" s="2" t="b">
        <f t="shared" si="26"/>
        <v>0</v>
      </c>
      <c r="BD350" s="2" t="e">
        <f t="shared" ca="1" si="27"/>
        <v>#NAME?</v>
      </c>
      <c r="BE350" s="3" t="b">
        <f t="shared" si="28"/>
        <v>1</v>
      </c>
      <c r="BF350" s="2" t="b">
        <f t="shared" si="29"/>
        <v>1</v>
      </c>
      <c r="BG350" s="2" t="b">
        <f t="shared" si="30"/>
        <v>0</v>
      </c>
      <c r="BH350" s="2" t="e">
        <f t="shared" ca="1" si="31"/>
        <v>#NAME?</v>
      </c>
      <c r="BI350" s="2" t="b">
        <f t="shared" si="32"/>
        <v>0</v>
      </c>
      <c r="BJ350" s="2" t="b">
        <f t="shared" si="33"/>
        <v>1</v>
      </c>
    </row>
    <row r="351" spans="1:62" x14ac:dyDescent="0.2">
      <c r="A351" s="1" t="s">
        <v>2218</v>
      </c>
      <c r="B351" s="2" t="s">
        <v>2219</v>
      </c>
      <c r="C351" s="2">
        <v>8</v>
      </c>
      <c r="D351" s="2">
        <v>1</v>
      </c>
      <c r="E351" s="2">
        <v>3</v>
      </c>
      <c r="F351" s="2">
        <v>4</v>
      </c>
      <c r="G351" s="2" t="s">
        <v>57</v>
      </c>
      <c r="I351" s="2" t="s">
        <v>57</v>
      </c>
      <c r="J351" s="2">
        <v>15</v>
      </c>
      <c r="K351" s="2" t="s">
        <v>64</v>
      </c>
      <c r="L351" s="2" t="s">
        <v>64</v>
      </c>
      <c r="M351" s="2" t="s">
        <v>1830</v>
      </c>
      <c r="N351" s="2" t="s">
        <v>1831</v>
      </c>
      <c r="O351" s="6" t="s">
        <v>1832</v>
      </c>
      <c r="P351" s="2" t="s">
        <v>68</v>
      </c>
      <c r="Q351" s="2" t="s">
        <v>115</v>
      </c>
      <c r="T351" s="2" t="s">
        <v>2220</v>
      </c>
      <c r="U351" s="2" t="s">
        <v>2221</v>
      </c>
      <c r="V351" s="2" t="s">
        <v>2222</v>
      </c>
      <c r="AH351" s="3" t="s">
        <v>76</v>
      </c>
      <c r="AI351" s="3" t="str">
        <f t="shared" si="9"/>
        <v>MKT</v>
      </c>
      <c r="AJ351" s="2" t="s">
        <v>2223</v>
      </c>
      <c r="AK351" s="2" t="s">
        <v>2224</v>
      </c>
      <c r="AL351" s="2">
        <v>8</v>
      </c>
      <c r="AM351" s="5" t="s">
        <v>78</v>
      </c>
      <c r="AN351" s="5" t="s">
        <v>109</v>
      </c>
      <c r="AO351" s="5" t="s">
        <v>108</v>
      </c>
      <c r="AP351" s="5" t="s">
        <v>78</v>
      </c>
      <c r="AQ351" s="5" t="s">
        <v>78</v>
      </c>
      <c r="AR351" s="5" t="s">
        <v>78</v>
      </c>
      <c r="AS351" s="5" t="s">
        <v>78</v>
      </c>
      <c r="AT351" s="5" t="s">
        <v>78</v>
      </c>
      <c r="AU351" s="5" t="s">
        <v>78</v>
      </c>
      <c r="AV351" s="5" t="s">
        <v>78</v>
      </c>
      <c r="AW351" s="5" t="s">
        <v>79</v>
      </c>
      <c r="AX351" s="5" t="s">
        <v>442</v>
      </c>
      <c r="AY351" s="5" t="s">
        <v>736</v>
      </c>
      <c r="AZ351" s="5" t="s">
        <v>80</v>
      </c>
      <c r="BA351" s="5" t="s">
        <v>108</v>
      </c>
      <c r="BB351" s="5" t="s">
        <v>80</v>
      </c>
      <c r="BC351" s="2" t="b">
        <f t="shared" si="26"/>
        <v>0</v>
      </c>
      <c r="BD351" s="2" t="e">
        <f t="shared" ca="1" si="27"/>
        <v>#NAME?</v>
      </c>
      <c r="BE351" s="3" t="b">
        <f t="shared" si="28"/>
        <v>1</v>
      </c>
      <c r="BF351" s="2" t="b">
        <f t="shared" si="29"/>
        <v>1</v>
      </c>
      <c r="BG351" s="2" t="b">
        <f t="shared" si="30"/>
        <v>0</v>
      </c>
      <c r="BH351" s="2" t="e">
        <f t="shared" ca="1" si="31"/>
        <v>#NAME?</v>
      </c>
      <c r="BI351" s="2" t="b">
        <f t="shared" si="32"/>
        <v>0</v>
      </c>
      <c r="BJ351" s="2" t="b">
        <f t="shared" si="33"/>
        <v>0</v>
      </c>
    </row>
    <row r="352" spans="1:62" x14ac:dyDescent="0.2">
      <c r="A352" s="1" t="s">
        <v>2225</v>
      </c>
      <c r="B352" s="2" t="s">
        <v>2226</v>
      </c>
      <c r="C352" s="2">
        <v>8</v>
      </c>
      <c r="D352" s="2">
        <v>1</v>
      </c>
      <c r="E352" s="2">
        <v>3</v>
      </c>
      <c r="F352" s="2">
        <v>4</v>
      </c>
      <c r="G352" s="2" t="s">
        <v>57</v>
      </c>
      <c r="I352" s="2" t="s">
        <v>57</v>
      </c>
      <c r="J352" s="2">
        <v>15</v>
      </c>
      <c r="K352" s="2" t="s">
        <v>64</v>
      </c>
      <c r="L352" s="2" t="s">
        <v>64</v>
      </c>
      <c r="M352" s="2" t="s">
        <v>1830</v>
      </c>
      <c r="N352" s="2" t="s">
        <v>1831</v>
      </c>
      <c r="O352" s="6" t="s">
        <v>1832</v>
      </c>
      <c r="P352" s="2" t="s">
        <v>1840</v>
      </c>
      <c r="Q352" s="2" t="s">
        <v>115</v>
      </c>
      <c r="T352" s="2" t="s">
        <v>2227</v>
      </c>
      <c r="U352" s="2" t="s">
        <v>2228</v>
      </c>
      <c r="V352" s="2" t="s">
        <v>2229</v>
      </c>
      <c r="AH352" s="3" t="s">
        <v>76</v>
      </c>
      <c r="AI352" s="3" t="str">
        <f t="shared" si="9"/>
        <v>MKT</v>
      </c>
      <c r="AJ352" s="2" t="s">
        <v>2230</v>
      </c>
      <c r="AK352" s="2" t="s">
        <v>2231</v>
      </c>
      <c r="AL352" s="2">
        <v>8</v>
      </c>
      <c r="AM352" s="5" t="s">
        <v>78</v>
      </c>
      <c r="AN352" s="5" t="s">
        <v>79</v>
      </c>
      <c r="AO352" s="5" t="s">
        <v>165</v>
      </c>
      <c r="AP352" s="5" t="s">
        <v>78</v>
      </c>
      <c r="AQ352" s="5" t="s">
        <v>78</v>
      </c>
      <c r="AR352" s="5" t="s">
        <v>78</v>
      </c>
      <c r="AS352" s="5" t="s">
        <v>78</v>
      </c>
      <c r="AT352" s="5" t="s">
        <v>78</v>
      </c>
      <c r="AU352" s="5" t="s">
        <v>78</v>
      </c>
      <c r="AV352" s="5" t="s">
        <v>78</v>
      </c>
      <c r="AW352" s="5" t="s">
        <v>93</v>
      </c>
      <c r="AX352" s="5" t="s">
        <v>442</v>
      </c>
      <c r="AY352" s="5" t="s">
        <v>91</v>
      </c>
      <c r="AZ352" s="5" t="s">
        <v>80</v>
      </c>
      <c r="BA352" s="5" t="s">
        <v>109</v>
      </c>
      <c r="BB352" s="5" t="s">
        <v>91</v>
      </c>
      <c r="BC352" s="2" t="b">
        <f t="shared" si="26"/>
        <v>0</v>
      </c>
      <c r="BD352" s="2" t="e">
        <f t="shared" ca="1" si="27"/>
        <v>#NAME?</v>
      </c>
      <c r="BE352" s="3" t="b">
        <f t="shared" si="28"/>
        <v>1</v>
      </c>
      <c r="BF352" s="2" t="b">
        <f t="shared" si="29"/>
        <v>1</v>
      </c>
      <c r="BG352" s="2" t="b">
        <f t="shared" si="30"/>
        <v>0</v>
      </c>
      <c r="BH352" s="2" t="e">
        <f t="shared" ca="1" si="31"/>
        <v>#NAME?</v>
      </c>
      <c r="BI352" s="2" t="b">
        <f t="shared" si="32"/>
        <v>0</v>
      </c>
      <c r="BJ352" s="2" t="b">
        <f t="shared" si="33"/>
        <v>1</v>
      </c>
    </row>
    <row r="353" spans="1:62" x14ac:dyDescent="0.2">
      <c r="A353" s="1" t="s">
        <v>2232</v>
      </c>
      <c r="B353" s="2" t="s">
        <v>2233</v>
      </c>
      <c r="C353" s="2">
        <v>0</v>
      </c>
      <c r="D353" s="2">
        <v>1</v>
      </c>
      <c r="E353" s="2">
        <v>1</v>
      </c>
      <c r="F353" s="2">
        <v>4</v>
      </c>
      <c r="G353" s="2" t="s">
        <v>57</v>
      </c>
      <c r="I353" s="2" t="s">
        <v>57</v>
      </c>
      <c r="J353" s="2">
        <v>15</v>
      </c>
      <c r="K353" s="2" t="s">
        <v>64</v>
      </c>
      <c r="L353" s="2" t="s">
        <v>64</v>
      </c>
      <c r="M353" s="2" t="s">
        <v>1830</v>
      </c>
      <c r="N353" s="2" t="s">
        <v>1831</v>
      </c>
      <c r="O353" s="6" t="s">
        <v>1832</v>
      </c>
      <c r="P353" s="2" t="s">
        <v>68</v>
      </c>
      <c r="Q353" s="2" t="s">
        <v>115</v>
      </c>
      <c r="T353" s="2" t="s">
        <v>2234</v>
      </c>
      <c r="U353" s="2" t="s">
        <v>2235</v>
      </c>
      <c r="AH353" s="3" t="s">
        <v>76</v>
      </c>
      <c r="AI353" s="3" t="str">
        <f t="shared" si="9"/>
        <v>MKT</v>
      </c>
      <c r="AJ353" s="2" t="s">
        <v>2236</v>
      </c>
      <c r="AK353" s="2" t="s">
        <v>2237</v>
      </c>
      <c r="AL353" s="2">
        <v>8</v>
      </c>
      <c r="AM353" s="5" t="s">
        <v>78</v>
      </c>
      <c r="AN353" s="5" t="s">
        <v>109</v>
      </c>
      <c r="AO353" s="5" t="s">
        <v>91</v>
      </c>
      <c r="AP353" s="5" t="s">
        <v>78</v>
      </c>
      <c r="AQ353" s="5" t="s">
        <v>78</v>
      </c>
      <c r="AR353" s="5" t="s">
        <v>78</v>
      </c>
      <c r="AS353" s="5" t="s">
        <v>78</v>
      </c>
      <c r="AT353" s="5" t="s">
        <v>78</v>
      </c>
      <c r="AU353" s="5" t="s">
        <v>78</v>
      </c>
      <c r="AV353" s="5" t="s">
        <v>78</v>
      </c>
      <c r="AW353" s="5" t="s">
        <v>79</v>
      </c>
      <c r="AX353" s="5" t="s">
        <v>165</v>
      </c>
      <c r="AY353" s="5" t="s">
        <v>203</v>
      </c>
      <c r="AZ353" s="5" t="s">
        <v>80</v>
      </c>
      <c r="BA353" s="5" t="s">
        <v>291</v>
      </c>
      <c r="BB353" s="5" t="s">
        <v>80</v>
      </c>
      <c r="BC353" s="2" t="b">
        <f t="shared" si="26"/>
        <v>0</v>
      </c>
      <c r="BD353" s="2" t="e">
        <f t="shared" ca="1" si="27"/>
        <v>#NAME?</v>
      </c>
      <c r="BE353" s="3" t="b">
        <f t="shared" si="28"/>
        <v>1</v>
      </c>
      <c r="BF353" s="2" t="b">
        <f t="shared" si="29"/>
        <v>1</v>
      </c>
      <c r="BG353" s="2" t="b">
        <f t="shared" si="30"/>
        <v>0</v>
      </c>
      <c r="BH353" s="2" t="e">
        <f t="shared" ca="1" si="31"/>
        <v>#NAME?</v>
      </c>
      <c r="BI353" s="2" t="b">
        <f t="shared" si="32"/>
        <v>0</v>
      </c>
      <c r="BJ353" s="2" t="b">
        <f t="shared" si="33"/>
        <v>0</v>
      </c>
    </row>
    <row r="354" spans="1:62" x14ac:dyDescent="0.2">
      <c r="A354" s="1" t="s">
        <v>2238</v>
      </c>
      <c r="B354" s="2" t="s">
        <v>2239</v>
      </c>
      <c r="C354" s="2">
        <v>8</v>
      </c>
      <c r="D354" s="2">
        <v>1</v>
      </c>
      <c r="E354" s="2">
        <v>3</v>
      </c>
      <c r="F354" s="2">
        <v>4</v>
      </c>
      <c r="G354" s="2" t="s">
        <v>57</v>
      </c>
      <c r="I354" s="2" t="s">
        <v>57</v>
      </c>
      <c r="J354" s="2">
        <v>15</v>
      </c>
      <c r="K354" s="2" t="s">
        <v>64</v>
      </c>
      <c r="L354" s="2" t="s">
        <v>64</v>
      </c>
      <c r="M354" s="2" t="s">
        <v>1830</v>
      </c>
      <c r="N354" s="2" t="s">
        <v>1831</v>
      </c>
      <c r="O354" s="6" t="s">
        <v>1832</v>
      </c>
      <c r="P354" s="2" t="s">
        <v>68</v>
      </c>
      <c r="Q354" s="2" t="s">
        <v>115</v>
      </c>
      <c r="T354" s="2" t="s">
        <v>2240</v>
      </c>
      <c r="U354" s="2" t="s">
        <v>2241</v>
      </c>
      <c r="V354" s="2" t="s">
        <v>2242</v>
      </c>
      <c r="AH354" s="3" t="s">
        <v>76</v>
      </c>
      <c r="AI354" s="3" t="str">
        <f t="shared" si="9"/>
        <v>MKT</v>
      </c>
      <c r="AJ354" s="2" t="s">
        <v>2243</v>
      </c>
      <c r="AK354" s="2" t="s">
        <v>2244</v>
      </c>
      <c r="AL354" s="2">
        <v>8</v>
      </c>
      <c r="AM354" s="5" t="s">
        <v>78</v>
      </c>
      <c r="AN354" s="5" t="s">
        <v>91</v>
      </c>
      <c r="AO354" s="5" t="s">
        <v>442</v>
      </c>
      <c r="AP354" s="5" t="s">
        <v>78</v>
      </c>
      <c r="AQ354" s="5" t="s">
        <v>78</v>
      </c>
      <c r="AR354" s="5" t="s">
        <v>78</v>
      </c>
      <c r="AS354" s="5" t="s">
        <v>78</v>
      </c>
      <c r="AT354" s="5" t="s">
        <v>78</v>
      </c>
      <c r="AU354" s="5" t="s">
        <v>78</v>
      </c>
      <c r="AV354" s="5" t="s">
        <v>78</v>
      </c>
      <c r="AW354" s="5" t="s">
        <v>79</v>
      </c>
      <c r="AX354" s="5" t="s">
        <v>165</v>
      </c>
      <c r="AY354" s="5" t="s">
        <v>204</v>
      </c>
      <c r="AZ354" s="5" t="s">
        <v>80</v>
      </c>
      <c r="BA354" s="5" t="s">
        <v>291</v>
      </c>
      <c r="BB354" s="5" t="s">
        <v>91</v>
      </c>
      <c r="BC354" s="2" t="b">
        <f t="shared" si="26"/>
        <v>0</v>
      </c>
      <c r="BD354" s="2" t="e">
        <f t="shared" ca="1" si="27"/>
        <v>#NAME?</v>
      </c>
      <c r="BE354" s="3" t="b">
        <f t="shared" si="28"/>
        <v>1</v>
      </c>
      <c r="BF354" s="2" t="b">
        <f t="shared" si="29"/>
        <v>1</v>
      </c>
      <c r="BG354" s="2" t="b">
        <f t="shared" si="30"/>
        <v>0</v>
      </c>
      <c r="BH354" s="2" t="e">
        <f t="shared" ca="1" si="31"/>
        <v>#NAME?</v>
      </c>
      <c r="BI354" s="2" t="b">
        <f t="shared" si="32"/>
        <v>0</v>
      </c>
      <c r="BJ354" s="2" t="b">
        <f t="shared" si="33"/>
        <v>1</v>
      </c>
    </row>
    <row r="355" spans="1:62" x14ac:dyDescent="0.2">
      <c r="A355" s="1" t="s">
        <v>2245</v>
      </c>
      <c r="B355" s="2" t="s">
        <v>2246</v>
      </c>
      <c r="C355" s="2">
        <v>0</v>
      </c>
      <c r="D355" s="2">
        <v>1</v>
      </c>
      <c r="E355" s="2">
        <v>6</v>
      </c>
      <c r="F355" s="2">
        <v>4</v>
      </c>
      <c r="G355" s="2" t="s">
        <v>57</v>
      </c>
      <c r="I355" s="2" t="s">
        <v>57</v>
      </c>
      <c r="J355" s="2">
        <v>15</v>
      </c>
      <c r="K355" s="2" t="s">
        <v>64</v>
      </c>
      <c r="L355" s="2" t="s">
        <v>64</v>
      </c>
      <c r="M355" s="2" t="s">
        <v>1830</v>
      </c>
      <c r="N355" s="2" t="s">
        <v>1831</v>
      </c>
      <c r="O355" s="6" t="s">
        <v>1832</v>
      </c>
      <c r="P355" s="2" t="s">
        <v>1840</v>
      </c>
      <c r="Q355" s="2" t="s">
        <v>115</v>
      </c>
      <c r="T355" s="2" t="s">
        <v>2247</v>
      </c>
      <c r="U355" s="2" t="s">
        <v>2248</v>
      </c>
      <c r="V355" s="2" t="s">
        <v>2249</v>
      </c>
      <c r="AH355" s="3" t="s">
        <v>76</v>
      </c>
      <c r="AI355" s="3" t="str">
        <f t="shared" si="9"/>
        <v>MKT</v>
      </c>
      <c r="AJ355" s="2" t="s">
        <v>2250</v>
      </c>
      <c r="AK355" s="2" t="s">
        <v>2251</v>
      </c>
      <c r="AL355" s="2">
        <v>8</v>
      </c>
      <c r="AM355" s="5" t="s">
        <v>78</v>
      </c>
      <c r="AN355" s="5" t="s">
        <v>203</v>
      </c>
      <c r="AO355" s="5" t="s">
        <v>91</v>
      </c>
      <c r="AP355" s="5" t="s">
        <v>78</v>
      </c>
      <c r="AQ355" s="5" t="s">
        <v>78</v>
      </c>
      <c r="AR355" s="5" t="s">
        <v>78</v>
      </c>
      <c r="AS355" s="5" t="s">
        <v>78</v>
      </c>
      <c r="AT355" s="5" t="s">
        <v>78</v>
      </c>
      <c r="AU355" s="5" t="s">
        <v>78</v>
      </c>
      <c r="AV355" s="5" t="s">
        <v>78</v>
      </c>
      <c r="AW355" s="5" t="s">
        <v>79</v>
      </c>
      <c r="AX355" s="5" t="s">
        <v>82</v>
      </c>
      <c r="AY355" s="5" t="s">
        <v>165</v>
      </c>
      <c r="AZ355" s="5" t="s">
        <v>80</v>
      </c>
      <c r="BA355" s="5" t="s">
        <v>82</v>
      </c>
      <c r="BB355" s="5" t="s">
        <v>80</v>
      </c>
      <c r="BC355" s="2" t="b">
        <f t="shared" si="26"/>
        <v>0</v>
      </c>
      <c r="BD355" s="2" t="e">
        <f t="shared" ca="1" si="27"/>
        <v>#NAME?</v>
      </c>
      <c r="BE355" s="3" t="b">
        <f t="shared" si="28"/>
        <v>1</v>
      </c>
      <c r="BF355" s="2" t="b">
        <f t="shared" si="29"/>
        <v>1</v>
      </c>
      <c r="BG355" s="2" t="b">
        <f t="shared" si="30"/>
        <v>0</v>
      </c>
      <c r="BH355" s="2" t="e">
        <f t="shared" ca="1" si="31"/>
        <v>#NAME?</v>
      </c>
      <c r="BI355" s="2" t="b">
        <f t="shared" si="32"/>
        <v>1</v>
      </c>
      <c r="BJ355" s="2" t="b">
        <f t="shared" si="33"/>
        <v>0</v>
      </c>
    </row>
    <row r="356" spans="1:62" x14ac:dyDescent="0.2">
      <c r="A356" s="1" t="s">
        <v>2252</v>
      </c>
      <c r="B356" s="2" t="s">
        <v>2253</v>
      </c>
      <c r="C356" s="2">
        <v>8</v>
      </c>
      <c r="D356" s="2">
        <v>1</v>
      </c>
      <c r="E356" s="2">
        <v>3</v>
      </c>
      <c r="F356" s="2">
        <v>4</v>
      </c>
      <c r="G356" s="2" t="s">
        <v>57</v>
      </c>
      <c r="H356" s="2" t="s">
        <v>2254</v>
      </c>
      <c r="I356" s="2" t="s">
        <v>57</v>
      </c>
      <c r="J356" s="2">
        <v>15</v>
      </c>
      <c r="K356" s="2" t="s">
        <v>64</v>
      </c>
      <c r="L356" s="2" t="s">
        <v>64</v>
      </c>
      <c r="M356" s="2" t="s">
        <v>1830</v>
      </c>
      <c r="N356" s="2" t="s">
        <v>1831</v>
      </c>
      <c r="O356" s="6" t="s">
        <v>1832</v>
      </c>
      <c r="P356" s="2" t="s">
        <v>68</v>
      </c>
      <c r="Q356" s="2" t="s">
        <v>69</v>
      </c>
      <c r="R356" s="2" t="s">
        <v>2255</v>
      </c>
      <c r="T356" s="2" t="s">
        <v>2256</v>
      </c>
      <c r="U356" s="2" t="s">
        <v>2257</v>
      </c>
      <c r="AH356" s="3" t="s">
        <v>76</v>
      </c>
      <c r="AI356" s="3" t="str">
        <f t="shared" si="9"/>
        <v/>
      </c>
      <c r="AK356" s="2" t="s">
        <v>2258</v>
      </c>
      <c r="AL356" s="2">
        <v>8</v>
      </c>
      <c r="AM356" s="5" t="s">
        <v>78</v>
      </c>
      <c r="AN356" s="5" t="s">
        <v>109</v>
      </c>
      <c r="AO356" s="5" t="s">
        <v>108</v>
      </c>
      <c r="AP356" s="5" t="s">
        <v>78</v>
      </c>
      <c r="AQ356" s="5" t="s">
        <v>78</v>
      </c>
      <c r="AR356" s="5" t="s">
        <v>78</v>
      </c>
      <c r="AS356" s="5" t="s">
        <v>78</v>
      </c>
      <c r="AT356" s="5" t="s">
        <v>78</v>
      </c>
      <c r="AU356" s="5" t="s">
        <v>78</v>
      </c>
      <c r="AV356" s="5" t="s">
        <v>78</v>
      </c>
      <c r="AW356" s="5" t="s">
        <v>92</v>
      </c>
      <c r="AX356" s="5" t="s">
        <v>442</v>
      </c>
      <c r="AY356" s="5" t="s">
        <v>736</v>
      </c>
      <c r="AZ356" s="5" t="s">
        <v>80</v>
      </c>
      <c r="BA356" s="5" t="s">
        <v>80</v>
      </c>
      <c r="BB356" s="5" t="s">
        <v>80</v>
      </c>
      <c r="BC356" s="2" t="b">
        <f t="shared" si="26"/>
        <v>0</v>
      </c>
      <c r="BD356" s="2" t="e">
        <f t="shared" ca="1" si="27"/>
        <v>#NAME?</v>
      </c>
      <c r="BE356" s="3" t="b">
        <f t="shared" si="28"/>
        <v>1</v>
      </c>
      <c r="BF356" s="2" t="b">
        <f t="shared" si="29"/>
        <v>1</v>
      </c>
      <c r="BG356" s="2" t="b">
        <f t="shared" si="30"/>
        <v>0</v>
      </c>
      <c r="BH356" s="2" t="e">
        <f t="shared" ca="1" si="31"/>
        <v>#NAME?</v>
      </c>
      <c r="BI356" s="2" t="b">
        <f t="shared" si="32"/>
        <v>0</v>
      </c>
      <c r="BJ356" s="2" t="b">
        <f t="shared" si="33"/>
        <v>0</v>
      </c>
    </row>
    <row r="357" spans="1:62" x14ac:dyDescent="0.2">
      <c r="A357" s="1" t="s">
        <v>2259</v>
      </c>
      <c r="B357" s="2" t="s">
        <v>2260</v>
      </c>
      <c r="C357" s="2">
        <v>3</v>
      </c>
      <c r="D357" s="2">
        <v>2</v>
      </c>
      <c r="E357" s="2">
        <v>6</v>
      </c>
      <c r="F357" s="2">
        <v>4</v>
      </c>
      <c r="G357" s="2" t="s">
        <v>57</v>
      </c>
      <c r="I357" s="2" t="s">
        <v>57</v>
      </c>
      <c r="J357" s="2">
        <v>12</v>
      </c>
      <c r="K357" s="2" t="s">
        <v>700</v>
      </c>
      <c r="L357" s="2" t="s">
        <v>700</v>
      </c>
      <c r="M357" s="2" t="s">
        <v>2261</v>
      </c>
      <c r="N357" s="2" t="s">
        <v>2262</v>
      </c>
      <c r="O357" s="6" t="s">
        <v>2263</v>
      </c>
      <c r="P357" s="2" t="s">
        <v>68</v>
      </c>
      <c r="Q357" s="2" t="s">
        <v>69</v>
      </c>
      <c r="R357" s="2" t="s">
        <v>2264</v>
      </c>
      <c r="S357" s="2" t="s">
        <v>1426</v>
      </c>
      <c r="T357" s="2" t="s">
        <v>2265</v>
      </c>
      <c r="U357" s="2" t="s">
        <v>2266</v>
      </c>
      <c r="AH357" s="3" t="s">
        <v>76</v>
      </c>
      <c r="AI357" s="3" t="str">
        <f t="shared" si="9"/>
        <v/>
      </c>
      <c r="AK357" s="2" t="s">
        <v>2267</v>
      </c>
      <c r="AL357" s="2">
        <v>8</v>
      </c>
      <c r="AM357" s="5" t="s">
        <v>78</v>
      </c>
      <c r="AN357" s="5" t="s">
        <v>108</v>
      </c>
      <c r="AO357" s="5" t="s">
        <v>82</v>
      </c>
      <c r="AP357" s="5" t="s">
        <v>78</v>
      </c>
      <c r="AQ357" s="5" t="s">
        <v>78</v>
      </c>
      <c r="AR357" s="5" t="s">
        <v>78</v>
      </c>
      <c r="AS357" s="5" t="s">
        <v>78</v>
      </c>
      <c r="AT357" s="5" t="s">
        <v>78</v>
      </c>
      <c r="AU357" s="5" t="s">
        <v>78</v>
      </c>
      <c r="AV357" s="5" t="s">
        <v>78</v>
      </c>
      <c r="AW357" s="5" t="s">
        <v>79</v>
      </c>
      <c r="AX357" s="5" t="s">
        <v>82</v>
      </c>
      <c r="AY357" s="5" t="s">
        <v>108</v>
      </c>
      <c r="AZ357" s="5" t="s">
        <v>80</v>
      </c>
      <c r="BA357" s="5" t="s">
        <v>80</v>
      </c>
      <c r="BB357" s="5" t="s">
        <v>80</v>
      </c>
      <c r="BC357" s="2" t="b">
        <f t="shared" si="26"/>
        <v>0</v>
      </c>
      <c r="BD357" s="2" t="e">
        <f t="shared" ca="1" si="27"/>
        <v>#NAME?</v>
      </c>
      <c r="BE357" s="3" t="b">
        <f t="shared" si="28"/>
        <v>1</v>
      </c>
      <c r="BF357" s="2" t="b">
        <f t="shared" si="29"/>
        <v>1</v>
      </c>
      <c r="BG357" s="2" t="b">
        <f t="shared" si="30"/>
        <v>0</v>
      </c>
      <c r="BH357" s="2" t="e">
        <f t="shared" ca="1" si="31"/>
        <v>#NAME?</v>
      </c>
      <c r="BI357" s="2" t="b">
        <f t="shared" si="32"/>
        <v>0</v>
      </c>
      <c r="BJ357" s="2" t="b">
        <f t="shared" si="33"/>
        <v>0</v>
      </c>
    </row>
    <row r="358" spans="1:62" x14ac:dyDescent="0.2">
      <c r="A358" s="1" t="s">
        <v>2268</v>
      </c>
      <c r="B358" s="2" t="s">
        <v>2269</v>
      </c>
      <c r="C358" s="2">
        <v>11</v>
      </c>
      <c r="D358" s="2">
        <v>5</v>
      </c>
      <c r="E358" s="2">
        <v>4</v>
      </c>
      <c r="F358" s="2">
        <v>1</v>
      </c>
      <c r="G358" s="2" t="s">
        <v>281</v>
      </c>
      <c r="H358" s="2" t="s">
        <v>282</v>
      </c>
      <c r="I358" s="2" t="s">
        <v>281</v>
      </c>
      <c r="J358" s="2">
        <v>7</v>
      </c>
      <c r="K358" s="2" t="s">
        <v>2270</v>
      </c>
      <c r="L358" s="2" t="s">
        <v>2271</v>
      </c>
      <c r="M358" s="2" t="s">
        <v>2272</v>
      </c>
      <c r="N358" s="2" t="s">
        <v>2273</v>
      </c>
      <c r="O358" s="6" t="s">
        <v>2274</v>
      </c>
      <c r="P358" s="2" t="s">
        <v>68</v>
      </c>
      <c r="Y358" s="2" t="s">
        <v>2275</v>
      </c>
      <c r="AH358" s="3" t="s">
        <v>76</v>
      </c>
      <c r="AI358" s="3" t="str">
        <f t="shared" si="9"/>
        <v>MKI</v>
      </c>
      <c r="AJ358" s="2" t="s">
        <v>2276</v>
      </c>
      <c r="AK358" s="2" t="s">
        <v>2277</v>
      </c>
      <c r="AL358" s="2">
        <v>10</v>
      </c>
      <c r="AM358" s="5" t="s">
        <v>78</v>
      </c>
      <c r="AN358" s="5" t="s">
        <v>78</v>
      </c>
      <c r="AO358" s="5" t="s">
        <v>78</v>
      </c>
      <c r="AP358" s="5" t="s">
        <v>78</v>
      </c>
      <c r="AQ358" s="5" t="s">
        <v>78</v>
      </c>
      <c r="AR358" s="5" t="s">
        <v>78</v>
      </c>
      <c r="AS358" s="5" t="s">
        <v>78</v>
      </c>
      <c r="AT358" s="5" t="s">
        <v>78</v>
      </c>
      <c r="AU358" s="5" t="s">
        <v>78</v>
      </c>
      <c r="AV358" s="5" t="s">
        <v>78</v>
      </c>
      <c r="AW358" s="5" t="s">
        <v>79</v>
      </c>
      <c r="AX358" s="5" t="s">
        <v>203</v>
      </c>
      <c r="AY358" s="5" t="s">
        <v>442</v>
      </c>
      <c r="AZ358" s="5" t="s">
        <v>80</v>
      </c>
      <c r="BA358" s="5" t="s">
        <v>165</v>
      </c>
      <c r="BB358" s="5" t="s">
        <v>80</v>
      </c>
      <c r="BC358" s="2" t="b">
        <f t="shared" si="26"/>
        <v>1</v>
      </c>
      <c r="BD358" s="2" t="e">
        <f t="shared" ca="1" si="27"/>
        <v>#NAME?</v>
      </c>
      <c r="BE358" s="3" t="b">
        <f t="shared" si="28"/>
        <v>0</v>
      </c>
      <c r="BF358" s="2" t="b">
        <f t="shared" si="29"/>
        <v>0</v>
      </c>
      <c r="BG358" s="2" t="b">
        <f t="shared" si="30"/>
        <v>0</v>
      </c>
      <c r="BH358" s="2" t="e">
        <f t="shared" ca="1" si="31"/>
        <v>#NAME?</v>
      </c>
      <c r="BI358" s="2" t="b">
        <f t="shared" si="32"/>
        <v>0</v>
      </c>
      <c r="BJ358" s="2" t="b">
        <f t="shared" si="33"/>
        <v>0</v>
      </c>
    </row>
    <row r="359" spans="1:62" x14ac:dyDescent="0.2">
      <c r="A359" s="1" t="s">
        <v>2278</v>
      </c>
      <c r="B359" s="2" t="s">
        <v>2279</v>
      </c>
      <c r="C359" s="2">
        <v>10</v>
      </c>
      <c r="D359" s="2">
        <v>4</v>
      </c>
      <c r="E359" s="2">
        <v>2</v>
      </c>
      <c r="F359" s="2">
        <v>1</v>
      </c>
      <c r="G359" s="2" t="s">
        <v>281</v>
      </c>
      <c r="H359" s="2" t="s">
        <v>301</v>
      </c>
      <c r="I359" s="2" t="s">
        <v>281</v>
      </c>
      <c r="J359" s="2">
        <v>7</v>
      </c>
      <c r="K359" s="2" t="s">
        <v>2270</v>
      </c>
      <c r="L359" s="2" t="s">
        <v>2271</v>
      </c>
      <c r="M359" s="2" t="s">
        <v>2272</v>
      </c>
      <c r="N359" s="2" t="s">
        <v>2273</v>
      </c>
      <c r="O359" s="6" t="s">
        <v>2274</v>
      </c>
      <c r="P359" s="2" t="s">
        <v>68</v>
      </c>
      <c r="Y359" s="2" t="s">
        <v>2280</v>
      </c>
      <c r="AH359" s="3" t="s">
        <v>296</v>
      </c>
      <c r="AI359" s="3" t="str">
        <f t="shared" si="9"/>
        <v>MKG</v>
      </c>
      <c r="AJ359" s="2" t="s">
        <v>2281</v>
      </c>
      <c r="AK359" s="2" t="s">
        <v>2282</v>
      </c>
      <c r="AL359" s="2">
        <v>11</v>
      </c>
      <c r="AM359" s="5" t="s">
        <v>78</v>
      </c>
      <c r="AN359" s="5" t="s">
        <v>78</v>
      </c>
      <c r="AO359" s="5" t="s">
        <v>78</v>
      </c>
      <c r="AP359" s="5" t="s">
        <v>78</v>
      </c>
      <c r="AQ359" s="5" t="s">
        <v>78</v>
      </c>
      <c r="AR359" s="5" t="s">
        <v>78</v>
      </c>
      <c r="AS359" s="5" t="s">
        <v>78</v>
      </c>
      <c r="AT359" s="5" t="s">
        <v>78</v>
      </c>
      <c r="AU359" s="5" t="s">
        <v>78</v>
      </c>
      <c r="AV359" s="5" t="s">
        <v>78</v>
      </c>
      <c r="AW359" s="5" t="s">
        <v>166</v>
      </c>
      <c r="AX359" s="5" t="s">
        <v>233</v>
      </c>
      <c r="AY359" s="5" t="s">
        <v>82</v>
      </c>
      <c r="AZ359" s="5" t="s">
        <v>80</v>
      </c>
      <c r="BA359" s="5" t="s">
        <v>92</v>
      </c>
      <c r="BB359" s="5" t="s">
        <v>132</v>
      </c>
      <c r="BC359" s="2" t="b">
        <f t="shared" si="26"/>
        <v>1</v>
      </c>
      <c r="BD359" s="2" t="e">
        <f t="shared" ca="1" si="27"/>
        <v>#NAME?</v>
      </c>
      <c r="BE359" s="3" t="b">
        <f t="shared" si="28"/>
        <v>0</v>
      </c>
      <c r="BF359" s="2" t="b">
        <f t="shared" si="29"/>
        <v>0</v>
      </c>
      <c r="BG359" s="2" t="b">
        <f t="shared" si="30"/>
        <v>0</v>
      </c>
      <c r="BH359" s="2" t="e">
        <f t="shared" ca="1" si="31"/>
        <v>#NAME?</v>
      </c>
      <c r="BI359" s="2" t="b">
        <f t="shared" si="32"/>
        <v>0</v>
      </c>
      <c r="BJ359" s="2" t="b">
        <f t="shared" si="33"/>
        <v>0</v>
      </c>
    </row>
    <row r="360" spans="1:62" x14ac:dyDescent="0.2">
      <c r="A360" s="1" t="s">
        <v>2283</v>
      </c>
      <c r="B360" s="2" t="s">
        <v>2284</v>
      </c>
      <c r="C360" s="2">
        <v>10</v>
      </c>
      <c r="D360" s="2">
        <v>4</v>
      </c>
      <c r="E360" s="2">
        <v>2</v>
      </c>
      <c r="F360" s="2">
        <v>1</v>
      </c>
      <c r="G360" s="2" t="s">
        <v>281</v>
      </c>
      <c r="H360" s="2" t="s">
        <v>307</v>
      </c>
      <c r="I360" s="2" t="s">
        <v>281</v>
      </c>
      <c r="J360" s="2">
        <v>7</v>
      </c>
      <c r="K360" s="2" t="s">
        <v>2270</v>
      </c>
      <c r="L360" s="2" t="s">
        <v>2271</v>
      </c>
      <c r="M360" s="2" t="s">
        <v>2272</v>
      </c>
      <c r="N360" s="2" t="s">
        <v>2273</v>
      </c>
      <c r="O360" s="6" t="s">
        <v>2274</v>
      </c>
      <c r="P360" s="2" t="s">
        <v>68</v>
      </c>
      <c r="Y360" s="2" t="s">
        <v>2285</v>
      </c>
      <c r="AH360" s="3" t="s">
        <v>296</v>
      </c>
      <c r="AI360" s="3" t="str">
        <f t="shared" si="9"/>
        <v/>
      </c>
      <c r="AK360" s="2" t="s">
        <v>2286</v>
      </c>
      <c r="AL360" s="2">
        <v>11</v>
      </c>
      <c r="AM360" s="5" t="s">
        <v>78</v>
      </c>
      <c r="AN360" s="5" t="s">
        <v>78</v>
      </c>
      <c r="AO360" s="5" t="s">
        <v>78</v>
      </c>
      <c r="AP360" s="5" t="s">
        <v>78</v>
      </c>
      <c r="AQ360" s="5" t="s">
        <v>78</v>
      </c>
      <c r="AR360" s="5" t="s">
        <v>78</v>
      </c>
      <c r="AS360" s="5" t="s">
        <v>78</v>
      </c>
      <c r="AT360" s="5" t="s">
        <v>78</v>
      </c>
      <c r="AU360" s="5" t="s">
        <v>78</v>
      </c>
      <c r="AV360" s="5" t="s">
        <v>78</v>
      </c>
      <c r="AW360" s="5" t="s">
        <v>79</v>
      </c>
      <c r="AX360" s="5" t="s">
        <v>203</v>
      </c>
      <c r="AY360" s="5" t="s">
        <v>203</v>
      </c>
      <c r="AZ360" s="5" t="s">
        <v>80</v>
      </c>
      <c r="BA360" s="5" t="s">
        <v>166</v>
      </c>
      <c r="BB360" s="5" t="s">
        <v>80</v>
      </c>
      <c r="BC360" s="2" t="b">
        <f t="shared" si="26"/>
        <v>1</v>
      </c>
      <c r="BD360" s="2" t="e">
        <f t="shared" ca="1" si="27"/>
        <v>#NAME?</v>
      </c>
      <c r="BE360" s="3" t="b">
        <f t="shared" si="28"/>
        <v>0</v>
      </c>
      <c r="BF360" s="2" t="b">
        <f t="shared" si="29"/>
        <v>0</v>
      </c>
      <c r="BG360" s="2" t="b">
        <f t="shared" si="30"/>
        <v>0</v>
      </c>
      <c r="BH360" s="2" t="e">
        <f t="shared" ca="1" si="31"/>
        <v>#NAME?</v>
      </c>
      <c r="BI360" s="2" t="b">
        <f t="shared" si="32"/>
        <v>0</v>
      </c>
      <c r="BJ360" s="2" t="b">
        <f t="shared" si="33"/>
        <v>0</v>
      </c>
    </row>
    <row r="361" spans="1:62" x14ac:dyDescent="0.2">
      <c r="A361" s="1" t="s">
        <v>2287</v>
      </c>
      <c r="B361" s="2" t="s">
        <v>2288</v>
      </c>
      <c r="C361" s="2">
        <v>0</v>
      </c>
      <c r="D361" s="2">
        <v>0</v>
      </c>
      <c r="E361" s="2">
        <v>2</v>
      </c>
      <c r="F361" s="2">
        <v>1</v>
      </c>
      <c r="G361" s="2" t="s">
        <v>281</v>
      </c>
      <c r="H361" s="7" t="s">
        <v>313</v>
      </c>
      <c r="I361" s="2" t="s">
        <v>281</v>
      </c>
      <c r="J361" s="2">
        <v>7</v>
      </c>
      <c r="K361" s="2" t="s">
        <v>2270</v>
      </c>
      <c r="L361" s="2" t="s">
        <v>2271</v>
      </c>
      <c r="M361" s="2" t="s">
        <v>2272</v>
      </c>
      <c r="N361" s="2" t="s">
        <v>2273</v>
      </c>
      <c r="O361" s="6" t="s">
        <v>2274</v>
      </c>
      <c r="P361" s="2" t="s">
        <v>68</v>
      </c>
      <c r="Y361" s="2" t="s">
        <v>2289</v>
      </c>
      <c r="AH361" s="3" t="s">
        <v>296</v>
      </c>
      <c r="AI361" s="3" t="str">
        <f t="shared" si="9"/>
        <v>MLQ</v>
      </c>
      <c r="AJ361" s="2" t="s">
        <v>2290</v>
      </c>
      <c r="AK361" s="2" t="s">
        <v>2291</v>
      </c>
      <c r="AL361" s="2">
        <v>9</v>
      </c>
      <c r="AM361" s="5" t="s">
        <v>78</v>
      </c>
      <c r="AN361" s="5" t="s">
        <v>80</v>
      </c>
      <c r="AO361" s="5" t="s">
        <v>78</v>
      </c>
      <c r="AP361" s="5" t="s">
        <v>78</v>
      </c>
      <c r="AQ361" s="5" t="s">
        <v>78</v>
      </c>
      <c r="AR361" s="5" t="s">
        <v>78</v>
      </c>
      <c r="AS361" s="5" t="s">
        <v>78</v>
      </c>
      <c r="AT361" s="5" t="s">
        <v>78</v>
      </c>
      <c r="AU361" s="5" t="s">
        <v>78</v>
      </c>
      <c r="AV361" s="5" t="s">
        <v>78</v>
      </c>
      <c r="AW361" s="5" t="s">
        <v>79</v>
      </c>
      <c r="AX361" s="5" t="s">
        <v>203</v>
      </c>
      <c r="AY361" s="5" t="s">
        <v>79</v>
      </c>
      <c r="AZ361" s="5" t="s">
        <v>80</v>
      </c>
      <c r="BA361" s="5" t="s">
        <v>233</v>
      </c>
      <c r="BB361" s="5" t="s">
        <v>80</v>
      </c>
      <c r="BC361" s="2" t="b">
        <f t="shared" si="26"/>
        <v>0</v>
      </c>
      <c r="BD361" s="2" t="e">
        <f t="shared" ca="1" si="27"/>
        <v>#NAME?</v>
      </c>
      <c r="BE361" s="3" t="b">
        <f t="shared" si="28"/>
        <v>0</v>
      </c>
      <c r="BF361" s="2" t="b">
        <f t="shared" si="29"/>
        <v>0</v>
      </c>
      <c r="BG361" s="2" t="b">
        <f t="shared" si="30"/>
        <v>0</v>
      </c>
      <c r="BH361" s="2" t="e">
        <f t="shared" ca="1" si="31"/>
        <v>#NAME?</v>
      </c>
      <c r="BI361" s="2" t="b">
        <f t="shared" si="32"/>
        <v>0</v>
      </c>
      <c r="BJ361" s="2" t="b">
        <f t="shared" si="33"/>
        <v>0</v>
      </c>
    </row>
    <row r="362" spans="1:62" x14ac:dyDescent="0.2">
      <c r="A362" s="1" t="s">
        <v>2292</v>
      </c>
      <c r="B362" s="2" t="s">
        <v>2293</v>
      </c>
      <c r="C362" s="2">
        <v>10</v>
      </c>
      <c r="D362" s="2">
        <v>4</v>
      </c>
      <c r="E362" s="2">
        <v>2</v>
      </c>
      <c r="F362" s="2">
        <v>1</v>
      </c>
      <c r="G362" s="2" t="s">
        <v>281</v>
      </c>
      <c r="H362" s="7" t="s">
        <v>313</v>
      </c>
      <c r="I362" s="2" t="s">
        <v>281</v>
      </c>
      <c r="J362" s="2">
        <v>7</v>
      </c>
      <c r="K362" s="2" t="s">
        <v>2270</v>
      </c>
      <c r="L362" s="2" t="s">
        <v>2271</v>
      </c>
      <c r="M362" s="2" t="s">
        <v>2272</v>
      </c>
      <c r="N362" s="2" t="s">
        <v>2273</v>
      </c>
      <c r="O362" s="6" t="s">
        <v>2274</v>
      </c>
      <c r="P362" s="2" t="s">
        <v>68</v>
      </c>
      <c r="Y362" s="2" t="s">
        <v>2294</v>
      </c>
      <c r="AH362" s="3" t="s">
        <v>296</v>
      </c>
      <c r="AI362" s="3" t="str">
        <f t="shared" si="9"/>
        <v/>
      </c>
      <c r="AK362" s="2" t="s">
        <v>2295</v>
      </c>
      <c r="AL362" s="2">
        <v>10</v>
      </c>
      <c r="AM362" s="5" t="s">
        <v>78</v>
      </c>
      <c r="AN362" s="5" t="s">
        <v>78</v>
      </c>
      <c r="AO362" s="5" t="s">
        <v>78</v>
      </c>
      <c r="AP362" s="5" t="s">
        <v>78</v>
      </c>
      <c r="AQ362" s="5" t="s">
        <v>78</v>
      </c>
      <c r="AR362" s="5" t="s">
        <v>78</v>
      </c>
      <c r="AS362" s="5" t="s">
        <v>78</v>
      </c>
      <c r="AT362" s="5" t="s">
        <v>78</v>
      </c>
      <c r="AU362" s="5" t="s">
        <v>78</v>
      </c>
      <c r="AV362" s="5" t="s">
        <v>78</v>
      </c>
      <c r="AW362" s="5" t="s">
        <v>79</v>
      </c>
      <c r="AX362" s="5" t="s">
        <v>203</v>
      </c>
      <c r="AY362" s="5" t="s">
        <v>79</v>
      </c>
      <c r="AZ362" s="5" t="s">
        <v>80</v>
      </c>
      <c r="BA362" s="5" t="s">
        <v>233</v>
      </c>
      <c r="BB362" s="5" t="s">
        <v>80</v>
      </c>
      <c r="BC362" s="2" t="b">
        <f t="shared" si="26"/>
        <v>1</v>
      </c>
      <c r="BD362" s="2" t="e">
        <f t="shared" ca="1" si="27"/>
        <v>#NAME?</v>
      </c>
      <c r="BE362" s="3" t="b">
        <f t="shared" si="28"/>
        <v>0</v>
      </c>
      <c r="BF362" s="2" t="b">
        <f t="shared" si="29"/>
        <v>0</v>
      </c>
      <c r="BG362" s="2" t="b">
        <f t="shared" si="30"/>
        <v>0</v>
      </c>
      <c r="BH362" s="2" t="e">
        <f t="shared" ca="1" si="31"/>
        <v>#NAME?</v>
      </c>
      <c r="BI362" s="2" t="b">
        <f t="shared" si="32"/>
        <v>0</v>
      </c>
      <c r="BJ362" s="2" t="b">
        <f t="shared" si="33"/>
        <v>0</v>
      </c>
    </row>
    <row r="363" spans="1:62" x14ac:dyDescent="0.2">
      <c r="A363" s="1" t="s">
        <v>2296</v>
      </c>
      <c r="B363" s="2" t="s">
        <v>2297</v>
      </c>
      <c r="C363" s="2">
        <v>10</v>
      </c>
      <c r="D363" s="2">
        <v>4</v>
      </c>
      <c r="E363" s="2">
        <v>2</v>
      </c>
      <c r="F363" s="2">
        <v>1</v>
      </c>
      <c r="G363" s="2" t="s">
        <v>281</v>
      </c>
      <c r="H363" s="7" t="s">
        <v>313</v>
      </c>
      <c r="I363" s="2" t="s">
        <v>281</v>
      </c>
      <c r="J363" s="2">
        <v>7</v>
      </c>
      <c r="K363" s="2" t="s">
        <v>2270</v>
      </c>
      <c r="L363" s="2" t="s">
        <v>2271</v>
      </c>
      <c r="M363" s="2" t="s">
        <v>2272</v>
      </c>
      <c r="N363" s="2" t="s">
        <v>2273</v>
      </c>
      <c r="O363" s="6" t="s">
        <v>2274</v>
      </c>
      <c r="P363" s="2" t="s">
        <v>68</v>
      </c>
      <c r="Y363" s="2" t="s">
        <v>2298</v>
      </c>
      <c r="AH363" s="3" t="s">
        <v>296</v>
      </c>
      <c r="AI363" s="3" t="str">
        <f t="shared" si="9"/>
        <v>MKA</v>
      </c>
      <c r="AJ363" s="2" t="s">
        <v>2299</v>
      </c>
      <c r="AK363" s="2" t="s">
        <v>2300</v>
      </c>
      <c r="AL363" s="2">
        <v>10</v>
      </c>
      <c r="AM363" s="5" t="s">
        <v>78</v>
      </c>
      <c r="AN363" s="5" t="s">
        <v>78</v>
      </c>
      <c r="AO363" s="5" t="s">
        <v>78</v>
      </c>
      <c r="AP363" s="5" t="s">
        <v>78</v>
      </c>
      <c r="AQ363" s="5" t="s">
        <v>78</v>
      </c>
      <c r="AR363" s="5" t="s">
        <v>78</v>
      </c>
      <c r="AS363" s="5" t="s">
        <v>78</v>
      </c>
      <c r="AT363" s="5" t="s">
        <v>78</v>
      </c>
      <c r="AU363" s="5" t="s">
        <v>78</v>
      </c>
      <c r="AV363" s="5" t="s">
        <v>78</v>
      </c>
      <c r="AW363" s="5" t="s">
        <v>79</v>
      </c>
      <c r="AX363" s="5" t="s">
        <v>203</v>
      </c>
      <c r="AY363" s="5" t="s">
        <v>79</v>
      </c>
      <c r="AZ363" s="5" t="s">
        <v>80</v>
      </c>
      <c r="BA363" s="5" t="s">
        <v>233</v>
      </c>
      <c r="BB363" s="5" t="s">
        <v>80</v>
      </c>
      <c r="BC363" s="2" t="b">
        <f t="shared" si="26"/>
        <v>1</v>
      </c>
      <c r="BD363" s="2" t="e">
        <f t="shared" ca="1" si="27"/>
        <v>#NAME?</v>
      </c>
      <c r="BE363" s="3" t="b">
        <f t="shared" si="28"/>
        <v>0</v>
      </c>
      <c r="BF363" s="2" t="b">
        <f t="shared" si="29"/>
        <v>0</v>
      </c>
      <c r="BG363" s="2" t="b">
        <f t="shared" si="30"/>
        <v>0</v>
      </c>
      <c r="BH363" s="2" t="e">
        <f t="shared" ca="1" si="31"/>
        <v>#NAME?</v>
      </c>
      <c r="BI363" s="2" t="b">
        <f t="shared" si="32"/>
        <v>0</v>
      </c>
      <c r="BJ363" s="2" t="b">
        <f t="shared" si="33"/>
        <v>0</v>
      </c>
    </row>
    <row r="364" spans="1:62" x14ac:dyDescent="0.2">
      <c r="A364" s="1" t="s">
        <v>2301</v>
      </c>
      <c r="B364" s="2" t="s">
        <v>2302</v>
      </c>
      <c r="C364" s="2">
        <v>10</v>
      </c>
      <c r="D364" s="2">
        <v>4</v>
      </c>
      <c r="E364" s="2">
        <v>2</v>
      </c>
      <c r="F364" s="2">
        <v>1</v>
      </c>
      <c r="G364" s="2" t="s">
        <v>281</v>
      </c>
      <c r="H364" s="7" t="s">
        <v>313</v>
      </c>
      <c r="I364" s="2" t="s">
        <v>281</v>
      </c>
      <c r="J364" s="2">
        <v>7</v>
      </c>
      <c r="K364" s="2" t="s">
        <v>2270</v>
      </c>
      <c r="L364" s="2" t="s">
        <v>2271</v>
      </c>
      <c r="M364" s="2" t="s">
        <v>2272</v>
      </c>
      <c r="N364" s="2" t="s">
        <v>2273</v>
      </c>
      <c r="O364" s="6" t="s">
        <v>2274</v>
      </c>
      <c r="P364" s="2" t="s">
        <v>68</v>
      </c>
      <c r="Y364" s="2" t="s">
        <v>2303</v>
      </c>
      <c r="AH364" s="3" t="s">
        <v>296</v>
      </c>
      <c r="AI364" s="3" t="str">
        <f t="shared" si="9"/>
        <v>MLS</v>
      </c>
      <c r="AJ364" s="2" t="s">
        <v>2304</v>
      </c>
      <c r="AK364" s="2" t="s">
        <v>2305</v>
      </c>
      <c r="AL364" s="2">
        <v>10</v>
      </c>
      <c r="AM364" s="5" t="s">
        <v>78</v>
      </c>
      <c r="AN364" s="5" t="s">
        <v>78</v>
      </c>
      <c r="AO364" s="5" t="s">
        <v>78</v>
      </c>
      <c r="AP364" s="5" t="s">
        <v>78</v>
      </c>
      <c r="AQ364" s="5" t="s">
        <v>78</v>
      </c>
      <c r="AR364" s="5" t="s">
        <v>78</v>
      </c>
      <c r="AS364" s="5" t="s">
        <v>78</v>
      </c>
      <c r="AT364" s="5" t="s">
        <v>78</v>
      </c>
      <c r="AU364" s="5" t="s">
        <v>78</v>
      </c>
      <c r="AV364" s="5" t="s">
        <v>78</v>
      </c>
      <c r="AW364" s="5" t="s">
        <v>79</v>
      </c>
      <c r="AX364" s="5" t="s">
        <v>203</v>
      </c>
      <c r="AY364" s="5" t="s">
        <v>79</v>
      </c>
      <c r="AZ364" s="5" t="s">
        <v>80</v>
      </c>
      <c r="BA364" s="5" t="s">
        <v>233</v>
      </c>
      <c r="BB364" s="5" t="s">
        <v>80</v>
      </c>
      <c r="BC364" s="2" t="b">
        <f t="shared" si="26"/>
        <v>1</v>
      </c>
      <c r="BD364" s="2" t="e">
        <f t="shared" ca="1" si="27"/>
        <v>#NAME?</v>
      </c>
      <c r="BE364" s="3" t="b">
        <f t="shared" si="28"/>
        <v>0</v>
      </c>
      <c r="BF364" s="2" t="b">
        <f t="shared" si="29"/>
        <v>0</v>
      </c>
      <c r="BG364" s="2" t="b">
        <f t="shared" si="30"/>
        <v>0</v>
      </c>
      <c r="BH364" s="2" t="e">
        <f t="shared" ca="1" si="31"/>
        <v>#NAME?</v>
      </c>
      <c r="BI364" s="2" t="b">
        <f t="shared" si="32"/>
        <v>0</v>
      </c>
      <c r="BJ364" s="2" t="b">
        <f t="shared" si="33"/>
        <v>0</v>
      </c>
    </row>
    <row r="365" spans="1:62" x14ac:dyDescent="0.2">
      <c r="A365" s="1" t="s">
        <v>2306</v>
      </c>
      <c r="B365" s="2" t="s">
        <v>2307</v>
      </c>
      <c r="C365" s="2">
        <v>10</v>
      </c>
      <c r="D365" s="2">
        <v>4</v>
      </c>
      <c r="E365" s="2">
        <v>2</v>
      </c>
      <c r="F365" s="2">
        <v>1</v>
      </c>
      <c r="G365" s="2" t="s">
        <v>281</v>
      </c>
      <c r="H365" s="7" t="s">
        <v>319</v>
      </c>
      <c r="I365" s="2" t="s">
        <v>281</v>
      </c>
      <c r="J365" s="2">
        <v>7</v>
      </c>
      <c r="K365" s="2" t="s">
        <v>2270</v>
      </c>
      <c r="L365" s="2" t="s">
        <v>2271</v>
      </c>
      <c r="M365" s="2" t="s">
        <v>2272</v>
      </c>
      <c r="N365" s="2" t="s">
        <v>2273</v>
      </c>
      <c r="O365" s="6" t="s">
        <v>2274</v>
      </c>
      <c r="P365" s="2" t="s">
        <v>68</v>
      </c>
      <c r="Y365" s="2" t="s">
        <v>2308</v>
      </c>
      <c r="AH365" s="3" t="s">
        <v>296</v>
      </c>
      <c r="AI365" s="3" t="str">
        <f t="shared" si="9"/>
        <v>MKA</v>
      </c>
      <c r="AJ365" s="2" t="s">
        <v>2309</v>
      </c>
      <c r="AK365" s="2" t="s">
        <v>2310</v>
      </c>
      <c r="AL365" s="2">
        <v>10</v>
      </c>
      <c r="AM365" s="5" t="s">
        <v>78</v>
      </c>
      <c r="AN365" s="5" t="s">
        <v>78</v>
      </c>
      <c r="AO365" s="5" t="s">
        <v>78</v>
      </c>
      <c r="AP365" s="5" t="s">
        <v>78</v>
      </c>
      <c r="AQ365" s="5" t="s">
        <v>78</v>
      </c>
      <c r="AR365" s="5" t="s">
        <v>78</v>
      </c>
      <c r="AS365" s="5" t="s">
        <v>78</v>
      </c>
      <c r="AT365" s="5" t="s">
        <v>78</v>
      </c>
      <c r="AU365" s="5" t="s">
        <v>78</v>
      </c>
      <c r="AV365" s="5" t="s">
        <v>78</v>
      </c>
      <c r="AW365" s="5" t="s">
        <v>79</v>
      </c>
      <c r="AX365" s="5" t="s">
        <v>203</v>
      </c>
      <c r="AY365" s="5" t="s">
        <v>108</v>
      </c>
      <c r="AZ365" s="5" t="s">
        <v>80</v>
      </c>
      <c r="BA365" s="5" t="s">
        <v>109</v>
      </c>
      <c r="BB365" s="5" t="s">
        <v>80</v>
      </c>
      <c r="BC365" s="2" t="b">
        <f t="shared" si="26"/>
        <v>1</v>
      </c>
      <c r="BD365" s="2" t="e">
        <f t="shared" ca="1" si="27"/>
        <v>#NAME?</v>
      </c>
      <c r="BE365" s="3" t="b">
        <f t="shared" si="28"/>
        <v>0</v>
      </c>
      <c r="BF365" s="2" t="b">
        <f t="shared" si="29"/>
        <v>0</v>
      </c>
      <c r="BG365" s="2" t="b">
        <f t="shared" si="30"/>
        <v>0</v>
      </c>
      <c r="BH365" s="2" t="e">
        <f t="shared" ca="1" si="31"/>
        <v>#NAME?</v>
      </c>
      <c r="BI365" s="2" t="b">
        <f t="shared" si="32"/>
        <v>0</v>
      </c>
      <c r="BJ365" s="2" t="b">
        <f t="shared" si="33"/>
        <v>0</v>
      </c>
    </row>
    <row r="366" spans="1:62" x14ac:dyDescent="0.2">
      <c r="A366" s="1" t="s">
        <v>2311</v>
      </c>
      <c r="B366" s="2" t="s">
        <v>2312</v>
      </c>
      <c r="C366" s="2">
        <v>10</v>
      </c>
      <c r="D366" s="2">
        <v>4</v>
      </c>
      <c r="E366" s="2">
        <v>2</v>
      </c>
      <c r="F366" s="2">
        <v>1</v>
      </c>
      <c r="G366" s="2" t="s">
        <v>281</v>
      </c>
      <c r="H366" s="7" t="s">
        <v>319</v>
      </c>
      <c r="I366" s="2" t="s">
        <v>281</v>
      </c>
      <c r="J366" s="2">
        <v>7</v>
      </c>
      <c r="K366" s="2" t="s">
        <v>2270</v>
      </c>
      <c r="L366" s="2" t="s">
        <v>2271</v>
      </c>
      <c r="M366" s="2" t="s">
        <v>2272</v>
      </c>
      <c r="N366" s="2" t="s">
        <v>2273</v>
      </c>
      <c r="O366" s="6" t="s">
        <v>2274</v>
      </c>
      <c r="P366" s="2" t="s">
        <v>68</v>
      </c>
      <c r="Y366" s="2" t="s">
        <v>2313</v>
      </c>
      <c r="AH366" s="3" t="s">
        <v>296</v>
      </c>
      <c r="AI366" s="3" t="str">
        <f t="shared" si="9"/>
        <v>MKA</v>
      </c>
      <c r="AJ366" s="2" t="s">
        <v>2314</v>
      </c>
      <c r="AK366" s="2" t="s">
        <v>2315</v>
      </c>
      <c r="AL366" s="2">
        <v>10</v>
      </c>
      <c r="AM366" s="5" t="s">
        <v>78</v>
      </c>
      <c r="AN366" s="5" t="s">
        <v>78</v>
      </c>
      <c r="AO366" s="5" t="s">
        <v>78</v>
      </c>
      <c r="AP366" s="5" t="s">
        <v>78</v>
      </c>
      <c r="AQ366" s="5" t="s">
        <v>78</v>
      </c>
      <c r="AR366" s="5" t="s">
        <v>78</v>
      </c>
      <c r="AS366" s="5" t="s">
        <v>78</v>
      </c>
      <c r="AT366" s="5" t="s">
        <v>78</v>
      </c>
      <c r="AU366" s="5" t="s">
        <v>78</v>
      </c>
      <c r="AV366" s="5" t="s">
        <v>78</v>
      </c>
      <c r="AW366" s="5" t="s">
        <v>79</v>
      </c>
      <c r="AX366" s="5" t="s">
        <v>203</v>
      </c>
      <c r="AY366" s="5" t="s">
        <v>82</v>
      </c>
      <c r="AZ366" s="5" t="s">
        <v>80</v>
      </c>
      <c r="BA366" s="5" t="s">
        <v>79</v>
      </c>
      <c r="BB366" s="5" t="s">
        <v>80</v>
      </c>
      <c r="BC366" s="2" t="b">
        <f t="shared" si="26"/>
        <v>1</v>
      </c>
      <c r="BD366" s="2" t="e">
        <f t="shared" ca="1" si="27"/>
        <v>#NAME?</v>
      </c>
      <c r="BE366" s="3" t="b">
        <f t="shared" si="28"/>
        <v>0</v>
      </c>
      <c r="BF366" s="2" t="b">
        <f t="shared" si="29"/>
        <v>0</v>
      </c>
      <c r="BG366" s="2" t="b">
        <f t="shared" si="30"/>
        <v>0</v>
      </c>
      <c r="BH366" s="2" t="e">
        <f t="shared" ca="1" si="31"/>
        <v>#NAME?</v>
      </c>
      <c r="BI366" s="2" t="b">
        <f t="shared" si="32"/>
        <v>0</v>
      </c>
      <c r="BJ366" s="2" t="b">
        <f t="shared" si="33"/>
        <v>0</v>
      </c>
    </row>
    <row r="367" spans="1:62" x14ac:dyDescent="0.2">
      <c r="A367" s="1" t="s">
        <v>2316</v>
      </c>
      <c r="B367" s="2" t="s">
        <v>2317</v>
      </c>
      <c r="C367" s="2">
        <v>10</v>
      </c>
      <c r="D367" s="2">
        <v>4</v>
      </c>
      <c r="E367" s="2">
        <v>2</v>
      </c>
      <c r="F367" s="2">
        <v>1</v>
      </c>
      <c r="G367" s="2" t="s">
        <v>281</v>
      </c>
      <c r="H367" s="7" t="s">
        <v>330</v>
      </c>
      <c r="I367" s="2" t="s">
        <v>281</v>
      </c>
      <c r="J367" s="2">
        <v>7</v>
      </c>
      <c r="K367" s="2" t="s">
        <v>2270</v>
      </c>
      <c r="L367" s="2" t="s">
        <v>2271</v>
      </c>
      <c r="M367" s="2" t="s">
        <v>2272</v>
      </c>
      <c r="N367" s="2" t="s">
        <v>2273</v>
      </c>
      <c r="O367" s="6" t="s">
        <v>2274</v>
      </c>
      <c r="P367" s="2" t="s">
        <v>68</v>
      </c>
      <c r="Y367" s="2" t="s">
        <v>2318</v>
      </c>
      <c r="AH367" s="3" t="s">
        <v>296</v>
      </c>
      <c r="AI367" s="3" t="str">
        <f t="shared" si="9"/>
        <v>MKA</v>
      </c>
      <c r="AJ367" s="2" t="s">
        <v>2319</v>
      </c>
      <c r="AK367" s="2" t="s">
        <v>2320</v>
      </c>
      <c r="AL367" s="2">
        <v>10</v>
      </c>
      <c r="AM367" s="5" t="s">
        <v>78</v>
      </c>
      <c r="AN367" s="5" t="s">
        <v>78</v>
      </c>
      <c r="AO367" s="5" t="s">
        <v>78</v>
      </c>
      <c r="AP367" s="5" t="s">
        <v>78</v>
      </c>
      <c r="AQ367" s="5" t="s">
        <v>78</v>
      </c>
      <c r="AR367" s="5" t="s">
        <v>78</v>
      </c>
      <c r="AS367" s="5" t="s">
        <v>78</v>
      </c>
      <c r="AT367" s="5" t="s">
        <v>78</v>
      </c>
      <c r="AU367" s="5" t="s">
        <v>78</v>
      </c>
      <c r="AV367" s="5" t="s">
        <v>78</v>
      </c>
      <c r="AW367" s="5" t="s">
        <v>79</v>
      </c>
      <c r="AX367" s="5" t="s">
        <v>203</v>
      </c>
      <c r="AY367" s="5" t="s">
        <v>166</v>
      </c>
      <c r="AZ367" s="5" t="s">
        <v>80</v>
      </c>
      <c r="BA367" s="5" t="s">
        <v>291</v>
      </c>
      <c r="BB367" s="5" t="s">
        <v>80</v>
      </c>
      <c r="BC367" s="2" t="b">
        <f t="shared" si="26"/>
        <v>1</v>
      </c>
      <c r="BD367" s="2" t="e">
        <f t="shared" ca="1" si="27"/>
        <v>#NAME?</v>
      </c>
      <c r="BE367" s="3" t="b">
        <f t="shared" si="28"/>
        <v>0</v>
      </c>
      <c r="BF367" s="2" t="b">
        <f t="shared" si="29"/>
        <v>0</v>
      </c>
      <c r="BG367" s="2" t="b">
        <f t="shared" si="30"/>
        <v>0</v>
      </c>
      <c r="BH367" s="2" t="e">
        <f t="shared" ca="1" si="31"/>
        <v>#NAME?</v>
      </c>
      <c r="BI367" s="2" t="b">
        <f t="shared" si="32"/>
        <v>0</v>
      </c>
      <c r="BJ367" s="2" t="b">
        <f t="shared" si="33"/>
        <v>0</v>
      </c>
    </row>
    <row r="368" spans="1:62" x14ac:dyDescent="0.2">
      <c r="A368" s="1" t="s">
        <v>2321</v>
      </c>
      <c r="B368" s="2" t="s">
        <v>2322</v>
      </c>
      <c r="C368" s="2">
        <v>10</v>
      </c>
      <c r="D368" s="2">
        <v>4</v>
      </c>
      <c r="E368" s="2">
        <v>2</v>
      </c>
      <c r="F368" s="2">
        <v>1</v>
      </c>
      <c r="G368" s="2" t="s">
        <v>281</v>
      </c>
      <c r="H368" s="2" t="s">
        <v>336</v>
      </c>
      <c r="I368" s="2" t="s">
        <v>281</v>
      </c>
      <c r="J368" s="2">
        <v>7</v>
      </c>
      <c r="K368" s="2" t="s">
        <v>2270</v>
      </c>
      <c r="L368" s="2" t="s">
        <v>2271</v>
      </c>
      <c r="M368" s="2" t="s">
        <v>2272</v>
      </c>
      <c r="N368" s="2" t="s">
        <v>2273</v>
      </c>
      <c r="O368" s="6" t="s">
        <v>2274</v>
      </c>
      <c r="P368" s="2" t="s">
        <v>68</v>
      </c>
      <c r="Y368" s="2" t="s">
        <v>2323</v>
      </c>
      <c r="AH368" s="3" t="s">
        <v>296</v>
      </c>
      <c r="AI368" s="3" t="str">
        <f t="shared" si="9"/>
        <v/>
      </c>
      <c r="AK368" s="2" t="s">
        <v>2324</v>
      </c>
      <c r="AL368" s="2">
        <v>11</v>
      </c>
      <c r="AM368" s="5" t="s">
        <v>78</v>
      </c>
      <c r="AN368" s="5" t="s">
        <v>78</v>
      </c>
      <c r="AO368" s="5" t="s">
        <v>78</v>
      </c>
      <c r="AP368" s="5" t="s">
        <v>78</v>
      </c>
      <c r="AQ368" s="5" t="s">
        <v>78</v>
      </c>
      <c r="AR368" s="5" t="s">
        <v>78</v>
      </c>
      <c r="AS368" s="5" t="s">
        <v>78</v>
      </c>
      <c r="AT368" s="5" t="s">
        <v>78</v>
      </c>
      <c r="AU368" s="5" t="s">
        <v>78</v>
      </c>
      <c r="AV368" s="5" t="s">
        <v>78</v>
      </c>
      <c r="AW368" s="5" t="s">
        <v>79</v>
      </c>
      <c r="AX368" s="5" t="s">
        <v>203</v>
      </c>
      <c r="AY368" s="5" t="s">
        <v>109</v>
      </c>
      <c r="AZ368" s="5" t="s">
        <v>80</v>
      </c>
      <c r="BA368" s="5" t="s">
        <v>81</v>
      </c>
      <c r="BB368" s="5" t="s">
        <v>82</v>
      </c>
      <c r="BC368" s="2" t="b">
        <f t="shared" si="26"/>
        <v>1</v>
      </c>
      <c r="BD368" s="2" t="e">
        <f t="shared" ca="1" si="27"/>
        <v>#NAME?</v>
      </c>
      <c r="BE368" s="3" t="b">
        <f t="shared" si="28"/>
        <v>0</v>
      </c>
      <c r="BF368" s="2" t="b">
        <f t="shared" si="29"/>
        <v>0</v>
      </c>
      <c r="BG368" s="2" t="b">
        <f t="shared" si="30"/>
        <v>0</v>
      </c>
      <c r="BH368" s="2" t="e">
        <f t="shared" ca="1" si="31"/>
        <v>#NAME?</v>
      </c>
      <c r="BI368" s="2" t="b">
        <f t="shared" si="32"/>
        <v>0</v>
      </c>
      <c r="BJ368" s="2" t="b">
        <f t="shared" si="33"/>
        <v>0</v>
      </c>
    </row>
    <row r="369" spans="1:62" x14ac:dyDescent="0.2">
      <c r="A369" s="1" t="s">
        <v>2325</v>
      </c>
      <c r="B369" s="2" t="s">
        <v>2326</v>
      </c>
      <c r="C369" s="2">
        <v>10</v>
      </c>
      <c r="D369" s="2">
        <v>4</v>
      </c>
      <c r="E369" s="2">
        <v>2</v>
      </c>
      <c r="F369" s="2">
        <v>1</v>
      </c>
      <c r="G369" s="2" t="s">
        <v>281</v>
      </c>
      <c r="H369" s="2" t="s">
        <v>342</v>
      </c>
      <c r="I369" s="2" t="s">
        <v>281</v>
      </c>
      <c r="J369" s="2">
        <v>7</v>
      </c>
      <c r="K369" s="2" t="s">
        <v>2270</v>
      </c>
      <c r="L369" s="2" t="s">
        <v>2271</v>
      </c>
      <c r="M369" s="2" t="s">
        <v>2272</v>
      </c>
      <c r="N369" s="2" t="s">
        <v>2273</v>
      </c>
      <c r="O369" s="6" t="s">
        <v>2274</v>
      </c>
      <c r="P369" s="2" t="s">
        <v>68</v>
      </c>
      <c r="Y369" s="2" t="s">
        <v>2327</v>
      </c>
      <c r="AH369" s="3" t="s">
        <v>296</v>
      </c>
      <c r="AI369" s="3" t="str">
        <f t="shared" si="9"/>
        <v>MKV</v>
      </c>
      <c r="AJ369" s="2" t="s">
        <v>2328</v>
      </c>
      <c r="AK369" s="2" t="s">
        <v>2329</v>
      </c>
      <c r="AL369" s="2">
        <v>10</v>
      </c>
      <c r="AM369" s="5" t="s">
        <v>78</v>
      </c>
      <c r="AN369" s="5" t="s">
        <v>78</v>
      </c>
      <c r="AO369" s="5" t="s">
        <v>78</v>
      </c>
      <c r="AP369" s="5" t="s">
        <v>78</v>
      </c>
      <c r="AQ369" s="5" t="s">
        <v>78</v>
      </c>
      <c r="AR369" s="5" t="s">
        <v>78</v>
      </c>
      <c r="AS369" s="5" t="s">
        <v>78</v>
      </c>
      <c r="AT369" s="5" t="s">
        <v>78</v>
      </c>
      <c r="AU369" s="5" t="s">
        <v>78</v>
      </c>
      <c r="AV369" s="5" t="s">
        <v>78</v>
      </c>
      <c r="AW369" s="5" t="s">
        <v>79</v>
      </c>
      <c r="AX369" s="5" t="s">
        <v>165</v>
      </c>
      <c r="AY369" s="5" t="s">
        <v>82</v>
      </c>
      <c r="AZ369" s="5" t="s">
        <v>80</v>
      </c>
      <c r="BA369" s="5" t="s">
        <v>166</v>
      </c>
      <c r="BB369" s="5" t="s">
        <v>80</v>
      </c>
      <c r="BC369" s="2" t="b">
        <f t="shared" si="26"/>
        <v>1</v>
      </c>
      <c r="BD369" s="2" t="e">
        <f t="shared" ca="1" si="27"/>
        <v>#NAME?</v>
      </c>
      <c r="BE369" s="3" t="b">
        <f t="shared" si="28"/>
        <v>0</v>
      </c>
      <c r="BF369" s="2" t="b">
        <f t="shared" si="29"/>
        <v>0</v>
      </c>
      <c r="BG369" s="2" t="b">
        <f t="shared" si="30"/>
        <v>0</v>
      </c>
      <c r="BH369" s="2" t="e">
        <f t="shared" ca="1" si="31"/>
        <v>#NAME?</v>
      </c>
      <c r="BI369" s="2" t="b">
        <f t="shared" si="32"/>
        <v>0</v>
      </c>
      <c r="BJ369" s="2" t="b">
        <f t="shared" si="33"/>
        <v>0</v>
      </c>
    </row>
    <row r="370" spans="1:62" x14ac:dyDescent="0.2">
      <c r="A370" s="1" t="s">
        <v>2330</v>
      </c>
      <c r="B370" s="2" t="s">
        <v>2331</v>
      </c>
      <c r="C370" s="2">
        <v>1</v>
      </c>
      <c r="D370" s="2">
        <v>1</v>
      </c>
      <c r="E370" s="2">
        <v>4</v>
      </c>
      <c r="F370" s="2">
        <v>3</v>
      </c>
      <c r="G370" s="2" t="s">
        <v>207</v>
      </c>
      <c r="I370" s="2" t="s">
        <v>207</v>
      </c>
      <c r="J370" s="2">
        <v>14</v>
      </c>
      <c r="K370" s="2" t="s">
        <v>194</v>
      </c>
      <c r="L370" s="2" t="s">
        <v>194</v>
      </c>
      <c r="M370" s="2" t="s">
        <v>2332</v>
      </c>
      <c r="N370" s="2" t="s">
        <v>2333</v>
      </c>
      <c r="O370" s="6" t="s">
        <v>2334</v>
      </c>
      <c r="P370" s="2" t="s">
        <v>68</v>
      </c>
      <c r="Q370" s="2" t="s">
        <v>69</v>
      </c>
      <c r="R370" s="2" t="s">
        <v>2335</v>
      </c>
      <c r="T370" s="2" t="s">
        <v>2336</v>
      </c>
      <c r="U370" s="2" t="s">
        <v>2337</v>
      </c>
      <c r="AH370" s="3" t="s">
        <v>76</v>
      </c>
      <c r="AI370" s="3" t="str">
        <f t="shared" si="9"/>
        <v/>
      </c>
      <c r="AK370" s="2" t="s">
        <v>2338</v>
      </c>
      <c r="AL370" s="2">
        <v>10</v>
      </c>
      <c r="AM370" s="5" t="s">
        <v>78</v>
      </c>
      <c r="AN370" s="5" t="s">
        <v>78</v>
      </c>
      <c r="AO370" s="5" t="s">
        <v>78</v>
      </c>
      <c r="AP370" s="5" t="s">
        <v>78</v>
      </c>
      <c r="AQ370" s="5" t="s">
        <v>78</v>
      </c>
      <c r="AR370" s="5" t="s">
        <v>78</v>
      </c>
      <c r="AS370" s="5" t="s">
        <v>78</v>
      </c>
      <c r="AT370" s="5" t="s">
        <v>78</v>
      </c>
      <c r="AU370" s="5" t="s">
        <v>78</v>
      </c>
      <c r="AV370" s="5" t="s">
        <v>78</v>
      </c>
      <c r="AW370" s="5" t="s">
        <v>79</v>
      </c>
      <c r="AX370" s="5" t="s">
        <v>82</v>
      </c>
      <c r="AY370" s="5" t="s">
        <v>91</v>
      </c>
      <c r="AZ370" s="5" t="s">
        <v>736</v>
      </c>
      <c r="BA370" s="5" t="s">
        <v>81</v>
      </c>
      <c r="BB370" s="5" t="s">
        <v>204</v>
      </c>
      <c r="BC370" s="2" t="b">
        <f t="shared" si="26"/>
        <v>1</v>
      </c>
      <c r="BD370" s="2" t="e">
        <f t="shared" ca="1" si="27"/>
        <v>#NAME?</v>
      </c>
      <c r="BE370" s="3" t="b">
        <f t="shared" si="28"/>
        <v>0</v>
      </c>
      <c r="BF370" s="2" t="b">
        <f t="shared" si="29"/>
        <v>0</v>
      </c>
      <c r="BG370" s="2" t="b">
        <f t="shared" si="30"/>
        <v>0</v>
      </c>
      <c r="BH370" s="2" t="e">
        <f t="shared" ca="1" si="31"/>
        <v>#NAME?</v>
      </c>
      <c r="BI370" s="2" t="b">
        <f t="shared" si="32"/>
        <v>0</v>
      </c>
      <c r="BJ370" s="2" t="b">
        <f t="shared" si="33"/>
        <v>0</v>
      </c>
    </row>
    <row r="371" spans="1:62" x14ac:dyDescent="0.2">
      <c r="A371" s="1" t="s">
        <v>2339</v>
      </c>
      <c r="B371" s="2" t="s">
        <v>2340</v>
      </c>
      <c r="C371" s="2">
        <v>0</v>
      </c>
      <c r="D371" s="2">
        <v>0</v>
      </c>
      <c r="E371" s="2">
        <v>4</v>
      </c>
      <c r="F371" s="2">
        <v>3</v>
      </c>
      <c r="G371" s="2" t="s">
        <v>207</v>
      </c>
      <c r="I371" s="2" t="s">
        <v>207</v>
      </c>
      <c r="J371" s="2">
        <v>14</v>
      </c>
      <c r="K371" s="2" t="s">
        <v>194</v>
      </c>
      <c r="L371" s="2" t="s">
        <v>194</v>
      </c>
      <c r="M371" s="2" t="s">
        <v>2341</v>
      </c>
      <c r="N371" s="2" t="s">
        <v>2342</v>
      </c>
      <c r="O371" s="6" t="s">
        <v>2343</v>
      </c>
      <c r="P371" s="2" t="s">
        <v>135</v>
      </c>
      <c r="Q371" s="2" t="s">
        <v>435</v>
      </c>
      <c r="V371" s="2" t="s">
        <v>2344</v>
      </c>
      <c r="AH371" s="3" t="s">
        <v>76</v>
      </c>
      <c r="AI371" s="3" t="str">
        <f t="shared" si="9"/>
        <v/>
      </c>
      <c r="AK371" s="2" t="s">
        <v>2345</v>
      </c>
      <c r="AL371" s="2">
        <v>10</v>
      </c>
      <c r="AM371" s="5" t="s">
        <v>78</v>
      </c>
      <c r="AN371" s="5" t="s">
        <v>78</v>
      </c>
      <c r="AO371" s="5" t="s">
        <v>78</v>
      </c>
      <c r="AP371" s="5" t="s">
        <v>78</v>
      </c>
      <c r="AQ371" s="5" t="s">
        <v>78</v>
      </c>
      <c r="AR371" s="5" t="s">
        <v>78</v>
      </c>
      <c r="AS371" s="5" t="s">
        <v>78</v>
      </c>
      <c r="AT371" s="5" t="s">
        <v>78</v>
      </c>
      <c r="AU371" s="5" t="s">
        <v>78</v>
      </c>
      <c r="AV371" s="5" t="s">
        <v>78</v>
      </c>
      <c r="AW371" s="5" t="s">
        <v>79</v>
      </c>
      <c r="AX371" s="5" t="s">
        <v>82</v>
      </c>
      <c r="AY371" s="5" t="s">
        <v>80</v>
      </c>
      <c r="AZ371" s="5" t="s">
        <v>80</v>
      </c>
      <c r="BA371" s="5" t="s">
        <v>80</v>
      </c>
      <c r="BB371" s="5" t="s">
        <v>80</v>
      </c>
      <c r="BC371" s="2" t="b">
        <f t="shared" si="26"/>
        <v>1</v>
      </c>
      <c r="BD371" s="2" t="e">
        <f t="shared" ca="1" si="27"/>
        <v>#NAME?</v>
      </c>
      <c r="BE371" s="3" t="b">
        <f t="shared" si="28"/>
        <v>0</v>
      </c>
      <c r="BF371" s="2" t="b">
        <f t="shared" si="29"/>
        <v>0</v>
      </c>
      <c r="BG371" s="2" t="b">
        <f t="shared" si="30"/>
        <v>0</v>
      </c>
      <c r="BH371" s="2" t="e">
        <f t="shared" ca="1" si="31"/>
        <v>#NAME?</v>
      </c>
      <c r="BI371" s="2" t="b">
        <f t="shared" si="32"/>
        <v>0</v>
      </c>
      <c r="BJ371" s="2" t="b">
        <f t="shared" si="33"/>
        <v>0</v>
      </c>
    </row>
    <row r="372" spans="1:62" x14ac:dyDescent="0.2">
      <c r="A372" s="1" t="s">
        <v>2346</v>
      </c>
      <c r="B372" s="2" t="s">
        <v>2347</v>
      </c>
      <c r="C372" s="2">
        <v>1</v>
      </c>
      <c r="D372" s="2">
        <v>1</v>
      </c>
      <c r="E372" s="2">
        <v>5</v>
      </c>
      <c r="F372" s="2">
        <v>3</v>
      </c>
      <c r="G372" s="2" t="s">
        <v>207</v>
      </c>
      <c r="I372" s="2" t="s">
        <v>207</v>
      </c>
      <c r="J372" s="2">
        <v>12</v>
      </c>
      <c r="K372" s="2" t="s">
        <v>700</v>
      </c>
      <c r="L372" s="2" t="s">
        <v>700</v>
      </c>
      <c r="M372" s="2" t="s">
        <v>2348</v>
      </c>
      <c r="N372" s="2" t="s">
        <v>2349</v>
      </c>
      <c r="O372" s="6" t="s">
        <v>2350</v>
      </c>
      <c r="P372" s="2" t="s">
        <v>68</v>
      </c>
      <c r="Q372" s="2" t="s">
        <v>115</v>
      </c>
      <c r="T372" s="2" t="s">
        <v>2351</v>
      </c>
      <c r="U372" s="2" t="s">
        <v>2352</v>
      </c>
      <c r="V372" s="2" t="s">
        <v>2353</v>
      </c>
      <c r="AH372" s="3" t="s">
        <v>76</v>
      </c>
      <c r="AI372" s="3" t="str">
        <f t="shared" si="9"/>
        <v>MKT</v>
      </c>
      <c r="AJ372" s="2" t="s">
        <v>2354</v>
      </c>
      <c r="AK372" s="2" t="s">
        <v>2355</v>
      </c>
      <c r="AL372" s="2">
        <v>10</v>
      </c>
      <c r="AM372" s="5" t="s">
        <v>78</v>
      </c>
      <c r="AN372" s="5" t="s">
        <v>78</v>
      </c>
      <c r="AO372" s="5" t="s">
        <v>78</v>
      </c>
      <c r="AP372" s="5" t="s">
        <v>78</v>
      </c>
      <c r="AQ372" s="5" t="s">
        <v>78</v>
      </c>
      <c r="AR372" s="5" t="s">
        <v>78</v>
      </c>
      <c r="AS372" s="5" t="s">
        <v>78</v>
      </c>
      <c r="AT372" s="5" t="s">
        <v>78</v>
      </c>
      <c r="AU372" s="5" t="s">
        <v>78</v>
      </c>
      <c r="AV372" s="5" t="s">
        <v>78</v>
      </c>
      <c r="AW372" s="5" t="s">
        <v>79</v>
      </c>
      <c r="AX372" s="5" t="s">
        <v>90</v>
      </c>
      <c r="AY372" s="5" t="s">
        <v>202</v>
      </c>
      <c r="AZ372" s="5" t="s">
        <v>80</v>
      </c>
      <c r="BA372" s="5" t="s">
        <v>291</v>
      </c>
      <c r="BB372" s="5" t="s">
        <v>80</v>
      </c>
      <c r="BC372" s="2" t="b">
        <f t="shared" si="26"/>
        <v>1</v>
      </c>
      <c r="BD372" s="2" t="e">
        <f t="shared" ca="1" si="27"/>
        <v>#NAME?</v>
      </c>
      <c r="BE372" s="3" t="b">
        <f t="shared" si="28"/>
        <v>0</v>
      </c>
      <c r="BF372" s="2" t="b">
        <f t="shared" si="29"/>
        <v>0</v>
      </c>
      <c r="BG372" s="2" t="b">
        <f t="shared" si="30"/>
        <v>0</v>
      </c>
      <c r="BH372" s="2" t="e">
        <f t="shared" ca="1" si="31"/>
        <v>#NAME?</v>
      </c>
      <c r="BI372" s="2" t="b">
        <f t="shared" si="32"/>
        <v>0</v>
      </c>
      <c r="BJ372" s="2" t="b">
        <f t="shared" si="33"/>
        <v>0</v>
      </c>
    </row>
    <row r="373" spans="1:62" x14ac:dyDescent="0.2">
      <c r="A373" s="1" t="s">
        <v>2356</v>
      </c>
      <c r="B373" s="2" t="s">
        <v>2357</v>
      </c>
      <c r="C373" s="2">
        <v>1</v>
      </c>
      <c r="D373" s="2">
        <v>1</v>
      </c>
      <c r="E373" s="2">
        <v>5</v>
      </c>
      <c r="F373" s="2">
        <v>3</v>
      </c>
      <c r="G373" s="2" t="s">
        <v>207</v>
      </c>
      <c r="I373" s="2" t="s">
        <v>207</v>
      </c>
      <c r="J373" s="2">
        <v>12</v>
      </c>
      <c r="K373" s="2" t="s">
        <v>700</v>
      </c>
      <c r="L373" s="2" t="s">
        <v>700</v>
      </c>
      <c r="M373" s="2" t="s">
        <v>2348</v>
      </c>
      <c r="N373" s="2" t="s">
        <v>2349</v>
      </c>
      <c r="O373" s="6" t="s">
        <v>2350</v>
      </c>
      <c r="P373" s="2" t="s">
        <v>68</v>
      </c>
      <c r="Q373" s="2" t="s">
        <v>115</v>
      </c>
      <c r="T373" s="2" t="s">
        <v>2358</v>
      </c>
      <c r="U373" s="2" t="s">
        <v>2359</v>
      </c>
      <c r="AH373" s="3" t="s">
        <v>76</v>
      </c>
      <c r="AI373" s="3" t="str">
        <f t="shared" si="9"/>
        <v>MKT</v>
      </c>
      <c r="AJ373" s="2" t="s">
        <v>2360</v>
      </c>
      <c r="AK373" s="2" t="s">
        <v>2361</v>
      </c>
      <c r="AL373" s="2">
        <v>10</v>
      </c>
      <c r="AM373" s="5" t="s">
        <v>78</v>
      </c>
      <c r="AN373" s="5" t="s">
        <v>78</v>
      </c>
      <c r="AO373" s="5" t="s">
        <v>78</v>
      </c>
      <c r="AP373" s="5" t="s">
        <v>78</v>
      </c>
      <c r="AQ373" s="5" t="s">
        <v>78</v>
      </c>
      <c r="AR373" s="5" t="s">
        <v>78</v>
      </c>
      <c r="AS373" s="5" t="s">
        <v>78</v>
      </c>
      <c r="AT373" s="5" t="s">
        <v>78</v>
      </c>
      <c r="AU373" s="5" t="s">
        <v>78</v>
      </c>
      <c r="AV373" s="5" t="s">
        <v>78</v>
      </c>
      <c r="AW373" s="5" t="s">
        <v>79</v>
      </c>
      <c r="AX373" s="5" t="s">
        <v>109</v>
      </c>
      <c r="AY373" s="5" t="s">
        <v>82</v>
      </c>
      <c r="AZ373" s="5" t="s">
        <v>736</v>
      </c>
      <c r="BA373" s="5" t="s">
        <v>109</v>
      </c>
      <c r="BB373" s="5" t="s">
        <v>736</v>
      </c>
      <c r="BC373" s="2" t="b">
        <f t="shared" si="26"/>
        <v>1</v>
      </c>
      <c r="BD373" s="2" t="e">
        <f t="shared" ca="1" si="27"/>
        <v>#NAME?</v>
      </c>
      <c r="BE373" s="3" t="b">
        <f t="shared" si="28"/>
        <v>0</v>
      </c>
      <c r="BF373" s="2" t="b">
        <f t="shared" si="29"/>
        <v>0</v>
      </c>
      <c r="BG373" s="2" t="b">
        <f t="shared" si="30"/>
        <v>0</v>
      </c>
      <c r="BH373" s="2" t="e">
        <f t="shared" ca="1" si="31"/>
        <v>#NAME?</v>
      </c>
      <c r="BI373" s="2" t="b">
        <f t="shared" si="32"/>
        <v>0</v>
      </c>
      <c r="BJ373" s="2" t="b">
        <f t="shared" si="33"/>
        <v>0</v>
      </c>
    </row>
    <row r="374" spans="1:62" x14ac:dyDescent="0.2">
      <c r="A374" s="1" t="s">
        <v>2362</v>
      </c>
      <c r="B374" s="2" t="s">
        <v>2363</v>
      </c>
      <c r="C374" s="2">
        <v>0</v>
      </c>
      <c r="D374" s="2">
        <v>1</v>
      </c>
      <c r="E374" s="2">
        <v>5</v>
      </c>
      <c r="F374" s="2">
        <v>3</v>
      </c>
      <c r="G374" s="2" t="s">
        <v>59</v>
      </c>
      <c r="I374" s="2" t="s">
        <v>59</v>
      </c>
      <c r="J374" s="2">
        <v>12</v>
      </c>
      <c r="K374" s="2" t="s">
        <v>700</v>
      </c>
      <c r="L374" s="2" t="s">
        <v>700</v>
      </c>
      <c r="M374" s="2" t="s">
        <v>2348</v>
      </c>
      <c r="N374" s="2" t="s">
        <v>2364</v>
      </c>
      <c r="O374" s="6" t="s">
        <v>2365</v>
      </c>
      <c r="P374" s="2" t="s">
        <v>135</v>
      </c>
      <c r="Q374" s="2" t="s">
        <v>435</v>
      </c>
      <c r="V374" s="2" t="s">
        <v>2366</v>
      </c>
      <c r="AH374" s="3" t="s">
        <v>76</v>
      </c>
      <c r="AI374" s="3" t="str">
        <f t="shared" si="9"/>
        <v/>
      </c>
      <c r="AK374" s="2" t="s">
        <v>2367</v>
      </c>
      <c r="AL374" s="2">
        <v>10</v>
      </c>
      <c r="AM374" s="5" t="s">
        <v>78</v>
      </c>
      <c r="AN374" s="5" t="s">
        <v>78</v>
      </c>
      <c r="AO374" s="5" t="s">
        <v>204</v>
      </c>
      <c r="AP374" s="5" t="s">
        <v>78</v>
      </c>
      <c r="AQ374" s="5" t="s">
        <v>78</v>
      </c>
      <c r="AR374" s="5" t="s">
        <v>78</v>
      </c>
      <c r="AS374" s="5" t="s">
        <v>78</v>
      </c>
      <c r="AT374" s="5" t="s">
        <v>78</v>
      </c>
      <c r="AU374" s="5" t="s">
        <v>78</v>
      </c>
      <c r="AV374" s="5" t="s">
        <v>78</v>
      </c>
      <c r="AW374" s="5" t="s">
        <v>79</v>
      </c>
      <c r="AX374" s="5" t="s">
        <v>108</v>
      </c>
      <c r="AY374" s="5" t="s">
        <v>165</v>
      </c>
      <c r="AZ374" s="5" t="s">
        <v>80</v>
      </c>
      <c r="BA374" s="5" t="s">
        <v>82</v>
      </c>
      <c r="BB374" s="5" t="s">
        <v>80</v>
      </c>
      <c r="BC374" s="2" t="b">
        <f t="shared" si="26"/>
        <v>0</v>
      </c>
      <c r="BD374" s="2" t="e">
        <f t="shared" ca="1" si="27"/>
        <v>#NAME?</v>
      </c>
      <c r="BE374" s="3" t="b">
        <f t="shared" si="28"/>
        <v>0</v>
      </c>
      <c r="BF374" s="2" t="b">
        <f t="shared" si="29"/>
        <v>0</v>
      </c>
      <c r="BG374" s="2" t="b">
        <f t="shared" si="30"/>
        <v>0</v>
      </c>
      <c r="BH374" s="2" t="e">
        <f t="shared" ca="1" si="31"/>
        <v>#NAME?</v>
      </c>
      <c r="BI374" s="2" t="b">
        <f t="shared" si="32"/>
        <v>0</v>
      </c>
      <c r="BJ374" s="2" t="b">
        <f t="shared" si="33"/>
        <v>0</v>
      </c>
    </row>
    <row r="375" spans="1:62" x14ac:dyDescent="0.2">
      <c r="A375" s="1" t="s">
        <v>2368</v>
      </c>
      <c r="B375" s="2" t="s">
        <v>2369</v>
      </c>
      <c r="C375" s="2">
        <v>1</v>
      </c>
      <c r="D375" s="2">
        <v>1</v>
      </c>
      <c r="E375" s="2">
        <v>5</v>
      </c>
      <c r="F375" s="2">
        <v>3</v>
      </c>
      <c r="G375" s="2" t="s">
        <v>207</v>
      </c>
      <c r="I375" s="2" t="s">
        <v>207</v>
      </c>
      <c r="J375" s="2">
        <v>12</v>
      </c>
      <c r="K375" s="2" t="s">
        <v>700</v>
      </c>
      <c r="L375" s="2" t="s">
        <v>700</v>
      </c>
      <c r="M375" s="2" t="s">
        <v>2348</v>
      </c>
      <c r="N375" s="2" t="s">
        <v>2364</v>
      </c>
      <c r="O375" s="6" t="s">
        <v>2365</v>
      </c>
      <c r="P375" s="2" t="s">
        <v>135</v>
      </c>
      <c r="Q375" s="2" t="s">
        <v>435</v>
      </c>
      <c r="V375" s="2" t="s">
        <v>2370</v>
      </c>
      <c r="AH375" s="3" t="s">
        <v>76</v>
      </c>
      <c r="AI375" s="3" t="str">
        <f t="shared" si="9"/>
        <v/>
      </c>
      <c r="AK375" s="2" t="s">
        <v>2371</v>
      </c>
      <c r="AL375" s="2">
        <v>10</v>
      </c>
      <c r="AM375" s="5" t="s">
        <v>78</v>
      </c>
      <c r="AN375" s="5" t="s">
        <v>78</v>
      </c>
      <c r="AO375" s="5" t="s">
        <v>78</v>
      </c>
      <c r="AP375" s="5" t="s">
        <v>78</v>
      </c>
      <c r="AQ375" s="5" t="s">
        <v>78</v>
      </c>
      <c r="AR375" s="5" t="s">
        <v>78</v>
      </c>
      <c r="AS375" s="5" t="s">
        <v>78</v>
      </c>
      <c r="AT375" s="5" t="s">
        <v>78</v>
      </c>
      <c r="AU375" s="5" t="s">
        <v>78</v>
      </c>
      <c r="AV375" s="5" t="s">
        <v>78</v>
      </c>
      <c r="AW375" s="5" t="s">
        <v>79</v>
      </c>
      <c r="AX375" s="5" t="s">
        <v>90</v>
      </c>
      <c r="AY375" s="5" t="s">
        <v>202</v>
      </c>
      <c r="AZ375" s="5" t="s">
        <v>80</v>
      </c>
      <c r="BA375" s="5" t="s">
        <v>291</v>
      </c>
      <c r="BB375" s="5" t="s">
        <v>80</v>
      </c>
      <c r="BC375" s="2" t="b">
        <f t="shared" si="26"/>
        <v>1</v>
      </c>
      <c r="BD375" s="2" t="e">
        <f t="shared" ca="1" si="27"/>
        <v>#NAME?</v>
      </c>
      <c r="BE375" s="3" t="b">
        <f t="shared" si="28"/>
        <v>0</v>
      </c>
      <c r="BF375" s="2" t="b">
        <f t="shared" si="29"/>
        <v>0</v>
      </c>
      <c r="BG375" s="2" t="b">
        <f t="shared" si="30"/>
        <v>0</v>
      </c>
      <c r="BH375" s="2" t="e">
        <f t="shared" ca="1" si="31"/>
        <v>#NAME?</v>
      </c>
      <c r="BI375" s="2" t="b">
        <f t="shared" si="32"/>
        <v>0</v>
      </c>
      <c r="BJ375" s="2" t="b">
        <f t="shared" si="33"/>
        <v>0</v>
      </c>
    </row>
    <row r="376" spans="1:62" x14ac:dyDescent="0.2">
      <c r="A376" s="1" t="s">
        <v>2372</v>
      </c>
      <c r="B376" s="2" t="s">
        <v>2373</v>
      </c>
      <c r="C376" s="2">
        <v>5</v>
      </c>
      <c r="D376" s="2">
        <v>1</v>
      </c>
      <c r="E376" s="2">
        <v>5</v>
      </c>
      <c r="F376" s="2">
        <v>3</v>
      </c>
      <c r="G376" s="2" t="s">
        <v>207</v>
      </c>
      <c r="I376" s="2" t="s">
        <v>207</v>
      </c>
      <c r="J376" s="2">
        <v>12</v>
      </c>
      <c r="K376" s="2" t="s">
        <v>700</v>
      </c>
      <c r="L376" s="2" t="s">
        <v>700</v>
      </c>
      <c r="M376" s="2" t="s">
        <v>2348</v>
      </c>
      <c r="N376" s="2" t="s">
        <v>2374</v>
      </c>
      <c r="O376" s="6" t="s">
        <v>2375</v>
      </c>
      <c r="P376" s="2" t="s">
        <v>135</v>
      </c>
      <c r="Q376" s="2" t="s">
        <v>435</v>
      </c>
      <c r="V376" s="2" t="s">
        <v>2376</v>
      </c>
      <c r="AH376" s="3" t="s">
        <v>76</v>
      </c>
      <c r="AI376" s="3" t="str">
        <f t="shared" si="9"/>
        <v>MKT</v>
      </c>
      <c r="AJ376" s="2" t="s">
        <v>2377</v>
      </c>
      <c r="AK376" s="2" t="s">
        <v>2378</v>
      </c>
      <c r="AL376" s="2">
        <v>10</v>
      </c>
      <c r="AM376" s="5" t="s">
        <v>78</v>
      </c>
      <c r="AN376" s="5" t="s">
        <v>78</v>
      </c>
      <c r="AO376" s="5" t="s">
        <v>78</v>
      </c>
      <c r="AP376" s="5" t="s">
        <v>78</v>
      </c>
      <c r="AQ376" s="5" t="s">
        <v>78</v>
      </c>
      <c r="AR376" s="5" t="s">
        <v>78</v>
      </c>
      <c r="AS376" s="5" t="s">
        <v>78</v>
      </c>
      <c r="AT376" s="5" t="s">
        <v>78</v>
      </c>
      <c r="AU376" s="5" t="s">
        <v>78</v>
      </c>
      <c r="AV376" s="5" t="s">
        <v>78</v>
      </c>
      <c r="AW376" s="5" t="s">
        <v>80</v>
      </c>
      <c r="AX376" s="5" t="s">
        <v>79</v>
      </c>
      <c r="AY376" s="5" t="s">
        <v>165</v>
      </c>
      <c r="AZ376" s="5" t="s">
        <v>165</v>
      </c>
      <c r="BA376" s="5" t="s">
        <v>82</v>
      </c>
      <c r="BB376" s="5" t="s">
        <v>291</v>
      </c>
      <c r="BC376" s="2" t="b">
        <f t="shared" si="26"/>
        <v>1</v>
      </c>
      <c r="BD376" s="2" t="e">
        <f t="shared" ca="1" si="27"/>
        <v>#NAME?</v>
      </c>
      <c r="BE376" s="3" t="b">
        <f t="shared" si="28"/>
        <v>0</v>
      </c>
      <c r="BF376" s="2" t="b">
        <f t="shared" si="29"/>
        <v>0</v>
      </c>
      <c r="BG376" s="2" t="b">
        <f t="shared" si="30"/>
        <v>0</v>
      </c>
      <c r="BH376" s="2" t="e">
        <f t="shared" ca="1" si="31"/>
        <v>#NAME?</v>
      </c>
      <c r="BI376" s="2" t="b">
        <f t="shared" si="32"/>
        <v>0</v>
      </c>
      <c r="BJ376" s="2" t="b">
        <f t="shared" si="33"/>
        <v>0</v>
      </c>
    </row>
    <row r="377" spans="1:62" x14ac:dyDescent="0.2">
      <c r="A377" s="1" t="s">
        <v>2379</v>
      </c>
      <c r="B377" s="2" t="s">
        <v>2380</v>
      </c>
      <c r="C377" s="2">
        <v>0</v>
      </c>
      <c r="D377" s="2">
        <v>0</v>
      </c>
      <c r="E377" s="2">
        <v>3</v>
      </c>
      <c r="F377" s="2">
        <v>3</v>
      </c>
      <c r="G377" s="2" t="s">
        <v>59</v>
      </c>
      <c r="H377" s="2" t="s">
        <v>2381</v>
      </c>
      <c r="I377" s="2" t="s">
        <v>57</v>
      </c>
      <c r="J377" s="2">
        <v>12</v>
      </c>
      <c r="K377" s="2" t="s">
        <v>700</v>
      </c>
      <c r="L377" s="2" t="s">
        <v>700</v>
      </c>
      <c r="M377" s="2" t="s">
        <v>2348</v>
      </c>
      <c r="N377" s="2" t="s">
        <v>2382</v>
      </c>
      <c r="O377" s="6" t="s">
        <v>2383</v>
      </c>
      <c r="P377" s="2" t="s">
        <v>135</v>
      </c>
      <c r="Q377" s="2" t="s">
        <v>435</v>
      </c>
      <c r="W377" s="2" t="s">
        <v>2384</v>
      </c>
      <c r="AH377" s="3" t="s">
        <v>76</v>
      </c>
      <c r="AI377" s="3" t="str">
        <f t="shared" si="9"/>
        <v/>
      </c>
      <c r="AK377" s="2" t="s">
        <v>2385</v>
      </c>
      <c r="AL377" s="2">
        <v>8</v>
      </c>
      <c r="AM377" s="5" t="s">
        <v>78</v>
      </c>
      <c r="AN377" s="5" t="s">
        <v>109</v>
      </c>
      <c r="AO377" s="5" t="s">
        <v>80</v>
      </c>
      <c r="AP377" s="5" t="s">
        <v>78</v>
      </c>
      <c r="AQ377" s="5" t="s">
        <v>78</v>
      </c>
      <c r="AR377" s="5" t="s">
        <v>78</v>
      </c>
      <c r="AS377" s="5" t="s">
        <v>78</v>
      </c>
      <c r="AT377" s="5" t="s">
        <v>78</v>
      </c>
      <c r="AU377" s="5" t="s">
        <v>78</v>
      </c>
      <c r="AV377" s="5" t="s">
        <v>78</v>
      </c>
      <c r="AW377" s="5" t="s">
        <v>80</v>
      </c>
      <c r="AX377" s="5" t="s">
        <v>91</v>
      </c>
      <c r="AY377" s="5" t="s">
        <v>291</v>
      </c>
      <c r="AZ377" s="5" t="s">
        <v>80</v>
      </c>
      <c r="BA377" s="5" t="s">
        <v>165</v>
      </c>
      <c r="BB377" s="5" t="s">
        <v>91</v>
      </c>
      <c r="BC377" s="2" t="b">
        <f t="shared" si="26"/>
        <v>0</v>
      </c>
      <c r="BD377" s="2" t="e">
        <f t="shared" ca="1" si="27"/>
        <v>#NAME?</v>
      </c>
      <c r="BE377" s="3" t="b">
        <f t="shared" si="28"/>
        <v>1</v>
      </c>
      <c r="BF377" s="2" t="b">
        <f t="shared" si="29"/>
        <v>1</v>
      </c>
      <c r="BG377" s="2" t="b">
        <f t="shared" si="30"/>
        <v>0</v>
      </c>
      <c r="BH377" s="2" t="e">
        <f t="shared" ca="1" si="31"/>
        <v>#NAME?</v>
      </c>
      <c r="BI377" s="2" t="b">
        <f t="shared" si="32"/>
        <v>0</v>
      </c>
      <c r="BJ377" s="2" t="b">
        <f t="shared" si="33"/>
        <v>0</v>
      </c>
    </row>
    <row r="378" spans="1:62" x14ac:dyDescent="0.2">
      <c r="A378" s="1" t="s">
        <v>2386</v>
      </c>
      <c r="B378" s="2" t="s">
        <v>2387</v>
      </c>
      <c r="C378" s="2">
        <v>0</v>
      </c>
      <c r="D378" s="2">
        <v>0</v>
      </c>
      <c r="E378" s="2">
        <v>5</v>
      </c>
      <c r="F378" s="2">
        <v>3</v>
      </c>
      <c r="G378" s="2" t="s">
        <v>59</v>
      </c>
      <c r="H378" s="2" t="s">
        <v>2381</v>
      </c>
      <c r="I378" s="2" t="s">
        <v>57</v>
      </c>
      <c r="J378" s="2">
        <v>12</v>
      </c>
      <c r="K378" s="2" t="s">
        <v>700</v>
      </c>
      <c r="L378" s="2" t="s">
        <v>700</v>
      </c>
      <c r="M378" s="2" t="s">
        <v>2348</v>
      </c>
      <c r="N378" s="2" t="s">
        <v>2382</v>
      </c>
      <c r="O378" s="6" t="s">
        <v>2383</v>
      </c>
      <c r="P378" s="2" t="s">
        <v>135</v>
      </c>
      <c r="Q378" s="2" t="s">
        <v>435</v>
      </c>
      <c r="W378" s="2" t="s">
        <v>2388</v>
      </c>
      <c r="AH378" s="3" t="s">
        <v>76</v>
      </c>
      <c r="AI378" s="3" t="str">
        <f t="shared" si="9"/>
        <v/>
      </c>
      <c r="AK378" s="2" t="s">
        <v>2389</v>
      </c>
      <c r="AL378" s="2">
        <v>8</v>
      </c>
      <c r="AM378" s="5" t="s">
        <v>78</v>
      </c>
      <c r="AN378" s="5" t="s">
        <v>82</v>
      </c>
      <c r="AO378" s="5" t="s">
        <v>442</v>
      </c>
      <c r="AP378" s="5" t="s">
        <v>78</v>
      </c>
      <c r="AQ378" s="5" t="s">
        <v>78</v>
      </c>
      <c r="AR378" s="5" t="s">
        <v>78</v>
      </c>
      <c r="AS378" s="5" t="s">
        <v>78</v>
      </c>
      <c r="AT378" s="5" t="s">
        <v>78</v>
      </c>
      <c r="AU378" s="5" t="s">
        <v>78</v>
      </c>
      <c r="AV378" s="5" t="s">
        <v>78</v>
      </c>
      <c r="AW378" s="5" t="s">
        <v>80</v>
      </c>
      <c r="AX378" s="5" t="s">
        <v>91</v>
      </c>
      <c r="AY378" s="5" t="s">
        <v>166</v>
      </c>
      <c r="AZ378" s="5" t="s">
        <v>80</v>
      </c>
      <c r="BA378" s="5" t="s">
        <v>165</v>
      </c>
      <c r="BB378" s="5" t="s">
        <v>91</v>
      </c>
      <c r="BC378" s="2" t="b">
        <f t="shared" si="26"/>
        <v>0</v>
      </c>
      <c r="BD378" s="2" t="e">
        <f t="shared" ca="1" si="27"/>
        <v>#NAME?</v>
      </c>
      <c r="BE378" s="3" t="b">
        <f t="shared" si="28"/>
        <v>1</v>
      </c>
      <c r="BF378" s="2" t="b">
        <f t="shared" si="29"/>
        <v>1</v>
      </c>
      <c r="BG378" s="2" t="b">
        <f t="shared" si="30"/>
        <v>0</v>
      </c>
      <c r="BH378" s="2" t="e">
        <f t="shared" ca="1" si="31"/>
        <v>#NAME?</v>
      </c>
      <c r="BI378" s="2" t="b">
        <f t="shared" si="32"/>
        <v>0</v>
      </c>
      <c r="BJ378" s="2" t="b">
        <f t="shared" si="33"/>
        <v>0</v>
      </c>
    </row>
    <row r="379" spans="1:62" x14ac:dyDescent="0.2">
      <c r="A379" s="1" t="s">
        <v>2390</v>
      </c>
      <c r="B379" s="2" t="s">
        <v>2391</v>
      </c>
      <c r="C379" s="2">
        <v>0</v>
      </c>
      <c r="D379" s="2">
        <v>1</v>
      </c>
      <c r="E379" s="2">
        <v>5</v>
      </c>
      <c r="F379" s="2">
        <v>3</v>
      </c>
      <c r="G379" s="2" t="s">
        <v>59</v>
      </c>
      <c r="H379" s="2" t="s">
        <v>2381</v>
      </c>
      <c r="I379" s="2" t="s">
        <v>57</v>
      </c>
      <c r="J379" s="2">
        <v>12</v>
      </c>
      <c r="K379" s="2" t="s">
        <v>700</v>
      </c>
      <c r="L379" s="2" t="s">
        <v>700</v>
      </c>
      <c r="M379" s="2" t="s">
        <v>2348</v>
      </c>
      <c r="N379" s="2" t="s">
        <v>2382</v>
      </c>
      <c r="O379" s="6" t="s">
        <v>2383</v>
      </c>
      <c r="P379" s="2" t="s">
        <v>135</v>
      </c>
      <c r="Q379" s="2" t="s">
        <v>435</v>
      </c>
      <c r="W379" s="2" t="s">
        <v>2392</v>
      </c>
      <c r="AH379" s="3" t="s">
        <v>76</v>
      </c>
      <c r="AI379" s="3" t="str">
        <f t="shared" si="9"/>
        <v/>
      </c>
      <c r="AK379" s="2" t="s">
        <v>2393</v>
      </c>
      <c r="AL379" s="2">
        <v>8</v>
      </c>
      <c r="AM379" s="5" t="s">
        <v>78</v>
      </c>
      <c r="AN379" s="5" t="s">
        <v>109</v>
      </c>
      <c r="AO379" s="5" t="s">
        <v>82</v>
      </c>
      <c r="AP379" s="5" t="s">
        <v>78</v>
      </c>
      <c r="AQ379" s="5" t="s">
        <v>78</v>
      </c>
      <c r="AR379" s="5" t="s">
        <v>78</v>
      </c>
      <c r="AS379" s="5" t="s">
        <v>78</v>
      </c>
      <c r="AT379" s="5" t="s">
        <v>78</v>
      </c>
      <c r="AU379" s="5" t="s">
        <v>78</v>
      </c>
      <c r="AV379" s="5" t="s">
        <v>78</v>
      </c>
      <c r="AW379" s="5" t="s">
        <v>79</v>
      </c>
      <c r="AX379" s="5" t="s">
        <v>91</v>
      </c>
      <c r="AY379" s="5" t="s">
        <v>166</v>
      </c>
      <c r="AZ379" s="5" t="s">
        <v>80</v>
      </c>
      <c r="BA379" s="5" t="s">
        <v>93</v>
      </c>
      <c r="BB379" s="5" t="s">
        <v>80</v>
      </c>
      <c r="BC379" s="2" t="b">
        <f t="shared" si="26"/>
        <v>0</v>
      </c>
      <c r="BD379" s="2" t="e">
        <f t="shared" ca="1" si="27"/>
        <v>#NAME?</v>
      </c>
      <c r="BE379" s="3" t="b">
        <f t="shared" si="28"/>
        <v>1</v>
      </c>
      <c r="BF379" s="2" t="b">
        <f t="shared" si="29"/>
        <v>1</v>
      </c>
      <c r="BG379" s="2" t="b">
        <f t="shared" si="30"/>
        <v>0</v>
      </c>
      <c r="BH379" s="2" t="e">
        <f t="shared" ca="1" si="31"/>
        <v>#NAME?</v>
      </c>
      <c r="BI379" s="2" t="b">
        <f t="shared" si="32"/>
        <v>0</v>
      </c>
      <c r="BJ379" s="2" t="b">
        <f t="shared" si="33"/>
        <v>0</v>
      </c>
    </row>
    <row r="380" spans="1:62" x14ac:dyDescent="0.2">
      <c r="A380" s="1" t="s">
        <v>2394</v>
      </c>
      <c r="B380" s="2" t="s">
        <v>2395</v>
      </c>
      <c r="C380" s="2">
        <v>0</v>
      </c>
      <c r="D380" s="2">
        <v>1</v>
      </c>
      <c r="E380" s="2">
        <v>5</v>
      </c>
      <c r="F380" s="2">
        <v>3</v>
      </c>
      <c r="G380" s="2" t="s">
        <v>207</v>
      </c>
      <c r="I380" s="2" t="s">
        <v>207</v>
      </c>
      <c r="J380" s="2">
        <v>12</v>
      </c>
      <c r="K380" s="2" t="s">
        <v>700</v>
      </c>
      <c r="L380" s="2" t="s">
        <v>700</v>
      </c>
      <c r="M380" s="2" t="s">
        <v>2348</v>
      </c>
      <c r="N380" s="2" t="s">
        <v>2382</v>
      </c>
      <c r="O380" s="6" t="s">
        <v>2383</v>
      </c>
      <c r="P380" s="2" t="s">
        <v>135</v>
      </c>
      <c r="Q380" s="2" t="s">
        <v>435</v>
      </c>
      <c r="W380" s="2" t="s">
        <v>2396</v>
      </c>
      <c r="AH380" s="3" t="s">
        <v>76</v>
      </c>
      <c r="AI380" s="3" t="str">
        <f t="shared" si="9"/>
        <v>MKT</v>
      </c>
      <c r="AJ380" s="2" t="s">
        <v>2397</v>
      </c>
      <c r="AK380" s="2" t="s">
        <v>2398</v>
      </c>
      <c r="AL380" s="2">
        <v>10</v>
      </c>
      <c r="AM380" s="5" t="s">
        <v>78</v>
      </c>
      <c r="AN380" s="5" t="s">
        <v>78</v>
      </c>
      <c r="AO380" s="5" t="s">
        <v>78</v>
      </c>
      <c r="AP380" s="5" t="s">
        <v>78</v>
      </c>
      <c r="AQ380" s="5" t="s">
        <v>78</v>
      </c>
      <c r="AR380" s="5" t="s">
        <v>78</v>
      </c>
      <c r="AS380" s="5" t="s">
        <v>78</v>
      </c>
      <c r="AT380" s="5" t="s">
        <v>78</v>
      </c>
      <c r="AU380" s="5" t="s">
        <v>78</v>
      </c>
      <c r="AV380" s="5" t="s">
        <v>78</v>
      </c>
      <c r="AW380" s="5" t="s">
        <v>80</v>
      </c>
      <c r="AX380" s="5" t="s">
        <v>79</v>
      </c>
      <c r="AY380" s="5" t="s">
        <v>132</v>
      </c>
      <c r="AZ380" s="5" t="s">
        <v>165</v>
      </c>
      <c r="BA380" s="5" t="s">
        <v>82</v>
      </c>
      <c r="BB380" s="5" t="s">
        <v>203</v>
      </c>
      <c r="BC380" s="2" t="b">
        <f t="shared" si="26"/>
        <v>1</v>
      </c>
      <c r="BD380" s="2" t="e">
        <f t="shared" ca="1" si="27"/>
        <v>#NAME?</v>
      </c>
      <c r="BE380" s="3" t="b">
        <f t="shared" si="28"/>
        <v>0</v>
      </c>
      <c r="BF380" s="2" t="b">
        <f t="shared" si="29"/>
        <v>0</v>
      </c>
      <c r="BG380" s="2" t="b">
        <f t="shared" si="30"/>
        <v>0</v>
      </c>
      <c r="BH380" s="2" t="e">
        <f t="shared" ca="1" si="31"/>
        <v>#NAME?</v>
      </c>
      <c r="BI380" s="2" t="b">
        <f t="shared" si="32"/>
        <v>0</v>
      </c>
      <c r="BJ380" s="2" t="b">
        <f t="shared" si="33"/>
        <v>0</v>
      </c>
    </row>
    <row r="381" spans="1:62" x14ac:dyDescent="0.2">
      <c r="A381" s="1" t="s">
        <v>2399</v>
      </c>
      <c r="B381" s="2" t="s">
        <v>2400</v>
      </c>
      <c r="C381" s="2">
        <v>0</v>
      </c>
      <c r="D381" s="2">
        <v>1</v>
      </c>
      <c r="E381" s="2">
        <v>5</v>
      </c>
      <c r="F381" s="2">
        <v>3</v>
      </c>
      <c r="G381" s="2" t="s">
        <v>207</v>
      </c>
      <c r="I381" s="2" t="s">
        <v>207</v>
      </c>
      <c r="J381" s="2">
        <v>12</v>
      </c>
      <c r="K381" s="2" t="s">
        <v>700</v>
      </c>
      <c r="L381" s="2" t="s">
        <v>700</v>
      </c>
      <c r="M381" s="2" t="s">
        <v>2348</v>
      </c>
      <c r="N381" s="2" t="s">
        <v>2382</v>
      </c>
      <c r="O381" s="6" t="s">
        <v>2383</v>
      </c>
      <c r="P381" s="2" t="s">
        <v>135</v>
      </c>
      <c r="Q381" s="2" t="s">
        <v>435</v>
      </c>
      <c r="W381" s="2" t="s">
        <v>2401</v>
      </c>
      <c r="AH381" s="3" t="s">
        <v>76</v>
      </c>
      <c r="AI381" s="3" t="str">
        <f t="shared" si="9"/>
        <v/>
      </c>
      <c r="AK381" s="2" t="s">
        <v>2402</v>
      </c>
      <c r="AL381" s="2">
        <v>10</v>
      </c>
      <c r="AM381" s="5" t="s">
        <v>78</v>
      </c>
      <c r="AN381" s="5" t="s">
        <v>78</v>
      </c>
      <c r="AO381" s="5" t="s">
        <v>78</v>
      </c>
      <c r="AP381" s="5" t="s">
        <v>78</v>
      </c>
      <c r="AQ381" s="5" t="s">
        <v>78</v>
      </c>
      <c r="AR381" s="5" t="s">
        <v>78</v>
      </c>
      <c r="AS381" s="5" t="s">
        <v>78</v>
      </c>
      <c r="AT381" s="5" t="s">
        <v>78</v>
      </c>
      <c r="AU381" s="5" t="s">
        <v>78</v>
      </c>
      <c r="AV381" s="5" t="s">
        <v>78</v>
      </c>
      <c r="AW381" s="5" t="s">
        <v>79</v>
      </c>
      <c r="AX381" s="5" t="s">
        <v>132</v>
      </c>
      <c r="AY381" s="5" t="s">
        <v>80</v>
      </c>
      <c r="AZ381" s="5" t="s">
        <v>80</v>
      </c>
      <c r="BA381" s="5" t="s">
        <v>81</v>
      </c>
      <c r="BB381" s="5" t="s">
        <v>80</v>
      </c>
      <c r="BC381" s="2" t="b">
        <f t="shared" si="26"/>
        <v>1</v>
      </c>
      <c r="BD381" s="2" t="e">
        <f t="shared" ca="1" si="27"/>
        <v>#NAME?</v>
      </c>
      <c r="BE381" s="3" t="b">
        <f t="shared" si="28"/>
        <v>0</v>
      </c>
      <c r="BF381" s="2" t="b">
        <f t="shared" si="29"/>
        <v>0</v>
      </c>
      <c r="BG381" s="2" t="b">
        <f t="shared" si="30"/>
        <v>0</v>
      </c>
      <c r="BH381" s="2" t="e">
        <f t="shared" ca="1" si="31"/>
        <v>#NAME?</v>
      </c>
      <c r="BI381" s="2" t="b">
        <f t="shared" si="32"/>
        <v>0</v>
      </c>
      <c r="BJ381" s="2" t="b">
        <f t="shared" si="33"/>
        <v>0</v>
      </c>
    </row>
    <row r="382" spans="1:62" x14ac:dyDescent="0.2">
      <c r="A382" s="1" t="s">
        <v>2403</v>
      </c>
      <c r="B382" s="2" t="s">
        <v>2404</v>
      </c>
      <c r="C382" s="2">
        <v>1</v>
      </c>
      <c r="D382" s="2">
        <v>1</v>
      </c>
      <c r="E382" s="2">
        <v>5</v>
      </c>
      <c r="F382" s="2">
        <v>3</v>
      </c>
      <c r="G382" s="2" t="s">
        <v>207</v>
      </c>
      <c r="I382" s="2" t="s">
        <v>207</v>
      </c>
      <c r="J382" s="2">
        <v>12</v>
      </c>
      <c r="K382" s="2" t="s">
        <v>700</v>
      </c>
      <c r="L382" s="2" t="s">
        <v>700</v>
      </c>
      <c r="M382" s="2" t="s">
        <v>2348</v>
      </c>
      <c r="N382" s="2" t="s">
        <v>2382</v>
      </c>
      <c r="O382" s="6" t="s">
        <v>2383</v>
      </c>
      <c r="P382" s="2" t="s">
        <v>135</v>
      </c>
      <c r="Q382" s="2" t="s">
        <v>435</v>
      </c>
      <c r="W382" s="2" t="s">
        <v>2405</v>
      </c>
      <c r="AH382" s="3" t="s">
        <v>76</v>
      </c>
      <c r="AI382" s="3" t="str">
        <f t="shared" si="9"/>
        <v>MKT</v>
      </c>
      <c r="AJ382" s="2" t="s">
        <v>2406</v>
      </c>
      <c r="AK382" s="2" t="s">
        <v>2407</v>
      </c>
      <c r="AL382" s="2">
        <v>10</v>
      </c>
      <c r="AM382" s="5" t="s">
        <v>78</v>
      </c>
      <c r="AN382" s="5" t="s">
        <v>78</v>
      </c>
      <c r="AO382" s="5" t="s">
        <v>78</v>
      </c>
      <c r="AP382" s="5" t="s">
        <v>78</v>
      </c>
      <c r="AQ382" s="5" t="s">
        <v>78</v>
      </c>
      <c r="AR382" s="5" t="s">
        <v>78</v>
      </c>
      <c r="AS382" s="5" t="s">
        <v>78</v>
      </c>
      <c r="AT382" s="5" t="s">
        <v>78</v>
      </c>
      <c r="AU382" s="5" t="s">
        <v>78</v>
      </c>
      <c r="AV382" s="5" t="s">
        <v>78</v>
      </c>
      <c r="AW382" s="5" t="s">
        <v>79</v>
      </c>
      <c r="AX382" s="5" t="s">
        <v>109</v>
      </c>
      <c r="AY382" s="5" t="s">
        <v>82</v>
      </c>
      <c r="AZ382" s="5" t="s">
        <v>736</v>
      </c>
      <c r="BA382" s="5" t="s">
        <v>109</v>
      </c>
      <c r="BB382" s="5" t="s">
        <v>736</v>
      </c>
      <c r="BC382" s="2" t="b">
        <f t="shared" si="26"/>
        <v>1</v>
      </c>
      <c r="BD382" s="2" t="e">
        <f t="shared" ca="1" si="27"/>
        <v>#NAME?</v>
      </c>
      <c r="BE382" s="3" t="b">
        <f t="shared" si="28"/>
        <v>0</v>
      </c>
      <c r="BF382" s="2" t="b">
        <f t="shared" si="29"/>
        <v>0</v>
      </c>
      <c r="BG382" s="2" t="b">
        <f t="shared" si="30"/>
        <v>0</v>
      </c>
      <c r="BH382" s="2" t="e">
        <f t="shared" ca="1" si="31"/>
        <v>#NAME?</v>
      </c>
      <c r="BI382" s="2" t="b">
        <f t="shared" si="32"/>
        <v>0</v>
      </c>
      <c r="BJ382" s="2" t="b">
        <f t="shared" si="33"/>
        <v>0</v>
      </c>
    </row>
    <row r="383" spans="1:62" x14ac:dyDescent="0.2">
      <c r="A383" s="1" t="s">
        <v>2408</v>
      </c>
      <c r="B383" s="2" t="s">
        <v>2409</v>
      </c>
      <c r="C383" s="2">
        <v>1</v>
      </c>
      <c r="D383" s="2">
        <v>1</v>
      </c>
      <c r="E383" s="2">
        <v>5</v>
      </c>
      <c r="F383" s="2">
        <v>3</v>
      </c>
      <c r="G383" s="2" t="s">
        <v>207</v>
      </c>
      <c r="I383" s="2" t="s">
        <v>207</v>
      </c>
      <c r="J383" s="2">
        <v>12</v>
      </c>
      <c r="K383" s="2" t="s">
        <v>700</v>
      </c>
      <c r="L383" s="2" t="s">
        <v>700</v>
      </c>
      <c r="M383" s="2" t="s">
        <v>2348</v>
      </c>
      <c r="N383" s="2" t="s">
        <v>2382</v>
      </c>
      <c r="O383" s="6" t="s">
        <v>2383</v>
      </c>
      <c r="P383" s="2" t="s">
        <v>135</v>
      </c>
      <c r="Q383" s="2" t="s">
        <v>435</v>
      </c>
      <c r="W383" s="2" t="s">
        <v>2410</v>
      </c>
      <c r="AH383" s="3" t="s">
        <v>76</v>
      </c>
      <c r="AI383" s="3" t="str">
        <f t="shared" si="9"/>
        <v>MKA</v>
      </c>
      <c r="AJ383" s="2" t="s">
        <v>2411</v>
      </c>
      <c r="AK383" s="2" t="s">
        <v>2412</v>
      </c>
      <c r="AL383" s="2">
        <v>10</v>
      </c>
      <c r="AM383" s="5" t="s">
        <v>78</v>
      </c>
      <c r="AN383" s="5" t="s">
        <v>78</v>
      </c>
      <c r="AO383" s="5" t="s">
        <v>78</v>
      </c>
      <c r="AP383" s="5" t="s">
        <v>78</v>
      </c>
      <c r="AQ383" s="5" t="s">
        <v>78</v>
      </c>
      <c r="AR383" s="5" t="s">
        <v>78</v>
      </c>
      <c r="AS383" s="5" t="s">
        <v>78</v>
      </c>
      <c r="AT383" s="5" t="s">
        <v>78</v>
      </c>
      <c r="AU383" s="5" t="s">
        <v>78</v>
      </c>
      <c r="AV383" s="5" t="s">
        <v>78</v>
      </c>
      <c r="AW383" s="5" t="s">
        <v>80</v>
      </c>
      <c r="AX383" s="5" t="s">
        <v>79</v>
      </c>
      <c r="AY383" s="5" t="s">
        <v>90</v>
      </c>
      <c r="AZ383" s="5" t="s">
        <v>80</v>
      </c>
      <c r="BA383" s="5" t="s">
        <v>203</v>
      </c>
      <c r="BB383" s="5" t="s">
        <v>80</v>
      </c>
      <c r="BC383" s="2" t="b">
        <f t="shared" si="26"/>
        <v>1</v>
      </c>
      <c r="BD383" s="2" t="e">
        <f t="shared" ca="1" si="27"/>
        <v>#NAME?</v>
      </c>
      <c r="BE383" s="3" t="b">
        <f t="shared" si="28"/>
        <v>0</v>
      </c>
      <c r="BF383" s="2" t="b">
        <f t="shared" si="29"/>
        <v>0</v>
      </c>
      <c r="BG383" s="2" t="b">
        <f t="shared" si="30"/>
        <v>0</v>
      </c>
      <c r="BH383" s="2" t="e">
        <f t="shared" ca="1" si="31"/>
        <v>#NAME?</v>
      </c>
      <c r="BI383" s="2" t="b">
        <f t="shared" si="32"/>
        <v>0</v>
      </c>
      <c r="BJ383" s="2" t="b">
        <f t="shared" si="33"/>
        <v>0</v>
      </c>
    </row>
    <row r="384" spans="1:62" x14ac:dyDescent="0.2">
      <c r="A384" s="1" t="s">
        <v>2413</v>
      </c>
      <c r="B384" s="2" t="s">
        <v>2414</v>
      </c>
      <c r="C384" s="2">
        <v>1</v>
      </c>
      <c r="D384" s="2">
        <v>1</v>
      </c>
      <c r="E384" s="2">
        <v>5</v>
      </c>
      <c r="F384" s="2">
        <v>3</v>
      </c>
      <c r="G384" s="2" t="s">
        <v>207</v>
      </c>
      <c r="I384" s="2" t="s">
        <v>207</v>
      </c>
      <c r="J384" s="2">
        <v>12</v>
      </c>
      <c r="K384" s="2" t="s">
        <v>700</v>
      </c>
      <c r="L384" s="2" t="s">
        <v>700</v>
      </c>
      <c r="M384" s="2" t="s">
        <v>2348</v>
      </c>
      <c r="N384" s="2" t="s">
        <v>2382</v>
      </c>
      <c r="O384" s="6" t="s">
        <v>2383</v>
      </c>
      <c r="P384" s="2" t="s">
        <v>135</v>
      </c>
      <c r="Q384" s="2" t="s">
        <v>435</v>
      </c>
      <c r="W384" s="2" t="s">
        <v>2415</v>
      </c>
      <c r="AH384" s="3" t="s">
        <v>76</v>
      </c>
      <c r="AI384" s="3" t="str">
        <f t="shared" si="9"/>
        <v/>
      </c>
      <c r="AK384" s="2" t="s">
        <v>2416</v>
      </c>
      <c r="AL384" s="2">
        <v>10</v>
      </c>
      <c r="AM384" s="5" t="s">
        <v>78</v>
      </c>
      <c r="AN384" s="5" t="s">
        <v>78</v>
      </c>
      <c r="AO384" s="5" t="s">
        <v>78</v>
      </c>
      <c r="AP384" s="5" t="s">
        <v>78</v>
      </c>
      <c r="AQ384" s="5" t="s">
        <v>78</v>
      </c>
      <c r="AR384" s="5" t="s">
        <v>78</v>
      </c>
      <c r="AS384" s="5" t="s">
        <v>78</v>
      </c>
      <c r="AT384" s="5" t="s">
        <v>78</v>
      </c>
      <c r="AU384" s="5" t="s">
        <v>78</v>
      </c>
      <c r="AV384" s="5" t="s">
        <v>78</v>
      </c>
      <c r="AW384" s="5" t="s">
        <v>80</v>
      </c>
      <c r="AX384" s="5" t="s">
        <v>202</v>
      </c>
      <c r="AY384" s="5" t="s">
        <v>109</v>
      </c>
      <c r="AZ384" s="5" t="s">
        <v>90</v>
      </c>
      <c r="BA384" s="5" t="s">
        <v>132</v>
      </c>
      <c r="BB384" s="5" t="s">
        <v>80</v>
      </c>
      <c r="BC384" s="2" t="b">
        <f t="shared" si="26"/>
        <v>1</v>
      </c>
      <c r="BD384" s="2" t="e">
        <f t="shared" ca="1" si="27"/>
        <v>#NAME?</v>
      </c>
      <c r="BE384" s="3" t="b">
        <f t="shared" si="28"/>
        <v>0</v>
      </c>
      <c r="BF384" s="2" t="b">
        <f t="shared" si="29"/>
        <v>0</v>
      </c>
      <c r="BG384" s="2" t="b">
        <f t="shared" si="30"/>
        <v>0</v>
      </c>
      <c r="BH384" s="2" t="e">
        <f t="shared" ca="1" si="31"/>
        <v>#NAME?</v>
      </c>
      <c r="BI384" s="2" t="b">
        <f t="shared" si="32"/>
        <v>0</v>
      </c>
      <c r="BJ384" s="2" t="b">
        <f t="shared" si="33"/>
        <v>0</v>
      </c>
    </row>
    <row r="385" spans="1:62" x14ac:dyDescent="0.2">
      <c r="A385" s="1" t="s">
        <v>2417</v>
      </c>
      <c r="B385" s="2" t="s">
        <v>2418</v>
      </c>
      <c r="C385" s="2">
        <v>0</v>
      </c>
      <c r="D385" s="2">
        <v>0</v>
      </c>
      <c r="E385" s="2">
        <v>3</v>
      </c>
      <c r="F385" s="2">
        <v>3</v>
      </c>
      <c r="G385" s="2" t="s">
        <v>59</v>
      </c>
      <c r="H385" s="2" t="s">
        <v>1711</v>
      </c>
      <c r="I385" s="2" t="s">
        <v>57</v>
      </c>
      <c r="J385" s="2">
        <v>12</v>
      </c>
      <c r="K385" s="2" t="s">
        <v>700</v>
      </c>
      <c r="L385" s="2" t="s">
        <v>700</v>
      </c>
      <c r="M385" s="2" t="s">
        <v>2348</v>
      </c>
      <c r="N385" s="2" t="s">
        <v>2419</v>
      </c>
      <c r="O385" s="6" t="s">
        <v>2420</v>
      </c>
      <c r="P385" s="2" t="s">
        <v>135</v>
      </c>
      <c r="AH385" s="3" t="s">
        <v>76</v>
      </c>
      <c r="AI385" s="3" t="str">
        <f t="shared" si="9"/>
        <v>MKA</v>
      </c>
      <c r="AJ385" s="2" t="s">
        <v>2421</v>
      </c>
      <c r="AK385" s="2" t="s">
        <v>2422</v>
      </c>
      <c r="AL385" s="2">
        <v>8</v>
      </c>
      <c r="AM385" s="5" t="s">
        <v>78</v>
      </c>
      <c r="AN385" s="5" t="s">
        <v>165</v>
      </c>
      <c r="AO385" s="5" t="s">
        <v>80</v>
      </c>
      <c r="AP385" s="5" t="s">
        <v>78</v>
      </c>
      <c r="AQ385" s="5" t="s">
        <v>78</v>
      </c>
      <c r="AR385" s="5" t="s">
        <v>78</v>
      </c>
      <c r="AS385" s="5" t="s">
        <v>78</v>
      </c>
      <c r="AT385" s="5" t="s">
        <v>78</v>
      </c>
      <c r="AU385" s="5" t="s">
        <v>78</v>
      </c>
      <c r="AV385" s="5" t="s">
        <v>78</v>
      </c>
      <c r="AW385" s="5" t="s">
        <v>736</v>
      </c>
      <c r="AX385" s="5" t="s">
        <v>80</v>
      </c>
      <c r="AY385" s="5" t="s">
        <v>108</v>
      </c>
      <c r="AZ385" s="5" t="s">
        <v>80</v>
      </c>
      <c r="BA385" s="5" t="s">
        <v>202</v>
      </c>
      <c r="BB385" s="5" t="s">
        <v>91</v>
      </c>
      <c r="BC385" s="2" t="b">
        <f t="shared" si="26"/>
        <v>0</v>
      </c>
      <c r="BD385" s="2" t="e">
        <f t="shared" ca="1" si="27"/>
        <v>#NAME?</v>
      </c>
      <c r="BE385" s="3" t="b">
        <f t="shared" si="28"/>
        <v>1</v>
      </c>
      <c r="BF385" s="2" t="b">
        <f t="shared" si="29"/>
        <v>1</v>
      </c>
      <c r="BG385" s="2" t="b">
        <f t="shared" si="30"/>
        <v>0</v>
      </c>
      <c r="BH385" s="2" t="e">
        <f t="shared" ca="1" si="31"/>
        <v>#NAME?</v>
      </c>
      <c r="BI385" s="2" t="b">
        <f t="shared" si="32"/>
        <v>0</v>
      </c>
      <c r="BJ385" s="2" t="b">
        <f t="shared" si="33"/>
        <v>0</v>
      </c>
    </row>
    <row r="386" spans="1:62" x14ac:dyDescent="0.2">
      <c r="A386" s="1" t="s">
        <v>2423</v>
      </c>
      <c r="B386" s="2" t="s">
        <v>2424</v>
      </c>
      <c r="C386" s="2">
        <v>1</v>
      </c>
      <c r="D386" s="2">
        <v>1</v>
      </c>
      <c r="E386" s="2">
        <v>5</v>
      </c>
      <c r="F386" s="2">
        <v>3</v>
      </c>
      <c r="G386" s="2" t="s">
        <v>59</v>
      </c>
      <c r="I386" s="2" t="s">
        <v>207</v>
      </c>
      <c r="J386" s="2">
        <v>12</v>
      </c>
      <c r="K386" s="2" t="s">
        <v>700</v>
      </c>
      <c r="L386" s="2" t="s">
        <v>700</v>
      </c>
      <c r="M386" s="2" t="s">
        <v>2348</v>
      </c>
      <c r="N386" s="2" t="s">
        <v>2419</v>
      </c>
      <c r="O386" s="6" t="s">
        <v>2420</v>
      </c>
      <c r="P386" s="2" t="s">
        <v>135</v>
      </c>
      <c r="AH386" s="3" t="s">
        <v>76</v>
      </c>
      <c r="AI386" s="3" t="str">
        <f t="shared" si="9"/>
        <v>MKT</v>
      </c>
      <c r="AJ386" s="2" t="s">
        <v>2425</v>
      </c>
      <c r="AK386" s="2" t="s">
        <v>2426</v>
      </c>
      <c r="AL386" s="2">
        <v>11</v>
      </c>
      <c r="AM386" s="5" t="s">
        <v>78</v>
      </c>
      <c r="AN386" s="5" t="s">
        <v>78</v>
      </c>
      <c r="AO386" s="5" t="s">
        <v>78</v>
      </c>
      <c r="AP386" s="5" t="s">
        <v>78</v>
      </c>
      <c r="AQ386" s="5" t="s">
        <v>78</v>
      </c>
      <c r="AR386" s="5" t="s">
        <v>78</v>
      </c>
      <c r="AS386" s="5" t="s">
        <v>78</v>
      </c>
      <c r="AT386" s="5" t="s">
        <v>78</v>
      </c>
      <c r="AU386" s="5" t="s">
        <v>78</v>
      </c>
      <c r="AV386" s="5" t="s">
        <v>78</v>
      </c>
      <c r="AW386" s="5" t="s">
        <v>92</v>
      </c>
      <c r="AX386" s="5" t="s">
        <v>79</v>
      </c>
      <c r="AY386" s="5" t="s">
        <v>132</v>
      </c>
      <c r="AZ386" s="5" t="s">
        <v>80</v>
      </c>
      <c r="BA386" s="5" t="s">
        <v>82</v>
      </c>
      <c r="BB386" s="5" t="s">
        <v>91</v>
      </c>
      <c r="BC386" s="2" t="b">
        <f t="shared" si="26"/>
        <v>1</v>
      </c>
      <c r="BD386" s="2" t="e">
        <f t="shared" ca="1" si="27"/>
        <v>#NAME?</v>
      </c>
      <c r="BE386" s="3" t="b">
        <f t="shared" si="28"/>
        <v>0</v>
      </c>
      <c r="BF386" s="2" t="b">
        <f t="shared" si="29"/>
        <v>0</v>
      </c>
      <c r="BG386" s="2" t="b">
        <f t="shared" si="30"/>
        <v>0</v>
      </c>
      <c r="BH386" s="2" t="e">
        <f t="shared" ca="1" si="31"/>
        <v>#NAME?</v>
      </c>
      <c r="BI386" s="2" t="b">
        <f t="shared" si="32"/>
        <v>0</v>
      </c>
      <c r="BJ386" s="2" t="b">
        <f t="shared" si="33"/>
        <v>0</v>
      </c>
    </row>
    <row r="387" spans="1:62" x14ac:dyDescent="0.2">
      <c r="A387" s="1" t="s">
        <v>2427</v>
      </c>
      <c r="B387" s="2" t="s">
        <v>2428</v>
      </c>
      <c r="C387" s="2">
        <v>1</v>
      </c>
      <c r="D387" s="2">
        <v>1</v>
      </c>
      <c r="E387" s="2">
        <v>6</v>
      </c>
      <c r="F387" s="2">
        <v>4</v>
      </c>
      <c r="G387" s="2" t="s">
        <v>57</v>
      </c>
      <c r="I387" s="2" t="s">
        <v>57</v>
      </c>
      <c r="J387" s="2">
        <v>15</v>
      </c>
      <c r="K387" s="2" t="s">
        <v>64</v>
      </c>
      <c r="L387" s="2" t="s">
        <v>64</v>
      </c>
      <c r="M387" s="2" t="s">
        <v>2429</v>
      </c>
      <c r="N387" s="2" t="s">
        <v>2430</v>
      </c>
      <c r="O387" s="6" t="s">
        <v>2431</v>
      </c>
      <c r="P387" s="2" t="s">
        <v>68</v>
      </c>
      <c r="Q387" s="2" t="s">
        <v>69</v>
      </c>
      <c r="R387" s="2" t="s">
        <v>85</v>
      </c>
      <c r="S387" s="2" t="s">
        <v>86</v>
      </c>
      <c r="T387" s="2" t="s">
        <v>2432</v>
      </c>
      <c r="U387" s="2" t="s">
        <v>2433</v>
      </c>
      <c r="AH387" s="3" t="s">
        <v>76</v>
      </c>
      <c r="AI387" s="3" t="str">
        <f t="shared" si="9"/>
        <v>MKT</v>
      </c>
      <c r="AJ387" s="2" t="s">
        <v>2434</v>
      </c>
      <c r="AK387" s="2" t="s">
        <v>2435</v>
      </c>
      <c r="AL387" s="2">
        <v>9</v>
      </c>
      <c r="AM387" s="5" t="s">
        <v>78</v>
      </c>
      <c r="AN387" s="5" t="s">
        <v>90</v>
      </c>
      <c r="AO387" s="5" t="s">
        <v>91</v>
      </c>
      <c r="AP387" s="5" t="s">
        <v>78</v>
      </c>
      <c r="AQ387" s="5" t="s">
        <v>78</v>
      </c>
      <c r="AR387" s="5" t="s">
        <v>78</v>
      </c>
      <c r="AS387" s="5" t="s">
        <v>78</v>
      </c>
      <c r="AT387" s="5" t="s">
        <v>78</v>
      </c>
      <c r="AU387" s="5" t="s">
        <v>78</v>
      </c>
      <c r="AV387" s="5" t="s">
        <v>78</v>
      </c>
      <c r="AW387" s="5" t="s">
        <v>79</v>
      </c>
      <c r="AX387" s="5" t="s">
        <v>82</v>
      </c>
      <c r="AY387" s="5" t="s">
        <v>108</v>
      </c>
      <c r="AZ387" s="5" t="s">
        <v>80</v>
      </c>
      <c r="BA387" s="5" t="s">
        <v>81</v>
      </c>
      <c r="BB387" s="5" t="s">
        <v>93</v>
      </c>
      <c r="BC387" s="2" t="b">
        <f t="shared" si="26"/>
        <v>0</v>
      </c>
      <c r="BD387" s="2" t="e">
        <f t="shared" ca="1" si="27"/>
        <v>#NAME?</v>
      </c>
      <c r="BE387" s="3" t="b">
        <f t="shared" si="28"/>
        <v>1</v>
      </c>
      <c r="BF387" s="2" t="b">
        <f t="shared" si="29"/>
        <v>1</v>
      </c>
      <c r="BG387" s="2" t="b">
        <f t="shared" si="30"/>
        <v>0</v>
      </c>
      <c r="BH387" s="2" t="e">
        <f t="shared" ca="1" si="31"/>
        <v>#NAME?</v>
      </c>
      <c r="BI387" s="2" t="b">
        <f t="shared" si="32"/>
        <v>0</v>
      </c>
      <c r="BJ387" s="2" t="b">
        <f t="shared" si="33"/>
        <v>0</v>
      </c>
    </row>
    <row r="388" spans="1:62" x14ac:dyDescent="0.2">
      <c r="A388" s="1" t="s">
        <v>2436</v>
      </c>
      <c r="B388" s="2" t="s">
        <v>2437</v>
      </c>
      <c r="C388" s="2">
        <v>1</v>
      </c>
      <c r="D388" s="2">
        <v>1</v>
      </c>
      <c r="E388" s="2">
        <v>6</v>
      </c>
      <c r="F388" s="2">
        <v>4</v>
      </c>
      <c r="G388" s="2" t="s">
        <v>57</v>
      </c>
      <c r="I388" s="2" t="s">
        <v>57</v>
      </c>
      <c r="J388" s="2">
        <v>15</v>
      </c>
      <c r="K388" s="2" t="s">
        <v>64</v>
      </c>
      <c r="L388" s="2" t="s">
        <v>64</v>
      </c>
      <c r="M388" s="2" t="s">
        <v>2429</v>
      </c>
      <c r="N388" s="2" t="s">
        <v>2430</v>
      </c>
      <c r="O388" s="6" t="s">
        <v>2431</v>
      </c>
      <c r="P388" s="2" t="s">
        <v>68</v>
      </c>
      <c r="Q388" s="2" t="s">
        <v>69</v>
      </c>
      <c r="R388" s="2" t="s">
        <v>1478</v>
      </c>
      <c r="S388" s="2" t="s">
        <v>86</v>
      </c>
      <c r="T388" s="2" t="s">
        <v>2438</v>
      </c>
      <c r="U388" s="2" t="s">
        <v>2439</v>
      </c>
      <c r="V388" s="2" t="s">
        <v>2440</v>
      </c>
      <c r="AH388" s="3" t="s">
        <v>76</v>
      </c>
      <c r="AI388" s="3" t="str">
        <f t="shared" si="9"/>
        <v>MKT</v>
      </c>
      <c r="AJ388" s="2" t="s">
        <v>2441</v>
      </c>
      <c r="AK388" s="2" t="s">
        <v>2442</v>
      </c>
      <c r="AL388" s="2">
        <v>9</v>
      </c>
      <c r="AM388" s="5" t="s">
        <v>78</v>
      </c>
      <c r="AN388" s="5" t="s">
        <v>90</v>
      </c>
      <c r="AO388" s="5" t="s">
        <v>91</v>
      </c>
      <c r="AP388" s="5" t="s">
        <v>78</v>
      </c>
      <c r="AQ388" s="5" t="s">
        <v>78</v>
      </c>
      <c r="AR388" s="5" t="s">
        <v>78</v>
      </c>
      <c r="AS388" s="5" t="s">
        <v>78</v>
      </c>
      <c r="AT388" s="5" t="s">
        <v>78</v>
      </c>
      <c r="AU388" s="5" t="s">
        <v>78</v>
      </c>
      <c r="AV388" s="5" t="s">
        <v>78</v>
      </c>
      <c r="AW388" s="5" t="s">
        <v>79</v>
      </c>
      <c r="AX388" s="5" t="s">
        <v>82</v>
      </c>
      <c r="AY388" s="5" t="s">
        <v>108</v>
      </c>
      <c r="AZ388" s="5" t="s">
        <v>80</v>
      </c>
      <c r="BA388" s="5" t="s">
        <v>81</v>
      </c>
      <c r="BB388" s="5" t="s">
        <v>93</v>
      </c>
      <c r="BC388" s="2" t="b">
        <f t="shared" si="26"/>
        <v>0</v>
      </c>
      <c r="BD388" s="2" t="e">
        <f t="shared" ca="1" si="27"/>
        <v>#NAME?</v>
      </c>
      <c r="BE388" s="3" t="b">
        <f t="shared" si="28"/>
        <v>1</v>
      </c>
      <c r="BF388" s="2" t="b">
        <f t="shared" si="29"/>
        <v>1</v>
      </c>
      <c r="BG388" s="2" t="b">
        <f t="shared" si="30"/>
        <v>0</v>
      </c>
      <c r="BH388" s="2" t="e">
        <f t="shared" ca="1" si="31"/>
        <v>#NAME?</v>
      </c>
      <c r="BI388" s="2" t="b">
        <f t="shared" si="32"/>
        <v>0</v>
      </c>
      <c r="BJ388" s="2" t="b">
        <f t="shared" si="33"/>
        <v>0</v>
      </c>
    </row>
    <row r="389" spans="1:62" x14ac:dyDescent="0.2">
      <c r="A389" s="1" t="s">
        <v>2443</v>
      </c>
      <c r="B389" s="2" t="s">
        <v>2444</v>
      </c>
      <c r="C389" s="2">
        <v>0</v>
      </c>
      <c r="D389" s="2">
        <v>1</v>
      </c>
      <c r="E389" s="2">
        <v>5</v>
      </c>
      <c r="F389" s="2">
        <v>3</v>
      </c>
      <c r="G389" s="2" t="s">
        <v>59</v>
      </c>
      <c r="I389" s="2" t="s">
        <v>207</v>
      </c>
      <c r="J389" s="2">
        <v>11</v>
      </c>
      <c r="K389" s="2" t="s">
        <v>2445</v>
      </c>
      <c r="L389" s="2" t="s">
        <v>2445</v>
      </c>
      <c r="M389" s="2" t="s">
        <v>2446</v>
      </c>
      <c r="N389" s="2" t="s">
        <v>2447</v>
      </c>
      <c r="O389" s="6" t="s">
        <v>2448</v>
      </c>
      <c r="P389" s="2" t="s">
        <v>68</v>
      </c>
      <c r="Q389" s="2" t="s">
        <v>115</v>
      </c>
      <c r="T389" s="2" t="s">
        <v>2449</v>
      </c>
      <c r="U389" s="2" t="s">
        <v>2450</v>
      </c>
      <c r="V389" s="2" t="s">
        <v>2451</v>
      </c>
      <c r="AH389" s="3" t="s">
        <v>76</v>
      </c>
      <c r="AI389" s="3" t="str">
        <f t="shared" si="9"/>
        <v>MKA</v>
      </c>
      <c r="AJ389" s="2" t="s">
        <v>2452</v>
      </c>
      <c r="AK389" s="2" t="s">
        <v>2453</v>
      </c>
      <c r="AL389" s="2">
        <v>11</v>
      </c>
      <c r="AM389" s="5" t="s">
        <v>78</v>
      </c>
      <c r="AN389" s="5" t="s">
        <v>78</v>
      </c>
      <c r="AO389" s="5" t="s">
        <v>78</v>
      </c>
      <c r="AP389" s="5" t="s">
        <v>78</v>
      </c>
      <c r="AQ389" s="5" t="s">
        <v>78</v>
      </c>
      <c r="AR389" s="5" t="s">
        <v>78</v>
      </c>
      <c r="AS389" s="5" t="s">
        <v>78</v>
      </c>
      <c r="AT389" s="5" t="s">
        <v>78</v>
      </c>
      <c r="AU389" s="5" t="s">
        <v>78</v>
      </c>
      <c r="AV389" s="5" t="s">
        <v>78</v>
      </c>
      <c r="AW389" s="5" t="s">
        <v>79</v>
      </c>
      <c r="AX389" s="5" t="s">
        <v>108</v>
      </c>
      <c r="AY389" s="5" t="s">
        <v>82</v>
      </c>
      <c r="AZ389" s="5" t="s">
        <v>80</v>
      </c>
      <c r="BA389" s="5" t="s">
        <v>82</v>
      </c>
      <c r="BB389" s="5" t="s">
        <v>80</v>
      </c>
      <c r="BC389" s="2" t="b">
        <f t="shared" si="26"/>
        <v>1</v>
      </c>
      <c r="BD389" s="2" t="e">
        <f t="shared" ca="1" si="27"/>
        <v>#NAME?</v>
      </c>
      <c r="BE389" s="3" t="b">
        <f t="shared" si="28"/>
        <v>0</v>
      </c>
      <c r="BF389" s="2" t="b">
        <f t="shared" si="29"/>
        <v>0</v>
      </c>
      <c r="BG389" s="2" t="b">
        <f t="shared" si="30"/>
        <v>0</v>
      </c>
      <c r="BH389" s="2" t="e">
        <f t="shared" ca="1" si="31"/>
        <v>#NAME?</v>
      </c>
      <c r="BI389" s="2" t="b">
        <f t="shared" si="32"/>
        <v>0</v>
      </c>
      <c r="BJ389" s="2" t="b">
        <f t="shared" si="33"/>
        <v>0</v>
      </c>
    </row>
    <row r="390" spans="1:62" x14ac:dyDescent="0.2">
      <c r="A390" s="1" t="s">
        <v>2454</v>
      </c>
      <c r="B390" s="2" t="s">
        <v>2455</v>
      </c>
      <c r="C390" s="2">
        <v>0</v>
      </c>
      <c r="D390" s="2">
        <v>0</v>
      </c>
      <c r="E390" s="2">
        <v>5</v>
      </c>
      <c r="F390" s="2">
        <v>1</v>
      </c>
      <c r="G390" s="2" t="s">
        <v>281</v>
      </c>
      <c r="H390" s="2" t="s">
        <v>294</v>
      </c>
      <c r="I390" s="2" t="s">
        <v>207</v>
      </c>
      <c r="J390" s="2">
        <v>12</v>
      </c>
      <c r="K390" s="2" t="s">
        <v>700</v>
      </c>
      <c r="L390" s="2" t="s">
        <v>700</v>
      </c>
      <c r="M390" s="2" t="s">
        <v>2456</v>
      </c>
      <c r="N390" s="2" t="s">
        <v>2457</v>
      </c>
      <c r="O390" s="6" t="s">
        <v>2458</v>
      </c>
      <c r="P390" s="2" t="s">
        <v>135</v>
      </c>
      <c r="AH390" s="3" t="s">
        <v>76</v>
      </c>
      <c r="AI390" s="3" t="str">
        <f t="shared" si="9"/>
        <v>MKA</v>
      </c>
      <c r="AJ390" s="2" t="s">
        <v>2459</v>
      </c>
      <c r="AK390" s="2" t="s">
        <v>2460</v>
      </c>
      <c r="AL390" s="2">
        <v>10</v>
      </c>
      <c r="AM390" s="5" t="s">
        <v>78</v>
      </c>
      <c r="AN390" s="5" t="s">
        <v>78</v>
      </c>
      <c r="AO390" s="5" t="s">
        <v>78</v>
      </c>
      <c r="AP390" s="5" t="s">
        <v>78</v>
      </c>
      <c r="AQ390" s="5" t="s">
        <v>78</v>
      </c>
      <c r="AR390" s="5" t="s">
        <v>78</v>
      </c>
      <c r="AS390" s="5" t="s">
        <v>78</v>
      </c>
      <c r="AT390" s="5" t="s">
        <v>78</v>
      </c>
      <c r="AU390" s="5" t="s">
        <v>78</v>
      </c>
      <c r="AV390" s="5" t="s">
        <v>78</v>
      </c>
      <c r="AW390" s="5" t="s">
        <v>80</v>
      </c>
      <c r="AX390" s="5" t="s">
        <v>82</v>
      </c>
      <c r="AY390" s="5" t="s">
        <v>203</v>
      </c>
      <c r="AZ390" s="5" t="s">
        <v>80</v>
      </c>
      <c r="BA390" s="5" t="s">
        <v>442</v>
      </c>
      <c r="BB390" s="5" t="s">
        <v>108</v>
      </c>
      <c r="BC390" s="2" t="b">
        <f t="shared" si="26"/>
        <v>1</v>
      </c>
      <c r="BD390" s="2" t="e">
        <f t="shared" ca="1" si="27"/>
        <v>#NAME?</v>
      </c>
      <c r="BE390" s="3" t="b">
        <f t="shared" si="28"/>
        <v>0</v>
      </c>
      <c r="BF390" s="2" t="b">
        <f t="shared" si="29"/>
        <v>0</v>
      </c>
      <c r="BG390" s="2" t="b">
        <f t="shared" si="30"/>
        <v>0</v>
      </c>
      <c r="BH390" s="2" t="e">
        <f t="shared" ca="1" si="31"/>
        <v>#NAME?</v>
      </c>
      <c r="BI390" s="2" t="b">
        <f t="shared" si="32"/>
        <v>0</v>
      </c>
      <c r="BJ390" s="2" t="b">
        <f t="shared" si="33"/>
        <v>0</v>
      </c>
    </row>
    <row r="391" spans="1:62" x14ac:dyDescent="0.2">
      <c r="A391" s="1" t="s">
        <v>2461</v>
      </c>
      <c r="B391" s="2" t="s">
        <v>2462</v>
      </c>
      <c r="C391" s="2">
        <v>0</v>
      </c>
      <c r="D391" s="2">
        <v>0</v>
      </c>
      <c r="E391" s="2">
        <v>5</v>
      </c>
      <c r="F391" s="2">
        <v>3</v>
      </c>
      <c r="G391" s="2" t="s">
        <v>207</v>
      </c>
      <c r="I391" s="2" t="s">
        <v>207</v>
      </c>
      <c r="J391" s="2">
        <v>12</v>
      </c>
      <c r="K391" s="2" t="s">
        <v>700</v>
      </c>
      <c r="L391" s="2" t="s">
        <v>700</v>
      </c>
      <c r="M391" s="2" t="s">
        <v>2456</v>
      </c>
      <c r="N391" s="2" t="s">
        <v>2457</v>
      </c>
      <c r="O391" s="6" t="s">
        <v>2458</v>
      </c>
      <c r="P391" s="2" t="s">
        <v>135</v>
      </c>
      <c r="AH391" s="3" t="s">
        <v>76</v>
      </c>
      <c r="AI391" s="3" t="str">
        <f t="shared" si="9"/>
        <v>MKA</v>
      </c>
      <c r="AJ391" s="2" t="s">
        <v>2463</v>
      </c>
      <c r="AK391" s="2" t="s">
        <v>2464</v>
      </c>
      <c r="AL391" s="2">
        <v>10</v>
      </c>
      <c r="AM391" s="5" t="s">
        <v>78</v>
      </c>
      <c r="AN391" s="5" t="s">
        <v>78</v>
      </c>
      <c r="AO391" s="5" t="s">
        <v>78</v>
      </c>
      <c r="AP391" s="5" t="s">
        <v>78</v>
      </c>
      <c r="AQ391" s="5" t="s">
        <v>78</v>
      </c>
      <c r="AR391" s="5" t="s">
        <v>78</v>
      </c>
      <c r="AS391" s="5" t="s">
        <v>78</v>
      </c>
      <c r="AT391" s="5" t="s">
        <v>78</v>
      </c>
      <c r="AU391" s="5" t="s">
        <v>78</v>
      </c>
      <c r="AV391" s="5" t="s">
        <v>78</v>
      </c>
      <c r="AW391" s="5" t="s">
        <v>80</v>
      </c>
      <c r="AX391" s="5" t="s">
        <v>202</v>
      </c>
      <c r="AY391" s="5" t="s">
        <v>93</v>
      </c>
      <c r="AZ391" s="5" t="s">
        <v>92</v>
      </c>
      <c r="BA391" s="5" t="s">
        <v>203</v>
      </c>
      <c r="BB391" s="5" t="s">
        <v>91</v>
      </c>
      <c r="BC391" s="2" t="b">
        <f t="shared" si="26"/>
        <v>1</v>
      </c>
      <c r="BD391" s="2" t="e">
        <f t="shared" ca="1" si="27"/>
        <v>#NAME?</v>
      </c>
      <c r="BE391" s="3" t="b">
        <f t="shared" si="28"/>
        <v>0</v>
      </c>
      <c r="BF391" s="2" t="b">
        <f t="shared" si="29"/>
        <v>0</v>
      </c>
      <c r="BG391" s="2" t="b">
        <f t="shared" si="30"/>
        <v>0</v>
      </c>
      <c r="BH391" s="2" t="e">
        <f t="shared" ca="1" si="31"/>
        <v>#NAME?</v>
      </c>
      <c r="BI391" s="2" t="b">
        <f t="shared" si="32"/>
        <v>0</v>
      </c>
      <c r="BJ391" s="2" t="b">
        <f t="shared" si="33"/>
        <v>0</v>
      </c>
    </row>
    <row r="392" spans="1:62" x14ac:dyDescent="0.2">
      <c r="A392" s="1" t="s">
        <v>2465</v>
      </c>
      <c r="B392" s="2" t="s">
        <v>2466</v>
      </c>
      <c r="C392" s="2">
        <v>0</v>
      </c>
      <c r="D392" s="2">
        <v>1</v>
      </c>
      <c r="E392" s="2">
        <v>5</v>
      </c>
      <c r="F392" s="2">
        <v>3</v>
      </c>
      <c r="G392" s="2" t="s">
        <v>207</v>
      </c>
      <c r="I392" s="2" t="s">
        <v>207</v>
      </c>
      <c r="J392" s="2">
        <v>12</v>
      </c>
      <c r="K392" s="2" t="s">
        <v>700</v>
      </c>
      <c r="L392" s="2" t="s">
        <v>700</v>
      </c>
      <c r="M392" s="2" t="s">
        <v>2456</v>
      </c>
      <c r="N392" s="2" t="s">
        <v>2457</v>
      </c>
      <c r="O392" s="6" t="s">
        <v>2458</v>
      </c>
      <c r="P392" s="2" t="s">
        <v>135</v>
      </c>
      <c r="AH392" s="3" t="s">
        <v>76</v>
      </c>
      <c r="AI392" s="3" t="str">
        <f t="shared" si="9"/>
        <v>MKT</v>
      </c>
      <c r="AJ392" s="2" t="s">
        <v>2467</v>
      </c>
      <c r="AK392" s="2" t="s">
        <v>2468</v>
      </c>
      <c r="AL392" s="2">
        <v>10</v>
      </c>
      <c r="AM392" s="5" t="s">
        <v>78</v>
      </c>
      <c r="AN392" s="5" t="s">
        <v>78</v>
      </c>
      <c r="AO392" s="5" t="s">
        <v>78</v>
      </c>
      <c r="AP392" s="5" t="s">
        <v>78</v>
      </c>
      <c r="AQ392" s="5" t="s">
        <v>78</v>
      </c>
      <c r="AR392" s="5" t="s">
        <v>78</v>
      </c>
      <c r="AS392" s="5" t="s">
        <v>78</v>
      </c>
      <c r="AT392" s="5" t="s">
        <v>78</v>
      </c>
      <c r="AU392" s="5" t="s">
        <v>78</v>
      </c>
      <c r="AV392" s="5" t="s">
        <v>78</v>
      </c>
      <c r="AW392" s="5" t="s">
        <v>202</v>
      </c>
      <c r="AX392" s="5" t="s">
        <v>92</v>
      </c>
      <c r="AY392" s="5" t="s">
        <v>132</v>
      </c>
      <c r="AZ392" s="5" t="s">
        <v>80</v>
      </c>
      <c r="BA392" s="5" t="s">
        <v>82</v>
      </c>
      <c r="BB392" s="5" t="s">
        <v>91</v>
      </c>
      <c r="BC392" s="2" t="b">
        <f t="shared" si="26"/>
        <v>1</v>
      </c>
      <c r="BD392" s="2" t="e">
        <f t="shared" ca="1" si="27"/>
        <v>#NAME?</v>
      </c>
      <c r="BE392" s="3" t="b">
        <f t="shared" si="28"/>
        <v>0</v>
      </c>
      <c r="BF392" s="2" t="b">
        <f t="shared" si="29"/>
        <v>0</v>
      </c>
      <c r="BG392" s="2" t="b">
        <f t="shared" si="30"/>
        <v>0</v>
      </c>
      <c r="BH392" s="2" t="e">
        <f t="shared" ca="1" si="31"/>
        <v>#NAME?</v>
      </c>
      <c r="BI392" s="2" t="b">
        <f t="shared" si="32"/>
        <v>0</v>
      </c>
      <c r="BJ392" s="2" t="b">
        <f t="shared" si="33"/>
        <v>0</v>
      </c>
    </row>
    <row r="393" spans="1:62" x14ac:dyDescent="0.2">
      <c r="A393" s="1" t="s">
        <v>2469</v>
      </c>
      <c r="B393" s="2" t="s">
        <v>2470</v>
      </c>
      <c r="C393" s="2">
        <v>1</v>
      </c>
      <c r="D393" s="2">
        <v>1</v>
      </c>
      <c r="E393" s="2">
        <v>5</v>
      </c>
      <c r="F393" s="2">
        <v>3</v>
      </c>
      <c r="G393" s="2" t="s">
        <v>207</v>
      </c>
      <c r="I393" s="2" t="s">
        <v>207</v>
      </c>
      <c r="J393" s="2">
        <v>12</v>
      </c>
      <c r="K393" s="2" t="s">
        <v>700</v>
      </c>
      <c r="L393" s="2" t="s">
        <v>700</v>
      </c>
      <c r="M393" s="2" t="s">
        <v>2456</v>
      </c>
      <c r="N393" s="2" t="s">
        <v>2457</v>
      </c>
      <c r="O393" s="6" t="s">
        <v>2458</v>
      </c>
      <c r="P393" s="2" t="s">
        <v>135</v>
      </c>
      <c r="AH393" s="3" t="s">
        <v>76</v>
      </c>
      <c r="AI393" s="3" t="str">
        <f t="shared" si="9"/>
        <v>MKA</v>
      </c>
      <c r="AJ393" s="2" t="s">
        <v>2471</v>
      </c>
      <c r="AK393" s="2" t="s">
        <v>2472</v>
      </c>
      <c r="AL393" s="2">
        <v>10</v>
      </c>
      <c r="AM393" s="5" t="s">
        <v>78</v>
      </c>
      <c r="AN393" s="5" t="s">
        <v>78</v>
      </c>
      <c r="AO393" s="5" t="s">
        <v>78</v>
      </c>
      <c r="AP393" s="5" t="s">
        <v>78</v>
      </c>
      <c r="AQ393" s="5" t="s">
        <v>78</v>
      </c>
      <c r="AR393" s="5" t="s">
        <v>78</v>
      </c>
      <c r="AS393" s="5" t="s">
        <v>78</v>
      </c>
      <c r="AT393" s="5" t="s">
        <v>78</v>
      </c>
      <c r="AU393" s="5" t="s">
        <v>78</v>
      </c>
      <c r="AV393" s="5" t="s">
        <v>78</v>
      </c>
      <c r="AW393" s="5" t="s">
        <v>80</v>
      </c>
      <c r="AX393" s="5" t="s">
        <v>202</v>
      </c>
      <c r="AY393" s="5" t="s">
        <v>203</v>
      </c>
      <c r="AZ393" s="5" t="s">
        <v>90</v>
      </c>
      <c r="BA393" s="5" t="s">
        <v>132</v>
      </c>
      <c r="BB393" s="5" t="s">
        <v>80</v>
      </c>
      <c r="BC393" s="2" t="b">
        <f t="shared" si="26"/>
        <v>1</v>
      </c>
      <c r="BD393" s="2" t="e">
        <f t="shared" ca="1" si="27"/>
        <v>#NAME?</v>
      </c>
      <c r="BE393" s="3" t="b">
        <f t="shared" si="28"/>
        <v>0</v>
      </c>
      <c r="BF393" s="2" t="b">
        <f t="shared" si="29"/>
        <v>0</v>
      </c>
      <c r="BG393" s="2" t="b">
        <f t="shared" si="30"/>
        <v>0</v>
      </c>
      <c r="BH393" s="2" t="e">
        <f t="shared" ca="1" si="31"/>
        <v>#NAME?</v>
      </c>
      <c r="BI393" s="2" t="b">
        <f t="shared" si="32"/>
        <v>0</v>
      </c>
      <c r="BJ393" s="2" t="b">
        <f t="shared" si="33"/>
        <v>0</v>
      </c>
    </row>
    <row r="394" spans="1:62" x14ac:dyDescent="0.2">
      <c r="A394" s="1" t="s">
        <v>2473</v>
      </c>
      <c r="B394" s="2" t="s">
        <v>2474</v>
      </c>
      <c r="C394" s="2">
        <v>1</v>
      </c>
      <c r="D394" s="2">
        <v>1</v>
      </c>
      <c r="E394" s="2">
        <v>5</v>
      </c>
      <c r="F394" s="2">
        <v>3</v>
      </c>
      <c r="G394" s="2" t="s">
        <v>207</v>
      </c>
      <c r="I394" s="2" t="s">
        <v>207</v>
      </c>
      <c r="J394" s="2">
        <v>12</v>
      </c>
      <c r="K394" s="2" t="s">
        <v>700</v>
      </c>
      <c r="L394" s="2" t="s">
        <v>700</v>
      </c>
      <c r="M394" s="2" t="s">
        <v>2456</v>
      </c>
      <c r="N394" s="2" t="s">
        <v>2457</v>
      </c>
      <c r="O394" s="6" t="s">
        <v>2458</v>
      </c>
      <c r="P394" s="2" t="s">
        <v>135</v>
      </c>
      <c r="AH394" s="3" t="s">
        <v>76</v>
      </c>
      <c r="AI394" s="3" t="str">
        <f t="shared" si="9"/>
        <v>MKA</v>
      </c>
      <c r="AJ394" s="2" t="s">
        <v>2475</v>
      </c>
      <c r="AK394" s="2" t="s">
        <v>2476</v>
      </c>
      <c r="AL394" s="2">
        <v>10</v>
      </c>
      <c r="AM394" s="5" t="s">
        <v>78</v>
      </c>
      <c r="AN394" s="5" t="s">
        <v>78</v>
      </c>
      <c r="AO394" s="5" t="s">
        <v>78</v>
      </c>
      <c r="AP394" s="5" t="s">
        <v>78</v>
      </c>
      <c r="AQ394" s="5" t="s">
        <v>78</v>
      </c>
      <c r="AR394" s="5" t="s">
        <v>78</v>
      </c>
      <c r="AS394" s="5" t="s">
        <v>78</v>
      </c>
      <c r="AT394" s="5" t="s">
        <v>78</v>
      </c>
      <c r="AU394" s="5" t="s">
        <v>78</v>
      </c>
      <c r="AV394" s="5" t="s">
        <v>78</v>
      </c>
      <c r="AW394" s="5" t="s">
        <v>80</v>
      </c>
      <c r="AX394" s="5" t="s">
        <v>79</v>
      </c>
      <c r="AY394" s="5" t="s">
        <v>90</v>
      </c>
      <c r="AZ394" s="5" t="s">
        <v>80</v>
      </c>
      <c r="BA394" s="5" t="s">
        <v>203</v>
      </c>
      <c r="BB394" s="5" t="s">
        <v>80</v>
      </c>
      <c r="BC394" s="2" t="b">
        <f t="shared" si="26"/>
        <v>1</v>
      </c>
      <c r="BD394" s="2" t="e">
        <f t="shared" ca="1" si="27"/>
        <v>#NAME?</v>
      </c>
      <c r="BE394" s="3" t="b">
        <f t="shared" si="28"/>
        <v>0</v>
      </c>
      <c r="BF394" s="2" t="b">
        <f t="shared" si="29"/>
        <v>0</v>
      </c>
      <c r="BG394" s="2" t="b">
        <f t="shared" si="30"/>
        <v>0</v>
      </c>
      <c r="BH394" s="2" t="e">
        <f t="shared" ca="1" si="31"/>
        <v>#NAME?</v>
      </c>
      <c r="BI394" s="2" t="b">
        <f t="shared" si="32"/>
        <v>0</v>
      </c>
      <c r="BJ394" s="2" t="b">
        <f t="shared" si="33"/>
        <v>0</v>
      </c>
    </row>
    <row r="395" spans="1:62" x14ac:dyDescent="0.2">
      <c r="A395" s="1" t="s">
        <v>2477</v>
      </c>
      <c r="B395" s="2" t="s">
        <v>2478</v>
      </c>
      <c r="C395" s="2">
        <v>1</v>
      </c>
      <c r="D395" s="2">
        <v>1</v>
      </c>
      <c r="E395" s="2">
        <v>5</v>
      </c>
      <c r="F395" s="2">
        <v>3</v>
      </c>
      <c r="G395" s="2" t="s">
        <v>207</v>
      </c>
      <c r="I395" s="2" t="s">
        <v>207</v>
      </c>
      <c r="J395" s="2">
        <v>12</v>
      </c>
      <c r="K395" s="2" t="s">
        <v>700</v>
      </c>
      <c r="L395" s="2" t="s">
        <v>700</v>
      </c>
      <c r="M395" s="2" t="s">
        <v>2456</v>
      </c>
      <c r="N395" s="2" t="s">
        <v>2457</v>
      </c>
      <c r="O395" s="6" t="s">
        <v>2458</v>
      </c>
      <c r="P395" s="2" t="s">
        <v>135</v>
      </c>
      <c r="AH395" s="3" t="s">
        <v>76</v>
      </c>
      <c r="AI395" s="3" t="str">
        <f t="shared" si="9"/>
        <v>MKA</v>
      </c>
      <c r="AJ395" s="2" t="s">
        <v>2479</v>
      </c>
      <c r="AK395" s="2" t="s">
        <v>2480</v>
      </c>
      <c r="AL395" s="2">
        <v>10</v>
      </c>
      <c r="AM395" s="5" t="s">
        <v>78</v>
      </c>
      <c r="AN395" s="5" t="s">
        <v>78</v>
      </c>
      <c r="AO395" s="5" t="s">
        <v>78</v>
      </c>
      <c r="AP395" s="5" t="s">
        <v>78</v>
      </c>
      <c r="AQ395" s="5" t="s">
        <v>78</v>
      </c>
      <c r="AR395" s="5" t="s">
        <v>78</v>
      </c>
      <c r="AS395" s="5" t="s">
        <v>78</v>
      </c>
      <c r="AT395" s="5" t="s">
        <v>78</v>
      </c>
      <c r="AU395" s="5" t="s">
        <v>78</v>
      </c>
      <c r="AV395" s="5" t="s">
        <v>78</v>
      </c>
      <c r="AW395" s="5" t="s">
        <v>79</v>
      </c>
      <c r="AX395" s="5" t="s">
        <v>132</v>
      </c>
      <c r="AY395" s="5" t="s">
        <v>80</v>
      </c>
      <c r="AZ395" s="5" t="s">
        <v>80</v>
      </c>
      <c r="BA395" s="5" t="s">
        <v>81</v>
      </c>
      <c r="BB395" s="5" t="s">
        <v>80</v>
      </c>
      <c r="BC395" s="2" t="b">
        <f t="shared" si="26"/>
        <v>1</v>
      </c>
      <c r="BD395" s="2" t="e">
        <f t="shared" ca="1" si="27"/>
        <v>#NAME?</v>
      </c>
      <c r="BE395" s="3" t="b">
        <f t="shared" si="28"/>
        <v>0</v>
      </c>
      <c r="BF395" s="2" t="b">
        <f t="shared" si="29"/>
        <v>0</v>
      </c>
      <c r="BG395" s="2" t="b">
        <f t="shared" si="30"/>
        <v>0</v>
      </c>
      <c r="BH395" s="2" t="e">
        <f t="shared" ca="1" si="31"/>
        <v>#NAME?</v>
      </c>
      <c r="BI395" s="2" t="b">
        <f t="shared" si="32"/>
        <v>0</v>
      </c>
      <c r="BJ395" s="2" t="b">
        <f t="shared" si="33"/>
        <v>0</v>
      </c>
    </row>
    <row r="396" spans="1:62" x14ac:dyDescent="0.2">
      <c r="A396" s="1" t="s">
        <v>2481</v>
      </c>
      <c r="B396" s="2" t="s">
        <v>2482</v>
      </c>
      <c r="C396" s="2">
        <v>1</v>
      </c>
      <c r="D396" s="2">
        <v>1</v>
      </c>
      <c r="E396" s="2">
        <v>5</v>
      </c>
      <c r="F396" s="2">
        <v>3</v>
      </c>
      <c r="G396" s="2" t="s">
        <v>207</v>
      </c>
      <c r="I396" s="2" t="s">
        <v>207</v>
      </c>
      <c r="J396" s="2">
        <v>12</v>
      </c>
      <c r="K396" s="2" t="s">
        <v>700</v>
      </c>
      <c r="L396" s="2" t="s">
        <v>700</v>
      </c>
      <c r="M396" s="2" t="s">
        <v>2456</v>
      </c>
      <c r="N396" s="2" t="s">
        <v>2457</v>
      </c>
      <c r="O396" s="6" t="s">
        <v>2458</v>
      </c>
      <c r="P396" s="2" t="s">
        <v>135</v>
      </c>
      <c r="AH396" s="3" t="s">
        <v>76</v>
      </c>
      <c r="AI396" s="3" t="str">
        <f t="shared" si="9"/>
        <v>MKA</v>
      </c>
      <c r="AJ396" s="2" t="s">
        <v>2483</v>
      </c>
      <c r="AK396" s="2" t="s">
        <v>2484</v>
      </c>
      <c r="AL396" s="2">
        <v>10</v>
      </c>
      <c r="AM396" s="5" t="s">
        <v>78</v>
      </c>
      <c r="AN396" s="5" t="s">
        <v>78</v>
      </c>
      <c r="AO396" s="5" t="s">
        <v>78</v>
      </c>
      <c r="AP396" s="5" t="s">
        <v>78</v>
      </c>
      <c r="AQ396" s="5" t="s">
        <v>78</v>
      </c>
      <c r="AR396" s="5" t="s">
        <v>78</v>
      </c>
      <c r="AS396" s="5" t="s">
        <v>78</v>
      </c>
      <c r="AT396" s="5" t="s">
        <v>78</v>
      </c>
      <c r="AU396" s="5" t="s">
        <v>78</v>
      </c>
      <c r="AV396" s="5" t="s">
        <v>78</v>
      </c>
      <c r="AW396" s="5" t="s">
        <v>80</v>
      </c>
      <c r="AX396" s="5" t="s">
        <v>202</v>
      </c>
      <c r="AY396" s="5" t="s">
        <v>109</v>
      </c>
      <c r="AZ396" s="5" t="s">
        <v>165</v>
      </c>
      <c r="BA396" s="5" t="s">
        <v>233</v>
      </c>
      <c r="BB396" s="5" t="s">
        <v>203</v>
      </c>
      <c r="BC396" s="2" t="b">
        <f t="shared" si="26"/>
        <v>1</v>
      </c>
      <c r="BD396" s="2" t="e">
        <f t="shared" ca="1" si="27"/>
        <v>#NAME?</v>
      </c>
      <c r="BE396" s="3" t="b">
        <f t="shared" si="28"/>
        <v>0</v>
      </c>
      <c r="BF396" s="2" t="b">
        <f t="shared" si="29"/>
        <v>0</v>
      </c>
      <c r="BG396" s="2" t="b">
        <f t="shared" si="30"/>
        <v>0</v>
      </c>
      <c r="BH396" s="2" t="e">
        <f t="shared" ca="1" si="31"/>
        <v>#NAME?</v>
      </c>
      <c r="BI396" s="2" t="b">
        <f t="shared" si="32"/>
        <v>0</v>
      </c>
      <c r="BJ396" s="2" t="b">
        <f t="shared" si="33"/>
        <v>0</v>
      </c>
    </row>
    <row r="397" spans="1:62" x14ac:dyDescent="0.2">
      <c r="A397" s="1" t="s">
        <v>2485</v>
      </c>
      <c r="B397" s="2" t="s">
        <v>2486</v>
      </c>
      <c r="C397" s="2">
        <v>2</v>
      </c>
      <c r="D397" s="2">
        <v>1</v>
      </c>
      <c r="E397" s="2">
        <v>7</v>
      </c>
      <c r="F397" s="2">
        <v>5</v>
      </c>
      <c r="G397" s="2" t="s">
        <v>58</v>
      </c>
      <c r="I397" s="2" t="s">
        <v>58</v>
      </c>
      <c r="J397" s="2">
        <v>15</v>
      </c>
      <c r="K397" s="2" t="s">
        <v>64</v>
      </c>
      <c r="L397" s="2" t="s">
        <v>64</v>
      </c>
      <c r="M397" s="2" t="s">
        <v>2487</v>
      </c>
      <c r="N397" s="2" t="s">
        <v>2488</v>
      </c>
      <c r="O397" s="6" t="s">
        <v>2489</v>
      </c>
      <c r="P397" s="2" t="s">
        <v>68</v>
      </c>
      <c r="Q397" s="2" t="s">
        <v>69</v>
      </c>
      <c r="R397" s="2" t="s">
        <v>2490</v>
      </c>
      <c r="S397" s="2" t="s">
        <v>426</v>
      </c>
      <c r="T397" s="2" t="s">
        <v>2491</v>
      </c>
      <c r="U397" s="2" t="s">
        <v>2492</v>
      </c>
      <c r="V397" s="2" t="s">
        <v>2493</v>
      </c>
      <c r="AH397" s="3" t="s">
        <v>76</v>
      </c>
      <c r="AI397" s="3" t="str">
        <f t="shared" si="9"/>
        <v>MKT</v>
      </c>
      <c r="AJ397" s="2" t="s">
        <v>2494</v>
      </c>
      <c r="AK397" s="2" t="s">
        <v>2495</v>
      </c>
      <c r="AL397" s="2">
        <v>10</v>
      </c>
      <c r="AM397" s="5" t="s">
        <v>78</v>
      </c>
      <c r="AN397" s="5" t="s">
        <v>109</v>
      </c>
      <c r="AO397" s="5" t="s">
        <v>80</v>
      </c>
      <c r="AP397" s="5" t="s">
        <v>78</v>
      </c>
      <c r="AQ397" s="5" t="s">
        <v>78</v>
      </c>
      <c r="AR397" s="5" t="s">
        <v>78</v>
      </c>
      <c r="AS397" s="5" t="s">
        <v>78</v>
      </c>
      <c r="AT397" s="5" t="s">
        <v>78</v>
      </c>
      <c r="AU397" s="5" t="s">
        <v>78</v>
      </c>
      <c r="AV397" s="5" t="s">
        <v>78</v>
      </c>
      <c r="AW397" s="5" t="s">
        <v>79</v>
      </c>
      <c r="AX397" s="5" t="s">
        <v>202</v>
      </c>
      <c r="AY397" s="5" t="s">
        <v>78</v>
      </c>
      <c r="AZ397" s="5" t="s">
        <v>78</v>
      </c>
      <c r="BA397" s="5" t="s">
        <v>81</v>
      </c>
      <c r="BB397" s="5" t="s">
        <v>82</v>
      </c>
      <c r="BC397" s="2" t="b">
        <f t="shared" si="26"/>
        <v>0</v>
      </c>
      <c r="BD397" s="2" t="e">
        <f t="shared" ca="1" si="27"/>
        <v>#NAME?</v>
      </c>
      <c r="BE397" s="3" t="b">
        <f t="shared" si="28"/>
        <v>1</v>
      </c>
      <c r="BF397" s="2" t="b">
        <f t="shared" si="29"/>
        <v>0</v>
      </c>
      <c r="BG397" s="2" t="b">
        <f t="shared" si="30"/>
        <v>1</v>
      </c>
      <c r="BH397" s="2" t="e">
        <f t="shared" ca="1" si="31"/>
        <v>#NAME?</v>
      </c>
      <c r="BI397" s="2" t="b">
        <f t="shared" si="32"/>
        <v>0</v>
      </c>
      <c r="BJ397" s="2" t="b">
        <f t="shared" si="33"/>
        <v>0</v>
      </c>
    </row>
    <row r="398" spans="1:62" x14ac:dyDescent="0.2">
      <c r="A398" s="1" t="s">
        <v>2496</v>
      </c>
      <c r="B398" s="2" t="s">
        <v>2497</v>
      </c>
      <c r="C398" s="2">
        <v>2</v>
      </c>
      <c r="D398" s="2">
        <v>1</v>
      </c>
      <c r="E398" s="2">
        <v>7</v>
      </c>
      <c r="F398" s="2">
        <v>5</v>
      </c>
      <c r="G398" s="2" t="s">
        <v>59</v>
      </c>
      <c r="I398" s="2" t="s">
        <v>59</v>
      </c>
      <c r="J398" s="2">
        <v>15</v>
      </c>
      <c r="K398" s="2" t="s">
        <v>64</v>
      </c>
      <c r="L398" s="2" t="s">
        <v>64</v>
      </c>
      <c r="M398" s="2" t="s">
        <v>2487</v>
      </c>
      <c r="N398" s="2" t="s">
        <v>2488</v>
      </c>
      <c r="O398" s="6" t="s">
        <v>2489</v>
      </c>
      <c r="P398" s="2" t="s">
        <v>68</v>
      </c>
      <c r="Q398" s="2" t="s">
        <v>69</v>
      </c>
      <c r="R398" s="2" t="s">
        <v>2498</v>
      </c>
      <c r="S398" s="2" t="s">
        <v>426</v>
      </c>
      <c r="T398" s="2" t="s">
        <v>2499</v>
      </c>
      <c r="U398" s="2" t="s">
        <v>2500</v>
      </c>
      <c r="AH398" s="3" t="s">
        <v>76</v>
      </c>
      <c r="AI398" s="3" t="str">
        <f t="shared" si="9"/>
        <v>MKT</v>
      </c>
      <c r="AJ398" s="2" t="s">
        <v>2501</v>
      </c>
      <c r="AK398" s="2" t="s">
        <v>2502</v>
      </c>
      <c r="AL398" s="2">
        <v>9</v>
      </c>
      <c r="AM398" s="5" t="s">
        <v>78</v>
      </c>
      <c r="AN398" s="5" t="s">
        <v>109</v>
      </c>
      <c r="AO398" s="5" t="s">
        <v>80</v>
      </c>
      <c r="AP398" s="5" t="s">
        <v>78</v>
      </c>
      <c r="AQ398" s="5" t="s">
        <v>78</v>
      </c>
      <c r="AR398" s="5" t="s">
        <v>78</v>
      </c>
      <c r="AS398" s="5" t="s">
        <v>78</v>
      </c>
      <c r="AT398" s="5" t="s">
        <v>78</v>
      </c>
      <c r="AU398" s="5" t="s">
        <v>78</v>
      </c>
      <c r="AV398" s="5" t="s">
        <v>78</v>
      </c>
      <c r="AW398" s="5" t="s">
        <v>79</v>
      </c>
      <c r="AX398" s="5" t="s">
        <v>202</v>
      </c>
      <c r="AY398" s="5" t="s">
        <v>92</v>
      </c>
      <c r="AZ398" s="5" t="s">
        <v>78</v>
      </c>
      <c r="BA398" s="5" t="s">
        <v>81</v>
      </c>
      <c r="BB398" s="5" t="s">
        <v>82</v>
      </c>
      <c r="BC398" s="2" t="b">
        <f t="shared" si="26"/>
        <v>0</v>
      </c>
      <c r="BD398" s="2" t="e">
        <f t="shared" ca="1" si="27"/>
        <v>#NAME?</v>
      </c>
      <c r="BE398" s="3" t="b">
        <f t="shared" si="28"/>
        <v>1</v>
      </c>
      <c r="BF398" s="2" t="b">
        <f t="shared" si="29"/>
        <v>0</v>
      </c>
      <c r="BG398" s="2" t="b">
        <f t="shared" si="30"/>
        <v>0</v>
      </c>
      <c r="BH398" s="2" t="e">
        <f t="shared" ca="1" si="31"/>
        <v>#NAME?</v>
      </c>
      <c r="BI398" s="2" t="b">
        <f t="shared" si="32"/>
        <v>0</v>
      </c>
      <c r="BJ398" s="2" t="b">
        <f t="shared" si="33"/>
        <v>0</v>
      </c>
    </row>
    <row r="399" spans="1:62" x14ac:dyDescent="0.2">
      <c r="A399" s="1" t="s">
        <v>2503</v>
      </c>
      <c r="B399" s="2" t="s">
        <v>2504</v>
      </c>
      <c r="C399" s="2">
        <v>1</v>
      </c>
      <c r="D399" s="2">
        <v>1</v>
      </c>
      <c r="E399" s="2">
        <v>6</v>
      </c>
      <c r="F399" s="2">
        <v>4</v>
      </c>
      <c r="G399" s="2" t="s">
        <v>57</v>
      </c>
      <c r="I399" s="2" t="s">
        <v>57</v>
      </c>
      <c r="J399" s="2">
        <v>15</v>
      </c>
      <c r="K399" s="2" t="s">
        <v>64</v>
      </c>
      <c r="L399" s="2" t="s">
        <v>64</v>
      </c>
      <c r="M399" s="2" t="s">
        <v>2487</v>
      </c>
      <c r="N399" s="2" t="s">
        <v>2488</v>
      </c>
      <c r="O399" s="6" t="s">
        <v>2489</v>
      </c>
      <c r="P399" s="2" t="s">
        <v>68</v>
      </c>
      <c r="Q399" s="2" t="s">
        <v>69</v>
      </c>
      <c r="R399" s="2" t="s">
        <v>2505</v>
      </c>
      <c r="S399" s="2" t="s">
        <v>86</v>
      </c>
      <c r="T399" s="2" t="s">
        <v>2506</v>
      </c>
      <c r="U399" s="2" t="s">
        <v>2507</v>
      </c>
      <c r="V399" s="2" t="s">
        <v>2508</v>
      </c>
      <c r="AH399" s="3" t="s">
        <v>76</v>
      </c>
      <c r="AI399" s="3" t="str">
        <f t="shared" si="9"/>
        <v>MKT</v>
      </c>
      <c r="AJ399" s="2" t="s">
        <v>2509</v>
      </c>
      <c r="AK399" s="2" t="s">
        <v>2510</v>
      </c>
      <c r="AL399" s="2">
        <v>9</v>
      </c>
      <c r="AM399" s="5" t="s">
        <v>78</v>
      </c>
      <c r="AN399" s="5" t="s">
        <v>90</v>
      </c>
      <c r="AO399" s="5" t="s">
        <v>91</v>
      </c>
      <c r="AP399" s="5" t="s">
        <v>78</v>
      </c>
      <c r="AQ399" s="5" t="s">
        <v>78</v>
      </c>
      <c r="AR399" s="5" t="s">
        <v>78</v>
      </c>
      <c r="AS399" s="5" t="s">
        <v>78</v>
      </c>
      <c r="AT399" s="5" t="s">
        <v>78</v>
      </c>
      <c r="AU399" s="5" t="s">
        <v>78</v>
      </c>
      <c r="AV399" s="5" t="s">
        <v>78</v>
      </c>
      <c r="AW399" s="5" t="s">
        <v>79</v>
      </c>
      <c r="AX399" s="5" t="s">
        <v>82</v>
      </c>
      <c r="AY399" s="5" t="s">
        <v>92</v>
      </c>
      <c r="AZ399" s="5" t="s">
        <v>80</v>
      </c>
      <c r="BA399" s="5" t="s">
        <v>81</v>
      </c>
      <c r="BB399" s="5" t="s">
        <v>93</v>
      </c>
      <c r="BC399" s="2" t="b">
        <f t="shared" si="26"/>
        <v>0</v>
      </c>
      <c r="BD399" s="2" t="e">
        <f t="shared" ca="1" si="27"/>
        <v>#NAME?</v>
      </c>
      <c r="BE399" s="3" t="b">
        <f t="shared" si="28"/>
        <v>1</v>
      </c>
      <c r="BF399" s="2" t="b">
        <f t="shared" si="29"/>
        <v>1</v>
      </c>
      <c r="BG399" s="2" t="b">
        <f t="shared" si="30"/>
        <v>0</v>
      </c>
      <c r="BH399" s="2" t="e">
        <f t="shared" ca="1" si="31"/>
        <v>#NAME?</v>
      </c>
      <c r="BI399" s="2" t="b">
        <f t="shared" si="32"/>
        <v>0</v>
      </c>
      <c r="BJ399" s="2" t="b">
        <f t="shared" si="33"/>
        <v>0</v>
      </c>
    </row>
    <row r="400" spans="1:62" x14ac:dyDescent="0.2">
      <c r="A400" s="1" t="s">
        <v>2511</v>
      </c>
      <c r="B400" s="2" t="s">
        <v>2512</v>
      </c>
      <c r="C400" s="2">
        <v>8</v>
      </c>
      <c r="D400" s="2">
        <v>1</v>
      </c>
      <c r="E400" s="2">
        <v>3</v>
      </c>
      <c r="F400" s="2">
        <v>4</v>
      </c>
      <c r="G400" s="2" t="s">
        <v>57</v>
      </c>
      <c r="I400" s="2" t="s">
        <v>57</v>
      </c>
      <c r="J400" s="2">
        <v>15</v>
      </c>
      <c r="K400" s="2" t="s">
        <v>64</v>
      </c>
      <c r="L400" s="2" t="s">
        <v>64</v>
      </c>
      <c r="M400" s="2" t="s">
        <v>2513</v>
      </c>
      <c r="N400" s="2" t="s">
        <v>2514</v>
      </c>
      <c r="O400" s="8" t="s">
        <v>2515</v>
      </c>
      <c r="P400" t="s">
        <v>68</v>
      </c>
      <c r="Q400" t="s">
        <v>69</v>
      </c>
      <c r="R400" t="s">
        <v>2516</v>
      </c>
      <c r="S400" t="s">
        <v>2517</v>
      </c>
      <c r="T400" t="s">
        <v>2518</v>
      </c>
      <c r="U400" t="s">
        <v>2519</v>
      </c>
      <c r="AH400" s="3" t="s">
        <v>76</v>
      </c>
      <c r="AI400" s="3" t="str">
        <f t="shared" si="9"/>
        <v/>
      </c>
      <c r="AK400" s="2" t="s">
        <v>2520</v>
      </c>
      <c r="AL400" s="2">
        <v>9</v>
      </c>
      <c r="AM400" s="5" t="s">
        <v>78</v>
      </c>
      <c r="AN400" s="5" t="s">
        <v>93</v>
      </c>
      <c r="AO400" s="5" t="s">
        <v>80</v>
      </c>
      <c r="AP400" s="5" t="s">
        <v>78</v>
      </c>
      <c r="AQ400" s="5" t="s">
        <v>78</v>
      </c>
      <c r="AR400" s="5" t="s">
        <v>78</v>
      </c>
      <c r="AS400" s="5" t="s">
        <v>78</v>
      </c>
      <c r="AT400" s="5" t="s">
        <v>78</v>
      </c>
      <c r="AU400" s="5" t="s">
        <v>78</v>
      </c>
      <c r="AV400" s="5" t="s">
        <v>78</v>
      </c>
      <c r="AW400" s="5" t="s">
        <v>80</v>
      </c>
      <c r="AX400" s="5" t="s">
        <v>79</v>
      </c>
      <c r="AY400" s="5" t="s">
        <v>79</v>
      </c>
      <c r="AZ400" s="5" t="s">
        <v>80</v>
      </c>
      <c r="BA400" s="5" t="s">
        <v>204</v>
      </c>
      <c r="BB400" s="5" t="s">
        <v>91</v>
      </c>
      <c r="BC400" s="2" t="b">
        <f t="shared" si="26"/>
        <v>0</v>
      </c>
      <c r="BD400" s="2" t="e">
        <f t="shared" ca="1" si="27"/>
        <v>#NAME?</v>
      </c>
      <c r="BE400" s="3" t="b">
        <f t="shared" si="28"/>
        <v>1</v>
      </c>
      <c r="BF400" s="2" t="b">
        <f t="shared" si="29"/>
        <v>1</v>
      </c>
      <c r="BG400" s="2" t="b">
        <f t="shared" si="30"/>
        <v>0</v>
      </c>
      <c r="BH400" s="2" t="e">
        <f t="shared" ca="1" si="31"/>
        <v>#NAME?</v>
      </c>
      <c r="BI400" s="2" t="b">
        <f t="shared" si="32"/>
        <v>0</v>
      </c>
      <c r="BJ400" s="2" t="b">
        <f t="shared" si="33"/>
        <v>1</v>
      </c>
    </row>
    <row r="401" spans="1:62" x14ac:dyDescent="0.2">
      <c r="A401" s="1" t="s">
        <v>2521</v>
      </c>
      <c r="B401" s="2" t="s">
        <v>2522</v>
      </c>
      <c r="C401" s="2">
        <v>0</v>
      </c>
      <c r="D401" s="2">
        <v>0</v>
      </c>
      <c r="E401" s="2">
        <v>3</v>
      </c>
      <c r="F401" s="2">
        <v>3</v>
      </c>
      <c r="G401" s="2" t="s">
        <v>59</v>
      </c>
      <c r="H401" s="2" t="s">
        <v>2523</v>
      </c>
      <c r="I401" s="2" t="s">
        <v>59</v>
      </c>
      <c r="J401" s="2">
        <v>15</v>
      </c>
      <c r="K401" s="2" t="s">
        <v>64</v>
      </c>
      <c r="L401" s="2" t="s">
        <v>64</v>
      </c>
      <c r="M401" s="2" t="s">
        <v>2513</v>
      </c>
      <c r="N401" s="2" t="s">
        <v>2514</v>
      </c>
      <c r="O401" s="6" t="s">
        <v>2515</v>
      </c>
      <c r="P401" s="2" t="s">
        <v>68</v>
      </c>
      <c r="Q401" s="2" t="s">
        <v>69</v>
      </c>
      <c r="R401" s="2" t="s">
        <v>2524</v>
      </c>
      <c r="S401" s="2" t="s">
        <v>1667</v>
      </c>
      <c r="T401" s="2" t="s">
        <v>2525</v>
      </c>
      <c r="U401" s="2" t="s">
        <v>2526</v>
      </c>
      <c r="AH401" s="3" t="s">
        <v>76</v>
      </c>
      <c r="AI401" s="3" t="str">
        <f t="shared" si="9"/>
        <v/>
      </c>
      <c r="AK401" s="2" t="s">
        <v>2527</v>
      </c>
      <c r="AL401" s="2">
        <v>8</v>
      </c>
      <c r="AM401" s="5" t="s">
        <v>78</v>
      </c>
      <c r="AN401" s="5" t="s">
        <v>92</v>
      </c>
      <c r="AO401" s="5" t="s">
        <v>82</v>
      </c>
      <c r="AP401" s="5" t="s">
        <v>78</v>
      </c>
      <c r="AQ401" s="5" t="s">
        <v>78</v>
      </c>
      <c r="AR401" s="5" t="s">
        <v>78</v>
      </c>
      <c r="AS401" s="5" t="s">
        <v>132</v>
      </c>
      <c r="AT401" s="5" t="s">
        <v>78</v>
      </c>
      <c r="AU401" s="5" t="s">
        <v>78</v>
      </c>
      <c r="AV401" s="5" t="s">
        <v>78</v>
      </c>
      <c r="AW401" s="5" t="s">
        <v>79</v>
      </c>
      <c r="AX401" s="5" t="s">
        <v>442</v>
      </c>
      <c r="AY401" s="5" t="s">
        <v>78</v>
      </c>
      <c r="AZ401" s="5" t="s">
        <v>202</v>
      </c>
      <c r="BA401" s="5" t="s">
        <v>108</v>
      </c>
      <c r="BB401" s="5" t="s">
        <v>108</v>
      </c>
      <c r="BC401" s="2" t="b">
        <f t="shared" si="26"/>
        <v>0</v>
      </c>
      <c r="BD401" s="2" t="e">
        <f t="shared" ca="1" si="27"/>
        <v>#NAME?</v>
      </c>
      <c r="BE401" s="3" t="b">
        <f t="shared" si="28"/>
        <v>0</v>
      </c>
      <c r="BF401" s="2" t="b">
        <f t="shared" si="29"/>
        <v>0</v>
      </c>
      <c r="BG401" s="2" t="b">
        <f t="shared" si="30"/>
        <v>0</v>
      </c>
      <c r="BH401" s="2" t="e">
        <f t="shared" ca="1" si="31"/>
        <v>#NAME?</v>
      </c>
      <c r="BI401" s="2" t="b">
        <f t="shared" si="32"/>
        <v>0</v>
      </c>
      <c r="BJ401" s="2" t="b">
        <f t="shared" si="33"/>
        <v>0</v>
      </c>
    </row>
    <row r="402" spans="1:62" x14ac:dyDescent="0.2">
      <c r="A402" s="1" t="s">
        <v>2528</v>
      </c>
      <c r="B402" s="2" t="s">
        <v>2529</v>
      </c>
      <c r="C402" s="2">
        <v>1</v>
      </c>
      <c r="D402" s="2">
        <v>1</v>
      </c>
      <c r="E402" s="2">
        <v>3</v>
      </c>
      <c r="F402" s="2">
        <v>4</v>
      </c>
      <c r="G402" s="2" t="s">
        <v>57</v>
      </c>
      <c r="I402" s="2" t="s">
        <v>57</v>
      </c>
      <c r="J402" s="2">
        <v>15</v>
      </c>
      <c r="K402" s="2" t="s">
        <v>64</v>
      </c>
      <c r="L402" s="2" t="s">
        <v>64</v>
      </c>
      <c r="M402" s="2" t="s">
        <v>2513</v>
      </c>
      <c r="N402" s="2" t="s">
        <v>2514</v>
      </c>
      <c r="O402" s="6" t="s">
        <v>2515</v>
      </c>
      <c r="P402" s="2" t="s">
        <v>68</v>
      </c>
      <c r="Q402" s="2" t="s">
        <v>69</v>
      </c>
      <c r="R402" s="2" t="s">
        <v>2530</v>
      </c>
      <c r="S402" s="2" t="s">
        <v>1667</v>
      </c>
      <c r="T402" s="2" t="s">
        <v>2531</v>
      </c>
      <c r="U402" s="2" t="s">
        <v>2532</v>
      </c>
      <c r="AH402" s="3" t="s">
        <v>76</v>
      </c>
      <c r="AI402" s="3" t="str">
        <f t="shared" si="9"/>
        <v>MKT</v>
      </c>
      <c r="AJ402" s="2" t="s">
        <v>2533</v>
      </c>
      <c r="AK402" s="2" t="s">
        <v>2534</v>
      </c>
      <c r="AL402" s="2">
        <v>8</v>
      </c>
      <c r="AM402" s="5" t="s">
        <v>78</v>
      </c>
      <c r="AN402" s="5" t="s">
        <v>93</v>
      </c>
      <c r="AO402" s="5" t="s">
        <v>91</v>
      </c>
      <c r="AP402" s="5" t="s">
        <v>78</v>
      </c>
      <c r="AQ402" s="5" t="s">
        <v>78</v>
      </c>
      <c r="AR402" s="5" t="s">
        <v>78</v>
      </c>
      <c r="AS402" s="5" t="s">
        <v>78</v>
      </c>
      <c r="AT402" s="5" t="s">
        <v>78</v>
      </c>
      <c r="AU402" s="5" t="s">
        <v>78</v>
      </c>
      <c r="AV402" s="5" t="s">
        <v>78</v>
      </c>
      <c r="AW402" s="5" t="s">
        <v>80</v>
      </c>
      <c r="AX402" s="5" t="s">
        <v>91</v>
      </c>
      <c r="AY402" s="5" t="s">
        <v>92</v>
      </c>
      <c r="AZ402" s="5" t="s">
        <v>80</v>
      </c>
      <c r="BA402" s="5" t="s">
        <v>108</v>
      </c>
      <c r="BB402" s="5" t="s">
        <v>91</v>
      </c>
      <c r="BC402" s="2" t="b">
        <f t="shared" si="26"/>
        <v>0</v>
      </c>
      <c r="BD402" s="2" t="e">
        <f t="shared" ca="1" si="27"/>
        <v>#NAME?</v>
      </c>
      <c r="BE402" s="3" t="b">
        <f t="shared" si="28"/>
        <v>1</v>
      </c>
      <c r="BF402" s="2" t="b">
        <f t="shared" si="29"/>
        <v>1</v>
      </c>
      <c r="BG402" s="2" t="b">
        <f t="shared" si="30"/>
        <v>0</v>
      </c>
      <c r="BH402" s="2" t="e">
        <f t="shared" ca="1" si="31"/>
        <v>#NAME?</v>
      </c>
      <c r="BI402" s="2" t="b">
        <f t="shared" si="32"/>
        <v>0</v>
      </c>
      <c r="BJ402" s="2" t="b">
        <f t="shared" si="33"/>
        <v>1</v>
      </c>
    </row>
    <row r="403" spans="1:62" x14ac:dyDescent="0.2">
      <c r="A403" s="1" t="s">
        <v>2535</v>
      </c>
      <c r="B403" s="2" t="s">
        <v>2536</v>
      </c>
      <c r="C403" s="2">
        <v>1</v>
      </c>
      <c r="D403" s="2">
        <v>1</v>
      </c>
      <c r="E403" s="2">
        <v>3</v>
      </c>
      <c r="F403" s="2">
        <v>4</v>
      </c>
      <c r="G403" s="2" t="s">
        <v>59</v>
      </c>
      <c r="H403" s="2" t="s">
        <v>2537</v>
      </c>
      <c r="I403" s="2" t="s">
        <v>59</v>
      </c>
      <c r="J403" s="2">
        <v>15</v>
      </c>
      <c r="K403" s="2" t="s">
        <v>64</v>
      </c>
      <c r="L403" s="2" t="s">
        <v>64</v>
      </c>
      <c r="M403" s="2" t="s">
        <v>2513</v>
      </c>
      <c r="N403" s="2" t="s">
        <v>2514</v>
      </c>
      <c r="O403" s="6" t="s">
        <v>2515</v>
      </c>
      <c r="P403" s="2" t="s">
        <v>68</v>
      </c>
      <c r="Q403" s="2" t="s">
        <v>69</v>
      </c>
      <c r="R403" s="2" t="s">
        <v>2538</v>
      </c>
      <c r="S403" s="2" t="s">
        <v>2539</v>
      </c>
      <c r="T403" s="2" t="s">
        <v>2540</v>
      </c>
      <c r="U403" s="2" t="s">
        <v>2541</v>
      </c>
      <c r="AH403" s="3" t="s">
        <v>76</v>
      </c>
      <c r="AI403" s="3" t="str">
        <f t="shared" si="9"/>
        <v/>
      </c>
      <c r="AK403" s="2" t="s">
        <v>2542</v>
      </c>
      <c r="AL403" s="2">
        <v>8</v>
      </c>
      <c r="AM403" s="5" t="s">
        <v>78</v>
      </c>
      <c r="AN403" s="5" t="s">
        <v>79</v>
      </c>
      <c r="AO403" s="5" t="s">
        <v>79</v>
      </c>
      <c r="AP403" s="5" t="s">
        <v>78</v>
      </c>
      <c r="AQ403" s="5" t="s">
        <v>78</v>
      </c>
      <c r="AR403" s="5" t="s">
        <v>78</v>
      </c>
      <c r="AS403" s="5" t="s">
        <v>78</v>
      </c>
      <c r="AT403" s="5" t="s">
        <v>78</v>
      </c>
      <c r="AU403" s="5" t="s">
        <v>78</v>
      </c>
      <c r="AV403" s="5" t="s">
        <v>203</v>
      </c>
      <c r="AW403" s="5" t="s">
        <v>80</v>
      </c>
      <c r="AX403" s="5" t="s">
        <v>291</v>
      </c>
      <c r="AY403" s="5" t="s">
        <v>108</v>
      </c>
      <c r="AZ403" s="5" t="s">
        <v>80</v>
      </c>
      <c r="BA403" s="5" t="s">
        <v>204</v>
      </c>
      <c r="BB403" s="5" t="s">
        <v>91</v>
      </c>
      <c r="BC403" s="2" t="b">
        <f t="shared" si="26"/>
        <v>0</v>
      </c>
      <c r="BD403" s="2" t="e">
        <f t="shared" ca="1" si="27"/>
        <v>#NAME?</v>
      </c>
      <c r="BE403" s="3" t="b">
        <f t="shared" si="28"/>
        <v>0</v>
      </c>
      <c r="BF403" s="2" t="b">
        <f t="shared" si="29"/>
        <v>0</v>
      </c>
      <c r="BG403" s="2" t="b">
        <f t="shared" si="30"/>
        <v>0</v>
      </c>
      <c r="BH403" s="2" t="e">
        <f t="shared" ca="1" si="31"/>
        <v>#NAME?</v>
      </c>
      <c r="BI403" s="2" t="b">
        <f t="shared" si="32"/>
        <v>0</v>
      </c>
      <c r="BJ403" s="2" t="b">
        <f t="shared" si="33"/>
        <v>0</v>
      </c>
    </row>
    <row r="404" spans="1:62" x14ac:dyDescent="0.2">
      <c r="A404" s="1" t="s">
        <v>2543</v>
      </c>
      <c r="B404" s="2" t="s">
        <v>2544</v>
      </c>
      <c r="C404" s="2">
        <v>1</v>
      </c>
      <c r="D404" s="2">
        <v>1</v>
      </c>
      <c r="E404" s="2">
        <v>6</v>
      </c>
      <c r="F404" s="2">
        <v>4</v>
      </c>
      <c r="G404" s="2" t="s">
        <v>59</v>
      </c>
      <c r="H404" s="2" t="s">
        <v>2537</v>
      </c>
      <c r="I404" s="2" t="s">
        <v>59</v>
      </c>
      <c r="J404" s="2">
        <v>15</v>
      </c>
      <c r="K404" s="2" t="s">
        <v>64</v>
      </c>
      <c r="L404" s="2" t="s">
        <v>64</v>
      </c>
      <c r="M404" s="2" t="s">
        <v>2513</v>
      </c>
      <c r="N404" s="2" t="s">
        <v>2514</v>
      </c>
      <c r="O404" s="6" t="s">
        <v>2515</v>
      </c>
      <c r="P404" s="2" t="s">
        <v>68</v>
      </c>
      <c r="Q404" s="2" t="s">
        <v>69</v>
      </c>
      <c r="R404" s="2" t="s">
        <v>2545</v>
      </c>
      <c r="S404" s="2" t="s">
        <v>2539</v>
      </c>
      <c r="T404" s="2" t="s">
        <v>2546</v>
      </c>
      <c r="U404" s="2" t="s">
        <v>2547</v>
      </c>
      <c r="AH404" s="3" t="s">
        <v>76</v>
      </c>
      <c r="AI404" s="3" t="str">
        <f t="shared" si="9"/>
        <v/>
      </c>
      <c r="AK404" s="2" t="s">
        <v>2548</v>
      </c>
      <c r="AL404" s="2">
        <v>8</v>
      </c>
      <c r="AM404" s="5" t="s">
        <v>78</v>
      </c>
      <c r="AN404" s="5" t="s">
        <v>79</v>
      </c>
      <c r="AO404" s="5" t="s">
        <v>79</v>
      </c>
      <c r="AP404" s="5" t="s">
        <v>78</v>
      </c>
      <c r="AQ404" s="5" t="s">
        <v>78</v>
      </c>
      <c r="AR404" s="5" t="s">
        <v>78</v>
      </c>
      <c r="AS404" s="5" t="s">
        <v>78</v>
      </c>
      <c r="AT404" s="5" t="s">
        <v>78</v>
      </c>
      <c r="AU404" s="5" t="s">
        <v>78</v>
      </c>
      <c r="AV404" s="5" t="s">
        <v>203</v>
      </c>
      <c r="AW404" s="5" t="s">
        <v>79</v>
      </c>
      <c r="AX404" s="5" t="s">
        <v>291</v>
      </c>
      <c r="AY404" s="5" t="s">
        <v>108</v>
      </c>
      <c r="AZ404" s="5" t="s">
        <v>80</v>
      </c>
      <c r="BA404" s="5" t="s">
        <v>204</v>
      </c>
      <c r="BB404" s="5" t="s">
        <v>80</v>
      </c>
      <c r="BC404" s="2" t="b">
        <f t="shared" si="26"/>
        <v>0</v>
      </c>
      <c r="BD404" s="2" t="e">
        <f t="shared" ca="1" si="27"/>
        <v>#NAME?</v>
      </c>
      <c r="BE404" s="3" t="b">
        <f t="shared" si="28"/>
        <v>0</v>
      </c>
      <c r="BF404" s="2" t="b">
        <f t="shared" si="29"/>
        <v>0</v>
      </c>
      <c r="BG404" s="2" t="b">
        <f t="shared" si="30"/>
        <v>0</v>
      </c>
      <c r="BH404" s="2" t="e">
        <f t="shared" ca="1" si="31"/>
        <v>#NAME?</v>
      </c>
      <c r="BI404" s="2" t="b">
        <f t="shared" si="32"/>
        <v>0</v>
      </c>
      <c r="BJ404" s="2" t="b">
        <f t="shared" si="33"/>
        <v>0</v>
      </c>
    </row>
    <row r="405" spans="1:62" x14ac:dyDescent="0.2">
      <c r="A405" s="1" t="s">
        <v>2549</v>
      </c>
      <c r="B405" s="2" t="s">
        <v>2550</v>
      </c>
      <c r="C405" s="2">
        <v>1</v>
      </c>
      <c r="D405" s="2">
        <v>1</v>
      </c>
      <c r="E405" s="2">
        <v>3</v>
      </c>
      <c r="F405" s="2">
        <v>4</v>
      </c>
      <c r="G405" s="2" t="s">
        <v>59</v>
      </c>
      <c r="H405" s="2" t="s">
        <v>2537</v>
      </c>
      <c r="I405" s="2" t="s">
        <v>59</v>
      </c>
      <c r="J405" s="2">
        <v>15</v>
      </c>
      <c r="K405" s="2" t="s">
        <v>64</v>
      </c>
      <c r="L405" s="2" t="s">
        <v>64</v>
      </c>
      <c r="M405" s="2" t="s">
        <v>2513</v>
      </c>
      <c r="N405" s="2" t="s">
        <v>2514</v>
      </c>
      <c r="O405" s="6" t="s">
        <v>2515</v>
      </c>
      <c r="P405" s="2" t="s">
        <v>68</v>
      </c>
      <c r="Q405" s="2" t="s">
        <v>69</v>
      </c>
      <c r="R405" s="2" t="s">
        <v>2551</v>
      </c>
      <c r="S405" s="2" t="s">
        <v>2539</v>
      </c>
      <c r="T405" s="2" t="s">
        <v>2552</v>
      </c>
      <c r="U405" s="2" t="s">
        <v>2553</v>
      </c>
      <c r="AH405" s="3" t="s">
        <v>76</v>
      </c>
      <c r="AI405" s="3" t="str">
        <f t="shared" si="9"/>
        <v/>
      </c>
      <c r="AK405" s="2" t="s">
        <v>2554</v>
      </c>
      <c r="AL405" s="2">
        <v>8</v>
      </c>
      <c r="AM405" s="5" t="s">
        <v>78</v>
      </c>
      <c r="AN405" s="5" t="s">
        <v>79</v>
      </c>
      <c r="AO405" s="5" t="s">
        <v>79</v>
      </c>
      <c r="AP405" s="5" t="s">
        <v>78</v>
      </c>
      <c r="AQ405" s="5" t="s">
        <v>78</v>
      </c>
      <c r="AR405" s="5" t="s">
        <v>78</v>
      </c>
      <c r="AS405" s="5" t="s">
        <v>78</v>
      </c>
      <c r="AT405" s="5" t="s">
        <v>78</v>
      </c>
      <c r="AU405" s="5" t="s">
        <v>78</v>
      </c>
      <c r="AV405" s="5" t="s">
        <v>80</v>
      </c>
      <c r="AW405" s="5" t="s">
        <v>80</v>
      </c>
      <c r="AX405" s="5" t="s">
        <v>291</v>
      </c>
      <c r="AY405" s="5" t="s">
        <v>108</v>
      </c>
      <c r="AZ405" s="5" t="s">
        <v>80</v>
      </c>
      <c r="BA405" s="5" t="s">
        <v>204</v>
      </c>
      <c r="BB405" s="5" t="s">
        <v>91</v>
      </c>
      <c r="BC405" s="2" t="b">
        <f t="shared" si="26"/>
        <v>0</v>
      </c>
      <c r="BD405" s="2" t="e">
        <f t="shared" ca="1" si="27"/>
        <v>#NAME?</v>
      </c>
      <c r="BE405" s="3" t="b">
        <f t="shared" si="28"/>
        <v>0</v>
      </c>
      <c r="BF405" s="2" t="b">
        <f t="shared" si="29"/>
        <v>0</v>
      </c>
      <c r="BG405" s="2" t="b">
        <f t="shared" si="30"/>
        <v>0</v>
      </c>
      <c r="BH405" s="2" t="e">
        <f t="shared" ca="1" si="31"/>
        <v>#NAME?</v>
      </c>
      <c r="BI405" s="2" t="b">
        <f t="shared" si="32"/>
        <v>0</v>
      </c>
      <c r="BJ405" s="2" t="b">
        <f t="shared" si="33"/>
        <v>0</v>
      </c>
    </row>
    <row r="406" spans="1:62" x14ac:dyDescent="0.2">
      <c r="A406" s="1" t="s">
        <v>2555</v>
      </c>
      <c r="B406" s="2" t="s">
        <v>2556</v>
      </c>
      <c r="C406" s="2">
        <v>1</v>
      </c>
      <c r="D406" s="2">
        <v>1</v>
      </c>
      <c r="E406" s="2">
        <v>6</v>
      </c>
      <c r="F406" s="2">
        <v>4</v>
      </c>
      <c r="G406" s="2" t="s">
        <v>59</v>
      </c>
      <c r="H406" s="2" t="s">
        <v>2537</v>
      </c>
      <c r="I406" s="2" t="s">
        <v>59</v>
      </c>
      <c r="J406" s="2">
        <v>15</v>
      </c>
      <c r="K406" s="2" t="s">
        <v>64</v>
      </c>
      <c r="L406" s="2" t="s">
        <v>64</v>
      </c>
      <c r="M406" s="2" t="s">
        <v>2513</v>
      </c>
      <c r="N406" s="2" t="s">
        <v>2514</v>
      </c>
      <c r="O406" s="6" t="s">
        <v>2515</v>
      </c>
      <c r="P406" s="2" t="s">
        <v>68</v>
      </c>
      <c r="Q406" s="2" t="s">
        <v>69</v>
      </c>
      <c r="R406" s="2" t="s">
        <v>2557</v>
      </c>
      <c r="S406" s="2" t="s">
        <v>2539</v>
      </c>
      <c r="T406" s="2" t="s">
        <v>2558</v>
      </c>
      <c r="U406" s="2" t="s">
        <v>2559</v>
      </c>
      <c r="AH406" s="3" t="s">
        <v>76</v>
      </c>
      <c r="AI406" s="3" t="str">
        <f t="shared" si="9"/>
        <v/>
      </c>
      <c r="AK406" s="2" t="s">
        <v>2560</v>
      </c>
      <c r="AL406" s="2">
        <v>8</v>
      </c>
      <c r="AM406" s="5" t="s">
        <v>78</v>
      </c>
      <c r="AN406" s="5" t="s">
        <v>79</v>
      </c>
      <c r="AO406" s="5" t="s">
        <v>79</v>
      </c>
      <c r="AP406" s="5" t="s">
        <v>78</v>
      </c>
      <c r="AQ406" s="5" t="s">
        <v>78</v>
      </c>
      <c r="AR406" s="5" t="s">
        <v>78</v>
      </c>
      <c r="AS406" s="5" t="s">
        <v>78</v>
      </c>
      <c r="AT406" s="5" t="s">
        <v>78</v>
      </c>
      <c r="AU406" s="5" t="s">
        <v>78</v>
      </c>
      <c r="AV406" s="5" t="s">
        <v>80</v>
      </c>
      <c r="AW406" s="5" t="s">
        <v>79</v>
      </c>
      <c r="AX406" s="5" t="s">
        <v>291</v>
      </c>
      <c r="AY406" s="5" t="s">
        <v>108</v>
      </c>
      <c r="AZ406" s="5" t="s">
        <v>80</v>
      </c>
      <c r="BA406" s="5" t="s">
        <v>204</v>
      </c>
      <c r="BB406" s="5" t="s">
        <v>80</v>
      </c>
      <c r="BC406" s="2" t="b">
        <f t="shared" si="26"/>
        <v>0</v>
      </c>
      <c r="BD406" s="2" t="e">
        <f t="shared" ca="1" si="27"/>
        <v>#NAME?</v>
      </c>
      <c r="BE406" s="3" t="b">
        <f t="shared" si="28"/>
        <v>0</v>
      </c>
      <c r="BF406" s="2" t="b">
        <f t="shared" si="29"/>
        <v>0</v>
      </c>
      <c r="BG406" s="2" t="b">
        <f t="shared" si="30"/>
        <v>0</v>
      </c>
      <c r="BH406" s="2" t="e">
        <f t="shared" ca="1" si="31"/>
        <v>#NAME?</v>
      </c>
      <c r="BI406" s="2" t="b">
        <f t="shared" si="32"/>
        <v>0</v>
      </c>
      <c r="BJ406" s="2" t="b">
        <f t="shared" si="33"/>
        <v>0</v>
      </c>
    </row>
    <row r="407" spans="1:62" x14ac:dyDescent="0.2">
      <c r="A407" s="1" t="s">
        <v>2561</v>
      </c>
      <c r="B407" s="2" t="s">
        <v>2562</v>
      </c>
      <c r="C407" s="2">
        <v>0</v>
      </c>
      <c r="D407" s="2">
        <v>0</v>
      </c>
      <c r="E407" s="2">
        <v>6</v>
      </c>
      <c r="F407" s="2">
        <v>4</v>
      </c>
      <c r="G407" s="2" t="s">
        <v>57</v>
      </c>
      <c r="H407" s="2" t="s">
        <v>2563</v>
      </c>
      <c r="I407" s="2" t="s">
        <v>57</v>
      </c>
      <c r="J407" s="2">
        <v>15</v>
      </c>
      <c r="K407" s="2" t="s">
        <v>64</v>
      </c>
      <c r="L407" s="2" t="s">
        <v>64</v>
      </c>
      <c r="M407" s="2" t="s">
        <v>2513</v>
      </c>
      <c r="N407" s="2" t="s">
        <v>2514</v>
      </c>
      <c r="O407" s="6" t="s">
        <v>2515</v>
      </c>
      <c r="P407" s="2" t="s">
        <v>68</v>
      </c>
      <c r="Q407" s="2" t="s">
        <v>69</v>
      </c>
      <c r="R407" s="2" t="s">
        <v>2564</v>
      </c>
      <c r="S407" s="2" t="s">
        <v>2565</v>
      </c>
      <c r="T407" s="2" t="s">
        <v>2566</v>
      </c>
      <c r="U407" s="2" t="s">
        <v>2567</v>
      </c>
      <c r="AD407" s="2" t="s">
        <v>2568</v>
      </c>
      <c r="AE407" s="2" t="s">
        <v>2569</v>
      </c>
      <c r="AF407" s="6" t="s">
        <v>2570</v>
      </c>
      <c r="AG407" s="6" t="s">
        <v>1346</v>
      </c>
      <c r="AH407" s="3" t="s">
        <v>76</v>
      </c>
      <c r="AI407" s="3" t="str">
        <f t="shared" si="9"/>
        <v/>
      </c>
      <c r="AK407" s="2" t="s">
        <v>2571</v>
      </c>
      <c r="AL407" s="2">
        <v>8</v>
      </c>
      <c r="AM407" s="5" t="s">
        <v>78</v>
      </c>
      <c r="AN407" s="5" t="s">
        <v>93</v>
      </c>
      <c r="AO407" s="5" t="s">
        <v>92</v>
      </c>
      <c r="AP407" s="5" t="s">
        <v>78</v>
      </c>
      <c r="AQ407" s="5" t="s">
        <v>78</v>
      </c>
      <c r="AR407" s="5" t="s">
        <v>78</v>
      </c>
      <c r="AS407" s="5" t="s">
        <v>78</v>
      </c>
      <c r="AT407" s="5" t="s">
        <v>78</v>
      </c>
      <c r="AU407" s="5" t="s">
        <v>78</v>
      </c>
      <c r="AV407" s="5" t="s">
        <v>78</v>
      </c>
      <c r="AW407" s="5" t="s">
        <v>80</v>
      </c>
      <c r="AX407" s="5" t="s">
        <v>109</v>
      </c>
      <c r="AY407" s="5" t="s">
        <v>92</v>
      </c>
      <c r="AZ407" s="5" t="s">
        <v>80</v>
      </c>
      <c r="BA407" s="5" t="s">
        <v>93</v>
      </c>
      <c r="BB407" s="5" t="s">
        <v>91</v>
      </c>
      <c r="BC407" s="2" t="b">
        <f t="shared" si="26"/>
        <v>0</v>
      </c>
      <c r="BD407" s="2" t="e">
        <f t="shared" ca="1" si="27"/>
        <v>#NAME?</v>
      </c>
      <c r="BE407" s="3" t="b">
        <f t="shared" si="28"/>
        <v>1</v>
      </c>
      <c r="BF407" s="2" t="b">
        <f t="shared" si="29"/>
        <v>1</v>
      </c>
      <c r="BG407" s="2" t="b">
        <f t="shared" si="30"/>
        <v>0</v>
      </c>
      <c r="BH407" s="2" t="e">
        <f t="shared" ca="1" si="31"/>
        <v>#NAME?</v>
      </c>
      <c r="BI407" s="2" t="b">
        <f t="shared" si="32"/>
        <v>0</v>
      </c>
      <c r="BJ407" s="2" t="b">
        <f t="shared" si="33"/>
        <v>1</v>
      </c>
    </row>
    <row r="408" spans="1:62" x14ac:dyDescent="0.2">
      <c r="A408" s="1" t="s">
        <v>2572</v>
      </c>
      <c r="B408" s="2" t="s">
        <v>2573</v>
      </c>
      <c r="C408" s="2">
        <v>0</v>
      </c>
      <c r="D408" s="2">
        <v>0</v>
      </c>
      <c r="E408" s="2">
        <v>6</v>
      </c>
      <c r="F408" s="2">
        <v>4</v>
      </c>
      <c r="G408" s="2" t="s">
        <v>57</v>
      </c>
      <c r="I408" s="2" t="s">
        <v>57</v>
      </c>
      <c r="J408" s="2">
        <v>15</v>
      </c>
      <c r="K408" s="2" t="s">
        <v>64</v>
      </c>
      <c r="L408" s="2" t="s">
        <v>64</v>
      </c>
      <c r="M408" s="2" t="s">
        <v>2513</v>
      </c>
      <c r="N408" s="2" t="s">
        <v>2514</v>
      </c>
      <c r="O408" s="6" t="s">
        <v>2515</v>
      </c>
      <c r="P408" s="2" t="s">
        <v>68</v>
      </c>
      <c r="Q408" s="2" t="s">
        <v>69</v>
      </c>
      <c r="R408" s="2" t="s">
        <v>2574</v>
      </c>
      <c r="S408" s="2" t="s">
        <v>2565</v>
      </c>
      <c r="T408" s="2" t="s">
        <v>2575</v>
      </c>
      <c r="U408" s="2" t="s">
        <v>2576</v>
      </c>
      <c r="AD408" s="2" t="s">
        <v>2568</v>
      </c>
      <c r="AE408" s="2" t="s">
        <v>2569</v>
      </c>
      <c r="AF408" s="6" t="s">
        <v>2570</v>
      </c>
      <c r="AG408" s="6" t="s">
        <v>2577</v>
      </c>
      <c r="AH408" s="3" t="s">
        <v>76</v>
      </c>
      <c r="AI408" s="3" t="str">
        <f t="shared" si="9"/>
        <v/>
      </c>
      <c r="AK408" s="2" t="s">
        <v>2578</v>
      </c>
      <c r="AL408" s="2">
        <v>8</v>
      </c>
      <c r="AM408" s="5" t="s">
        <v>78</v>
      </c>
      <c r="AN408" s="5" t="s">
        <v>93</v>
      </c>
      <c r="AO408" s="5" t="s">
        <v>92</v>
      </c>
      <c r="AP408" s="5" t="s">
        <v>78</v>
      </c>
      <c r="AQ408" s="5" t="s">
        <v>78</v>
      </c>
      <c r="AR408" s="5" t="s">
        <v>78</v>
      </c>
      <c r="AS408" s="5" t="s">
        <v>78</v>
      </c>
      <c r="AT408" s="5" t="s">
        <v>78</v>
      </c>
      <c r="AU408" s="5" t="s">
        <v>78</v>
      </c>
      <c r="AV408" s="5" t="s">
        <v>78</v>
      </c>
      <c r="AW408" s="5" t="s">
        <v>80</v>
      </c>
      <c r="AX408" s="5" t="s">
        <v>109</v>
      </c>
      <c r="AY408" s="5" t="s">
        <v>92</v>
      </c>
      <c r="AZ408" s="5" t="s">
        <v>80</v>
      </c>
      <c r="BA408" s="5" t="s">
        <v>93</v>
      </c>
      <c r="BB408" s="5" t="s">
        <v>91</v>
      </c>
      <c r="BC408" s="2" t="b">
        <f t="shared" si="26"/>
        <v>0</v>
      </c>
      <c r="BD408" s="2" t="e">
        <f t="shared" ca="1" si="27"/>
        <v>#NAME?</v>
      </c>
      <c r="BE408" s="3" t="b">
        <f t="shared" si="28"/>
        <v>1</v>
      </c>
      <c r="BF408" s="2" t="b">
        <f t="shared" si="29"/>
        <v>1</v>
      </c>
      <c r="BG408" s="2" t="b">
        <f t="shared" si="30"/>
        <v>0</v>
      </c>
      <c r="BH408" s="2" t="e">
        <f t="shared" ca="1" si="31"/>
        <v>#NAME?</v>
      </c>
      <c r="BI408" s="2" t="b">
        <f t="shared" si="32"/>
        <v>0</v>
      </c>
      <c r="BJ408" s="2" t="b">
        <f t="shared" si="33"/>
        <v>1</v>
      </c>
    </row>
    <row r="409" spans="1:62" x14ac:dyDescent="0.2">
      <c r="A409" s="1" t="s">
        <v>2579</v>
      </c>
      <c r="B409" s="2" t="s">
        <v>2580</v>
      </c>
      <c r="C409" s="2">
        <v>1</v>
      </c>
      <c r="D409" s="2">
        <v>1</v>
      </c>
      <c r="E409" s="2">
        <v>3</v>
      </c>
      <c r="F409" s="2">
        <v>4</v>
      </c>
      <c r="G409" s="2" t="s">
        <v>57</v>
      </c>
      <c r="I409" s="2" t="s">
        <v>57</v>
      </c>
      <c r="J409" s="2">
        <v>15</v>
      </c>
      <c r="K409" s="2" t="s">
        <v>64</v>
      </c>
      <c r="L409" s="2" t="s">
        <v>64</v>
      </c>
      <c r="M409" s="2" t="s">
        <v>2513</v>
      </c>
      <c r="N409" s="2" t="s">
        <v>2514</v>
      </c>
      <c r="O409" s="6" t="s">
        <v>2515</v>
      </c>
      <c r="P409" s="2" t="s">
        <v>68</v>
      </c>
      <c r="Q409" s="2" t="s">
        <v>69</v>
      </c>
      <c r="R409" s="2" t="s">
        <v>2581</v>
      </c>
      <c r="S409" s="2" t="s">
        <v>2581</v>
      </c>
      <c r="T409" s="2" t="s">
        <v>2582</v>
      </c>
      <c r="U409" s="2" t="s">
        <v>2583</v>
      </c>
      <c r="AH409" s="3" t="s">
        <v>76</v>
      </c>
      <c r="AI409" s="3" t="str">
        <f t="shared" si="9"/>
        <v>MKT</v>
      </c>
      <c r="AJ409" s="2" t="s">
        <v>2584</v>
      </c>
      <c r="AK409" s="2" t="s">
        <v>2585</v>
      </c>
      <c r="AL409" s="2">
        <v>9</v>
      </c>
      <c r="AM409" s="5" t="s">
        <v>78</v>
      </c>
      <c r="AN409" s="5" t="s">
        <v>79</v>
      </c>
      <c r="AO409" s="5" t="s">
        <v>79</v>
      </c>
      <c r="AP409" s="5" t="s">
        <v>78</v>
      </c>
      <c r="AQ409" s="5" t="s">
        <v>78</v>
      </c>
      <c r="AR409" s="5" t="s">
        <v>78</v>
      </c>
      <c r="AS409" s="5" t="s">
        <v>78</v>
      </c>
      <c r="AT409" s="5" t="s">
        <v>78</v>
      </c>
      <c r="AU409" s="5" t="s">
        <v>78</v>
      </c>
      <c r="AV409" s="5" t="s">
        <v>78</v>
      </c>
      <c r="AW409" s="5" t="s">
        <v>80</v>
      </c>
      <c r="AX409" s="5" t="s">
        <v>291</v>
      </c>
      <c r="AY409" s="5" t="s">
        <v>108</v>
      </c>
      <c r="AZ409" s="5" t="s">
        <v>80</v>
      </c>
      <c r="BA409" s="5" t="s">
        <v>204</v>
      </c>
      <c r="BB409" s="5" t="s">
        <v>91</v>
      </c>
      <c r="BC409" s="2" t="b">
        <f t="shared" si="26"/>
        <v>0</v>
      </c>
      <c r="BD409" s="2" t="e">
        <f t="shared" ca="1" si="27"/>
        <v>#NAME?</v>
      </c>
      <c r="BE409" s="3" t="b">
        <f t="shared" si="28"/>
        <v>1</v>
      </c>
      <c r="BF409" s="2" t="b">
        <f t="shared" si="29"/>
        <v>1</v>
      </c>
      <c r="BG409" s="2" t="b">
        <f t="shared" si="30"/>
        <v>0</v>
      </c>
      <c r="BH409" s="2" t="e">
        <f t="shared" ca="1" si="31"/>
        <v>#NAME?</v>
      </c>
      <c r="BI409" s="2" t="b">
        <f t="shared" si="32"/>
        <v>0</v>
      </c>
      <c r="BJ409" s="2" t="b">
        <f t="shared" si="33"/>
        <v>1</v>
      </c>
    </row>
    <row r="410" spans="1:62" x14ac:dyDescent="0.2">
      <c r="A410" s="1" t="s">
        <v>2586</v>
      </c>
      <c r="B410" s="2" t="s">
        <v>2587</v>
      </c>
      <c r="C410" s="2">
        <v>1</v>
      </c>
      <c r="D410" s="2">
        <v>1</v>
      </c>
      <c r="E410" s="2">
        <v>3</v>
      </c>
      <c r="F410" s="2">
        <v>4</v>
      </c>
      <c r="G410" s="2" t="s">
        <v>57</v>
      </c>
      <c r="H410" s="2" t="s">
        <v>1657</v>
      </c>
      <c r="I410" s="2" t="s">
        <v>57</v>
      </c>
      <c r="J410" s="2">
        <v>15</v>
      </c>
      <c r="K410" s="2" t="s">
        <v>64</v>
      </c>
      <c r="L410" s="2" t="s">
        <v>64</v>
      </c>
      <c r="M410" s="2" t="s">
        <v>2513</v>
      </c>
      <c r="N410" s="2" t="s">
        <v>2514</v>
      </c>
      <c r="O410" s="6" t="s">
        <v>2515</v>
      </c>
      <c r="P410" s="2" t="s">
        <v>68</v>
      </c>
      <c r="Q410" s="2" t="s">
        <v>69</v>
      </c>
      <c r="R410" s="2" t="s">
        <v>2588</v>
      </c>
      <c r="S410" s="2" t="s">
        <v>1659</v>
      </c>
      <c r="T410" s="2" t="s">
        <v>2589</v>
      </c>
      <c r="U410" s="2" t="s">
        <v>2590</v>
      </c>
      <c r="AE410" s="2" t="s">
        <v>2591</v>
      </c>
      <c r="AF410" s="6" t="s">
        <v>2592</v>
      </c>
      <c r="AG410" s="6" t="s">
        <v>1346</v>
      </c>
      <c r="AH410" s="3" t="s">
        <v>76</v>
      </c>
      <c r="AI410" s="3" t="str">
        <f t="shared" si="9"/>
        <v>MKT</v>
      </c>
      <c r="AJ410" s="2" t="s">
        <v>2593</v>
      </c>
      <c r="AK410" s="2" t="s">
        <v>2594</v>
      </c>
      <c r="AL410" s="2">
        <v>8</v>
      </c>
      <c r="AM410" s="5" t="s">
        <v>78</v>
      </c>
      <c r="AN410" s="5" t="s">
        <v>109</v>
      </c>
      <c r="AO410" s="5" t="s">
        <v>79</v>
      </c>
      <c r="AP410" s="5" t="s">
        <v>78</v>
      </c>
      <c r="AQ410" s="5" t="s">
        <v>78</v>
      </c>
      <c r="AR410" s="5" t="s">
        <v>78</v>
      </c>
      <c r="AS410" s="5" t="s">
        <v>78</v>
      </c>
      <c r="AT410" s="5" t="s">
        <v>78</v>
      </c>
      <c r="AU410" s="5" t="s">
        <v>78</v>
      </c>
      <c r="AV410" s="5" t="s">
        <v>78</v>
      </c>
      <c r="AW410" s="5" t="s">
        <v>80</v>
      </c>
      <c r="AX410" s="5" t="s">
        <v>291</v>
      </c>
      <c r="AY410" s="5" t="s">
        <v>132</v>
      </c>
      <c r="AZ410" s="5" t="s">
        <v>80</v>
      </c>
      <c r="BA410" s="5" t="s">
        <v>166</v>
      </c>
      <c r="BB410" s="5" t="s">
        <v>91</v>
      </c>
      <c r="BC410" s="2" t="b">
        <f t="shared" si="26"/>
        <v>0</v>
      </c>
      <c r="BD410" s="2" t="e">
        <f t="shared" ca="1" si="27"/>
        <v>#NAME?</v>
      </c>
      <c r="BE410" s="3" t="b">
        <f t="shared" si="28"/>
        <v>1</v>
      </c>
      <c r="BF410" s="2" t="b">
        <f t="shared" si="29"/>
        <v>1</v>
      </c>
      <c r="BG410" s="2" t="b">
        <f t="shared" si="30"/>
        <v>0</v>
      </c>
      <c r="BH410" s="2" t="e">
        <f t="shared" ca="1" si="31"/>
        <v>#NAME?</v>
      </c>
      <c r="BI410" s="2" t="b">
        <f t="shared" si="32"/>
        <v>0</v>
      </c>
      <c r="BJ410" s="2" t="b">
        <f t="shared" si="33"/>
        <v>1</v>
      </c>
    </row>
    <row r="411" spans="1:62" x14ac:dyDescent="0.2">
      <c r="A411" s="1" t="s">
        <v>2595</v>
      </c>
      <c r="B411" s="2" t="s">
        <v>2596</v>
      </c>
      <c r="C411" s="2">
        <v>0</v>
      </c>
      <c r="D411" s="2">
        <v>0</v>
      </c>
      <c r="E411" s="2">
        <v>1</v>
      </c>
      <c r="F411" s="2">
        <v>4</v>
      </c>
      <c r="G411" s="2" t="s">
        <v>57</v>
      </c>
      <c r="I411" s="2" t="s">
        <v>57</v>
      </c>
      <c r="J411" s="2">
        <v>15</v>
      </c>
      <c r="K411" s="2" t="s">
        <v>64</v>
      </c>
      <c r="L411" s="2" t="s">
        <v>64</v>
      </c>
      <c r="M411" s="2" t="s">
        <v>2513</v>
      </c>
      <c r="N411" s="2" t="s">
        <v>2514</v>
      </c>
      <c r="O411" s="6" t="s">
        <v>2515</v>
      </c>
      <c r="P411" s="2" t="s">
        <v>68</v>
      </c>
      <c r="Q411" s="2" t="s">
        <v>69</v>
      </c>
      <c r="R411" s="2" t="s">
        <v>2597</v>
      </c>
      <c r="S411" s="2" t="s">
        <v>1667</v>
      </c>
      <c r="T411" s="2" t="s">
        <v>2598</v>
      </c>
      <c r="U411" s="2" t="s">
        <v>2599</v>
      </c>
      <c r="AH411" s="3" t="s">
        <v>76</v>
      </c>
      <c r="AI411" s="3" t="str">
        <f t="shared" si="9"/>
        <v>MKT</v>
      </c>
      <c r="AJ411" s="2" t="s">
        <v>2600</v>
      </c>
      <c r="AK411" s="2" t="s">
        <v>2601</v>
      </c>
      <c r="AL411" s="2">
        <v>8</v>
      </c>
      <c r="AM411" s="5" t="s">
        <v>78</v>
      </c>
      <c r="AN411" s="5" t="s">
        <v>93</v>
      </c>
      <c r="AO411" s="5" t="s">
        <v>233</v>
      </c>
      <c r="AP411" s="5" t="s">
        <v>78</v>
      </c>
      <c r="AQ411" s="5" t="s">
        <v>78</v>
      </c>
      <c r="AR411" s="5" t="s">
        <v>78</v>
      </c>
      <c r="AS411" s="5" t="s">
        <v>78</v>
      </c>
      <c r="AT411" s="5" t="s">
        <v>78</v>
      </c>
      <c r="AU411" s="5" t="s">
        <v>78</v>
      </c>
      <c r="AV411" s="5" t="s">
        <v>78</v>
      </c>
      <c r="AW411" s="5" t="s">
        <v>91</v>
      </c>
      <c r="AX411" s="5" t="s">
        <v>165</v>
      </c>
      <c r="AY411" s="5" t="s">
        <v>80</v>
      </c>
      <c r="AZ411" s="5" t="s">
        <v>80</v>
      </c>
      <c r="BA411" s="5" t="s">
        <v>80</v>
      </c>
      <c r="BB411" s="5" t="s">
        <v>91</v>
      </c>
      <c r="BC411" s="2" t="b">
        <f t="shared" si="26"/>
        <v>0</v>
      </c>
      <c r="BD411" s="2" t="e">
        <f t="shared" ca="1" si="27"/>
        <v>#NAME?</v>
      </c>
      <c r="BE411" s="3" t="b">
        <f t="shared" si="28"/>
        <v>1</v>
      </c>
      <c r="BF411" s="2" t="b">
        <f t="shared" si="29"/>
        <v>1</v>
      </c>
      <c r="BG411" s="2" t="b">
        <f t="shared" si="30"/>
        <v>0</v>
      </c>
      <c r="BH411" s="2" t="e">
        <f t="shared" ca="1" si="31"/>
        <v>#NAME?</v>
      </c>
      <c r="BI411" s="2" t="b">
        <f t="shared" si="32"/>
        <v>0</v>
      </c>
      <c r="BJ411" s="2" t="b">
        <f t="shared" si="33"/>
        <v>1</v>
      </c>
    </row>
    <row r="412" spans="1:62" x14ac:dyDescent="0.2">
      <c r="A412" s="1" t="s">
        <v>2602</v>
      </c>
      <c r="B412" s="2" t="s">
        <v>2603</v>
      </c>
      <c r="C412" s="2">
        <v>1</v>
      </c>
      <c r="D412" s="2">
        <v>1</v>
      </c>
      <c r="E412" s="2">
        <v>3</v>
      </c>
      <c r="F412" s="2">
        <v>4</v>
      </c>
      <c r="G412" s="2" t="s">
        <v>57</v>
      </c>
      <c r="I412" s="2" t="s">
        <v>57</v>
      </c>
      <c r="J412" s="2">
        <v>15</v>
      </c>
      <c r="K412" s="2" t="s">
        <v>64</v>
      </c>
      <c r="L412" s="2" t="s">
        <v>64</v>
      </c>
      <c r="M412" s="2" t="s">
        <v>2513</v>
      </c>
      <c r="N412" s="2" t="s">
        <v>2514</v>
      </c>
      <c r="O412" s="6" t="s">
        <v>2515</v>
      </c>
      <c r="P412" s="2" t="s">
        <v>68</v>
      </c>
      <c r="Q412" s="2" t="s">
        <v>69</v>
      </c>
      <c r="R412" s="2" t="s">
        <v>2604</v>
      </c>
      <c r="S412" s="2" t="s">
        <v>1667</v>
      </c>
      <c r="T412" s="2" t="s">
        <v>2605</v>
      </c>
      <c r="U412" s="2" t="s">
        <v>2606</v>
      </c>
      <c r="AH412" s="3" t="s">
        <v>76</v>
      </c>
      <c r="AI412" s="3" t="str">
        <f t="shared" si="9"/>
        <v/>
      </c>
      <c r="AK412" s="2" t="s">
        <v>2607</v>
      </c>
      <c r="AL412" s="2">
        <v>8</v>
      </c>
      <c r="AM412" s="5" t="s">
        <v>78</v>
      </c>
      <c r="AN412" s="5" t="s">
        <v>93</v>
      </c>
      <c r="AO412" s="5" t="s">
        <v>91</v>
      </c>
      <c r="AP412" s="5" t="s">
        <v>78</v>
      </c>
      <c r="AQ412" s="5" t="s">
        <v>78</v>
      </c>
      <c r="AR412" s="5" t="s">
        <v>78</v>
      </c>
      <c r="AS412" s="5" t="s">
        <v>78</v>
      </c>
      <c r="AT412" s="5" t="s">
        <v>78</v>
      </c>
      <c r="AU412" s="5" t="s">
        <v>78</v>
      </c>
      <c r="AV412" s="5" t="s">
        <v>78</v>
      </c>
      <c r="AW412" s="5" t="s">
        <v>80</v>
      </c>
      <c r="AX412" s="5" t="s">
        <v>82</v>
      </c>
      <c r="AY412" s="5" t="s">
        <v>92</v>
      </c>
      <c r="AZ412" s="5" t="s">
        <v>80</v>
      </c>
      <c r="BA412" s="5" t="s">
        <v>109</v>
      </c>
      <c r="BB412" s="5" t="s">
        <v>91</v>
      </c>
      <c r="BC412" s="2" t="b">
        <f t="shared" si="26"/>
        <v>0</v>
      </c>
      <c r="BD412" s="2" t="e">
        <f t="shared" ca="1" si="27"/>
        <v>#NAME?</v>
      </c>
      <c r="BE412" s="3" t="b">
        <f t="shared" si="28"/>
        <v>1</v>
      </c>
      <c r="BF412" s="2" t="b">
        <f t="shared" si="29"/>
        <v>1</v>
      </c>
      <c r="BG412" s="2" t="b">
        <f t="shared" si="30"/>
        <v>0</v>
      </c>
      <c r="BH412" s="2" t="e">
        <f t="shared" ca="1" si="31"/>
        <v>#NAME?</v>
      </c>
      <c r="BI412" s="2" t="b">
        <f t="shared" si="32"/>
        <v>0</v>
      </c>
      <c r="BJ412" s="2" t="b">
        <f t="shared" si="33"/>
        <v>1</v>
      </c>
    </row>
    <row r="413" spans="1:62" x14ac:dyDescent="0.2">
      <c r="A413" s="1" t="s">
        <v>2608</v>
      </c>
      <c r="B413" s="2" t="s">
        <v>2609</v>
      </c>
      <c r="C413" s="2">
        <v>1</v>
      </c>
      <c r="D413" s="2">
        <v>1</v>
      </c>
      <c r="E413" s="2">
        <v>3</v>
      </c>
      <c r="F413" s="2">
        <v>4</v>
      </c>
      <c r="G413" s="2" t="s">
        <v>57</v>
      </c>
      <c r="H413" s="2" t="s">
        <v>1657</v>
      </c>
      <c r="I413" s="2" t="s">
        <v>57</v>
      </c>
      <c r="J413" s="2">
        <v>15</v>
      </c>
      <c r="K413" s="2" t="s">
        <v>64</v>
      </c>
      <c r="L413" s="2" t="s">
        <v>64</v>
      </c>
      <c r="M413" s="2" t="s">
        <v>2513</v>
      </c>
      <c r="N413" s="2" t="s">
        <v>2514</v>
      </c>
      <c r="O413" s="6" t="s">
        <v>2515</v>
      </c>
      <c r="P413" s="2" t="s">
        <v>68</v>
      </c>
      <c r="Q413" s="2" t="s">
        <v>69</v>
      </c>
      <c r="R413" s="2" t="s">
        <v>2610</v>
      </c>
      <c r="S413" s="2" t="s">
        <v>1659</v>
      </c>
      <c r="T413" s="2" t="s">
        <v>2611</v>
      </c>
      <c r="U413" s="2" t="s">
        <v>2612</v>
      </c>
      <c r="AH413" s="3" t="s">
        <v>76</v>
      </c>
      <c r="AI413" s="3" t="str">
        <f t="shared" si="9"/>
        <v/>
      </c>
      <c r="AK413" s="2" t="s">
        <v>2613</v>
      </c>
      <c r="AL413" s="2">
        <v>8</v>
      </c>
      <c r="AM413" s="5" t="s">
        <v>78</v>
      </c>
      <c r="AN413" s="5" t="s">
        <v>82</v>
      </c>
      <c r="AO413" s="5" t="s">
        <v>442</v>
      </c>
      <c r="AP413" s="5" t="s">
        <v>78</v>
      </c>
      <c r="AQ413" s="5" t="s">
        <v>78</v>
      </c>
      <c r="AR413" s="5" t="s">
        <v>78</v>
      </c>
      <c r="AS413" s="5" t="s">
        <v>78</v>
      </c>
      <c r="AT413" s="5" t="s">
        <v>78</v>
      </c>
      <c r="AU413" s="5" t="s">
        <v>78</v>
      </c>
      <c r="AV413" s="5" t="s">
        <v>78</v>
      </c>
      <c r="AW413" s="5" t="s">
        <v>80</v>
      </c>
      <c r="AX413" s="5" t="s">
        <v>291</v>
      </c>
      <c r="AY413" s="5" t="s">
        <v>132</v>
      </c>
      <c r="AZ413" s="5" t="s">
        <v>80</v>
      </c>
      <c r="BA413" s="5" t="s">
        <v>291</v>
      </c>
      <c r="BB413" s="5" t="s">
        <v>91</v>
      </c>
      <c r="BC413" s="2" t="b">
        <f t="shared" si="26"/>
        <v>0</v>
      </c>
      <c r="BD413" s="2" t="e">
        <f t="shared" ca="1" si="27"/>
        <v>#NAME?</v>
      </c>
      <c r="BE413" s="3" t="b">
        <f t="shared" si="28"/>
        <v>1</v>
      </c>
      <c r="BF413" s="2" t="b">
        <f t="shared" si="29"/>
        <v>1</v>
      </c>
      <c r="BG413" s="2" t="b">
        <f t="shared" si="30"/>
        <v>0</v>
      </c>
      <c r="BH413" s="2" t="e">
        <f t="shared" ca="1" si="31"/>
        <v>#NAME?</v>
      </c>
      <c r="BI413" s="2" t="b">
        <f t="shared" si="32"/>
        <v>0</v>
      </c>
      <c r="BJ413" s="2" t="b">
        <f t="shared" si="33"/>
        <v>1</v>
      </c>
    </row>
    <row r="414" spans="1:62" x14ac:dyDescent="0.2">
      <c r="A414" s="1" t="s">
        <v>2614</v>
      </c>
      <c r="B414" s="2" t="s">
        <v>2615</v>
      </c>
      <c r="C414" s="2">
        <v>1</v>
      </c>
      <c r="D414" s="2">
        <v>1</v>
      </c>
      <c r="E414" s="2">
        <v>6</v>
      </c>
      <c r="F414" s="2">
        <v>4</v>
      </c>
      <c r="G414" s="2" t="s">
        <v>57</v>
      </c>
      <c r="H414" s="2" t="s">
        <v>1657</v>
      </c>
      <c r="I414" s="2" t="s">
        <v>57</v>
      </c>
      <c r="J414" s="2">
        <v>15</v>
      </c>
      <c r="K414" s="2" t="s">
        <v>64</v>
      </c>
      <c r="L414" s="2" t="s">
        <v>64</v>
      </c>
      <c r="M414" s="2" t="s">
        <v>2513</v>
      </c>
      <c r="N414" s="2" t="s">
        <v>2514</v>
      </c>
      <c r="O414" s="6" t="s">
        <v>2515</v>
      </c>
      <c r="P414" s="2" t="s">
        <v>68</v>
      </c>
      <c r="Q414" s="2" t="s">
        <v>69</v>
      </c>
      <c r="R414" s="2" t="s">
        <v>2588</v>
      </c>
      <c r="S414" s="2" t="s">
        <v>1659</v>
      </c>
      <c r="T414" s="2" t="s">
        <v>2616</v>
      </c>
      <c r="U414" s="2" t="s">
        <v>2617</v>
      </c>
      <c r="AE414" s="2" t="s">
        <v>2591</v>
      </c>
      <c r="AF414" s="6" t="s">
        <v>2592</v>
      </c>
      <c r="AG414" s="6" t="s">
        <v>1346</v>
      </c>
      <c r="AH414" s="3" t="s">
        <v>76</v>
      </c>
      <c r="AI414" s="3" t="str">
        <f t="shared" si="9"/>
        <v/>
      </c>
      <c r="AK414" s="2" t="s">
        <v>2618</v>
      </c>
      <c r="AL414" s="2">
        <v>8</v>
      </c>
      <c r="AM414" s="5" t="s">
        <v>78</v>
      </c>
      <c r="AN414" s="5" t="s">
        <v>90</v>
      </c>
      <c r="AO414" s="5" t="s">
        <v>91</v>
      </c>
      <c r="AP414" s="5" t="s">
        <v>78</v>
      </c>
      <c r="AQ414" s="5" t="s">
        <v>78</v>
      </c>
      <c r="AR414" s="5" t="s">
        <v>78</v>
      </c>
      <c r="AS414" s="5" t="s">
        <v>78</v>
      </c>
      <c r="AT414" s="5" t="s">
        <v>78</v>
      </c>
      <c r="AU414" s="5" t="s">
        <v>78</v>
      </c>
      <c r="AV414" s="5" t="s">
        <v>78</v>
      </c>
      <c r="AW414" s="5" t="s">
        <v>79</v>
      </c>
      <c r="AX414" s="5" t="s">
        <v>82</v>
      </c>
      <c r="AY414" s="5" t="s">
        <v>92</v>
      </c>
      <c r="AZ414" s="5" t="s">
        <v>81</v>
      </c>
      <c r="BA414" s="5" t="s">
        <v>81</v>
      </c>
      <c r="BB414" s="5" t="s">
        <v>91</v>
      </c>
      <c r="BC414" s="2" t="b">
        <f t="shared" si="26"/>
        <v>0</v>
      </c>
      <c r="BD414" s="2" t="e">
        <f t="shared" ca="1" si="27"/>
        <v>#NAME?</v>
      </c>
      <c r="BE414" s="3" t="b">
        <f t="shared" si="28"/>
        <v>1</v>
      </c>
      <c r="BF414" s="2" t="b">
        <f t="shared" si="29"/>
        <v>1</v>
      </c>
      <c r="BG414" s="2" t="b">
        <f t="shared" si="30"/>
        <v>0</v>
      </c>
      <c r="BH414" s="2" t="e">
        <f t="shared" ca="1" si="31"/>
        <v>#NAME?</v>
      </c>
      <c r="BI414" s="2" t="b">
        <f t="shared" si="32"/>
        <v>0</v>
      </c>
      <c r="BJ414" s="2" t="b">
        <f t="shared" si="33"/>
        <v>1</v>
      </c>
    </row>
    <row r="415" spans="1:62" x14ac:dyDescent="0.2">
      <c r="A415" s="1" t="s">
        <v>2619</v>
      </c>
      <c r="B415" s="2" t="s">
        <v>2620</v>
      </c>
      <c r="C415" s="2">
        <v>1</v>
      </c>
      <c r="D415" s="2">
        <v>1</v>
      </c>
      <c r="E415" s="2">
        <v>3</v>
      </c>
      <c r="F415" s="2">
        <v>4</v>
      </c>
      <c r="G415" s="2" t="s">
        <v>57</v>
      </c>
      <c r="H415" s="2" t="s">
        <v>1657</v>
      </c>
      <c r="I415" s="2" t="s">
        <v>57</v>
      </c>
      <c r="J415" s="2">
        <v>15</v>
      </c>
      <c r="K415" s="2" t="s">
        <v>64</v>
      </c>
      <c r="L415" s="2" t="s">
        <v>64</v>
      </c>
      <c r="M415" s="2" t="s">
        <v>2513</v>
      </c>
      <c r="N415" s="2" t="s">
        <v>2514</v>
      </c>
      <c r="O415" s="6" t="s">
        <v>2515</v>
      </c>
      <c r="P415" s="2" t="s">
        <v>68</v>
      </c>
      <c r="Q415" s="2" t="s">
        <v>69</v>
      </c>
      <c r="R415" s="2" t="s">
        <v>2621</v>
      </c>
      <c r="S415" s="2" t="s">
        <v>1659</v>
      </c>
      <c r="T415" s="2" t="s">
        <v>2622</v>
      </c>
      <c r="U415" s="2" t="s">
        <v>2623</v>
      </c>
      <c r="AE415" s="2" t="s">
        <v>2624</v>
      </c>
      <c r="AF415" s="6" t="s">
        <v>2592</v>
      </c>
      <c r="AG415" s="6" t="s">
        <v>1346</v>
      </c>
      <c r="AH415" s="3" t="s">
        <v>76</v>
      </c>
      <c r="AI415" s="3" t="str">
        <f t="shared" si="9"/>
        <v/>
      </c>
      <c r="AK415" s="2" t="s">
        <v>2625</v>
      </c>
      <c r="AL415" s="2">
        <v>8</v>
      </c>
      <c r="AM415" s="5" t="s">
        <v>78</v>
      </c>
      <c r="AN415" s="5" t="s">
        <v>82</v>
      </c>
      <c r="AO415" s="5" t="s">
        <v>79</v>
      </c>
      <c r="AP415" s="5" t="s">
        <v>78</v>
      </c>
      <c r="AQ415" s="5" t="s">
        <v>78</v>
      </c>
      <c r="AR415" s="5" t="s">
        <v>78</v>
      </c>
      <c r="AS415" s="5" t="s">
        <v>78</v>
      </c>
      <c r="AT415" s="5" t="s">
        <v>78</v>
      </c>
      <c r="AU415" s="5" t="s">
        <v>78</v>
      </c>
      <c r="AV415" s="5" t="s">
        <v>78</v>
      </c>
      <c r="AW415" s="5" t="s">
        <v>80</v>
      </c>
      <c r="AX415" s="5" t="s">
        <v>291</v>
      </c>
      <c r="AY415" s="5" t="s">
        <v>132</v>
      </c>
      <c r="AZ415" s="5" t="s">
        <v>80</v>
      </c>
      <c r="BA415" s="5" t="s">
        <v>291</v>
      </c>
      <c r="BB415" s="5" t="s">
        <v>91</v>
      </c>
      <c r="BC415" s="2" t="b">
        <f t="shared" si="26"/>
        <v>0</v>
      </c>
      <c r="BD415" s="2" t="e">
        <f t="shared" ca="1" si="27"/>
        <v>#NAME?</v>
      </c>
      <c r="BE415" s="3" t="b">
        <f t="shared" si="28"/>
        <v>1</v>
      </c>
      <c r="BF415" s="2" t="b">
        <f t="shared" si="29"/>
        <v>1</v>
      </c>
      <c r="BG415" s="2" t="b">
        <f t="shared" si="30"/>
        <v>0</v>
      </c>
      <c r="BH415" s="2" t="e">
        <f t="shared" ca="1" si="31"/>
        <v>#NAME?</v>
      </c>
      <c r="BI415" s="2" t="b">
        <f t="shared" si="32"/>
        <v>0</v>
      </c>
      <c r="BJ415" s="2" t="b">
        <f t="shared" si="33"/>
        <v>1</v>
      </c>
    </row>
    <row r="416" spans="1:62" x14ac:dyDescent="0.2">
      <c r="A416" s="1" t="s">
        <v>2626</v>
      </c>
      <c r="B416" s="2" t="s">
        <v>2627</v>
      </c>
      <c r="C416" s="2">
        <v>1</v>
      </c>
      <c r="D416" s="2">
        <v>1</v>
      </c>
      <c r="E416" s="2">
        <v>3</v>
      </c>
      <c r="F416" s="2">
        <v>4</v>
      </c>
      <c r="G416" s="2" t="s">
        <v>57</v>
      </c>
      <c r="H416" s="2" t="s">
        <v>1657</v>
      </c>
      <c r="I416" s="2" t="s">
        <v>57</v>
      </c>
      <c r="J416" s="2">
        <v>15</v>
      </c>
      <c r="K416" s="2" t="s">
        <v>64</v>
      </c>
      <c r="L416" s="2" t="s">
        <v>64</v>
      </c>
      <c r="M416" s="2" t="s">
        <v>2513</v>
      </c>
      <c r="N416" s="2" t="s">
        <v>2514</v>
      </c>
      <c r="O416" s="6" t="s">
        <v>2515</v>
      </c>
      <c r="P416" s="2" t="s">
        <v>68</v>
      </c>
      <c r="Q416" s="2" t="s">
        <v>69</v>
      </c>
      <c r="R416" s="2" t="s">
        <v>2628</v>
      </c>
      <c r="S416" s="2" t="s">
        <v>1659</v>
      </c>
      <c r="T416" s="2" t="s">
        <v>2629</v>
      </c>
      <c r="U416" s="2" t="s">
        <v>2630</v>
      </c>
      <c r="AE416" s="2" t="s">
        <v>2624</v>
      </c>
      <c r="AF416" s="6" t="s">
        <v>2592</v>
      </c>
      <c r="AG416" s="6" t="s">
        <v>1346</v>
      </c>
      <c r="AH416" s="3" t="s">
        <v>76</v>
      </c>
      <c r="AI416" s="3" t="str">
        <f t="shared" si="9"/>
        <v/>
      </c>
      <c r="AK416" s="2" t="s">
        <v>2631</v>
      </c>
      <c r="AL416" s="2">
        <v>8</v>
      </c>
      <c r="AM416" s="5" t="s">
        <v>78</v>
      </c>
      <c r="AN416" s="5" t="s">
        <v>108</v>
      </c>
      <c r="AO416" s="5" t="s">
        <v>79</v>
      </c>
      <c r="AP416" s="5" t="s">
        <v>78</v>
      </c>
      <c r="AQ416" s="5" t="s">
        <v>78</v>
      </c>
      <c r="AR416" s="5" t="s">
        <v>78</v>
      </c>
      <c r="AS416" s="5" t="s">
        <v>78</v>
      </c>
      <c r="AT416" s="5" t="s">
        <v>78</v>
      </c>
      <c r="AU416" s="5" t="s">
        <v>78</v>
      </c>
      <c r="AV416" s="5" t="s">
        <v>78</v>
      </c>
      <c r="AW416" s="5" t="s">
        <v>80</v>
      </c>
      <c r="AX416" s="5" t="s">
        <v>291</v>
      </c>
      <c r="AY416" s="5" t="s">
        <v>132</v>
      </c>
      <c r="AZ416" s="5" t="s">
        <v>80</v>
      </c>
      <c r="BA416" s="5" t="s">
        <v>166</v>
      </c>
      <c r="BB416" s="5" t="s">
        <v>91</v>
      </c>
      <c r="BC416" s="2" t="b">
        <f t="shared" si="26"/>
        <v>0</v>
      </c>
      <c r="BD416" s="2" t="e">
        <f t="shared" ca="1" si="27"/>
        <v>#NAME?</v>
      </c>
      <c r="BE416" s="3" t="b">
        <f t="shared" si="28"/>
        <v>1</v>
      </c>
      <c r="BF416" s="2" t="b">
        <f t="shared" si="29"/>
        <v>1</v>
      </c>
      <c r="BG416" s="2" t="b">
        <f t="shared" si="30"/>
        <v>0</v>
      </c>
      <c r="BH416" s="2" t="e">
        <f t="shared" ca="1" si="31"/>
        <v>#NAME?</v>
      </c>
      <c r="BI416" s="2" t="b">
        <f t="shared" si="32"/>
        <v>0</v>
      </c>
      <c r="BJ416" s="2" t="b">
        <f t="shared" si="33"/>
        <v>1</v>
      </c>
    </row>
    <row r="417" spans="1:62" x14ac:dyDescent="0.2">
      <c r="A417" s="1" t="s">
        <v>2632</v>
      </c>
      <c r="B417" s="2" t="s">
        <v>2633</v>
      </c>
      <c r="C417" s="2">
        <v>6</v>
      </c>
      <c r="D417" s="2">
        <v>1</v>
      </c>
      <c r="E417" s="2">
        <v>6</v>
      </c>
      <c r="F417" s="2">
        <v>4</v>
      </c>
      <c r="G417" s="2" t="s">
        <v>59</v>
      </c>
      <c r="H417" s="2" t="s">
        <v>2634</v>
      </c>
      <c r="I417" s="2" t="s">
        <v>59</v>
      </c>
      <c r="J417" s="2">
        <v>15</v>
      </c>
      <c r="K417" s="2" t="s">
        <v>64</v>
      </c>
      <c r="L417" s="2" t="s">
        <v>64</v>
      </c>
      <c r="M417" s="2" t="s">
        <v>2513</v>
      </c>
      <c r="N417" s="2" t="s">
        <v>2514</v>
      </c>
      <c r="O417" s="6" t="s">
        <v>2515</v>
      </c>
      <c r="P417" s="2" t="s">
        <v>68</v>
      </c>
      <c r="Q417" s="2" t="s">
        <v>69</v>
      </c>
      <c r="R417" s="2" t="s">
        <v>2635</v>
      </c>
      <c r="T417" s="2" t="s">
        <v>2636</v>
      </c>
      <c r="U417" s="2" t="s">
        <v>2637</v>
      </c>
      <c r="AH417" s="3" t="s">
        <v>76</v>
      </c>
      <c r="AI417" s="3" t="str">
        <f t="shared" si="9"/>
        <v/>
      </c>
      <c r="AK417" s="2" t="s">
        <v>2638</v>
      </c>
      <c r="AL417" s="2">
        <v>8</v>
      </c>
      <c r="AM417" s="5" t="s">
        <v>78</v>
      </c>
      <c r="AN417" s="5" t="s">
        <v>90</v>
      </c>
      <c r="AO417" s="5" t="s">
        <v>91</v>
      </c>
      <c r="AP417" s="5" t="s">
        <v>78</v>
      </c>
      <c r="AQ417" s="5" t="s">
        <v>78</v>
      </c>
      <c r="AR417" s="5" t="s">
        <v>78</v>
      </c>
      <c r="AS417" s="5" t="s">
        <v>109</v>
      </c>
      <c r="AT417" s="5" t="s">
        <v>78</v>
      </c>
      <c r="AU417" s="5" t="s">
        <v>78</v>
      </c>
      <c r="AV417" s="5" t="s">
        <v>78</v>
      </c>
      <c r="AW417" s="5" t="s">
        <v>79</v>
      </c>
      <c r="AX417" s="5" t="s">
        <v>109</v>
      </c>
      <c r="AY417" s="5" t="s">
        <v>109</v>
      </c>
      <c r="AZ417" s="5" t="s">
        <v>80</v>
      </c>
      <c r="BA417" s="5" t="s">
        <v>132</v>
      </c>
      <c r="BB417" s="5" t="s">
        <v>80</v>
      </c>
      <c r="BC417" s="2" t="b">
        <f t="shared" si="26"/>
        <v>0</v>
      </c>
      <c r="BD417" s="2" t="e">
        <f t="shared" ca="1" si="27"/>
        <v>#NAME?</v>
      </c>
      <c r="BE417" s="3" t="b">
        <f t="shared" si="28"/>
        <v>0</v>
      </c>
      <c r="BF417" s="2" t="b">
        <f t="shared" si="29"/>
        <v>0</v>
      </c>
      <c r="BG417" s="2" t="b">
        <f t="shared" si="30"/>
        <v>0</v>
      </c>
      <c r="BH417" s="2" t="e">
        <f t="shared" ca="1" si="31"/>
        <v>#NAME?</v>
      </c>
      <c r="BI417" s="2" t="b">
        <f t="shared" si="32"/>
        <v>0</v>
      </c>
      <c r="BJ417" s="2" t="b">
        <f t="shared" si="33"/>
        <v>0</v>
      </c>
    </row>
    <row r="418" spans="1:62" x14ac:dyDescent="0.2">
      <c r="A418" s="1" t="s">
        <v>2639</v>
      </c>
      <c r="B418" s="2" t="s">
        <v>2640</v>
      </c>
      <c r="C418" s="2">
        <v>1</v>
      </c>
      <c r="D418" s="2">
        <v>1</v>
      </c>
      <c r="E418" s="2">
        <v>3</v>
      </c>
      <c r="F418" s="2">
        <v>4</v>
      </c>
      <c r="G418" s="2" t="s">
        <v>57</v>
      </c>
      <c r="H418" s="2" t="s">
        <v>2641</v>
      </c>
      <c r="I418" s="2" t="s">
        <v>57</v>
      </c>
      <c r="J418" s="2">
        <v>15</v>
      </c>
      <c r="K418" s="2" t="s">
        <v>64</v>
      </c>
      <c r="L418" s="2" t="s">
        <v>64</v>
      </c>
      <c r="M418" s="2" t="s">
        <v>2513</v>
      </c>
      <c r="N418" s="2" t="s">
        <v>2514</v>
      </c>
      <c r="O418" s="6" t="s">
        <v>2515</v>
      </c>
      <c r="P418" s="2" t="s">
        <v>68</v>
      </c>
      <c r="Q418" s="2" t="s">
        <v>69</v>
      </c>
      <c r="R418" s="2" t="s">
        <v>2642</v>
      </c>
      <c r="S418" s="2" t="s">
        <v>1667</v>
      </c>
      <c r="T418" s="2" t="s">
        <v>2643</v>
      </c>
      <c r="U418" s="2" t="s">
        <v>2644</v>
      </c>
      <c r="AE418" s="2" t="s">
        <v>2645</v>
      </c>
      <c r="AF418" s="6" t="s">
        <v>2646</v>
      </c>
      <c r="AG418" s="6" t="s">
        <v>2577</v>
      </c>
      <c r="AH418" s="3" t="s">
        <v>76</v>
      </c>
      <c r="AI418" s="3" t="str">
        <f t="shared" si="9"/>
        <v/>
      </c>
      <c r="AK418" s="2" t="s">
        <v>2647</v>
      </c>
      <c r="AL418" s="2">
        <v>8</v>
      </c>
      <c r="AM418" s="5" t="s">
        <v>78</v>
      </c>
      <c r="AN418" s="5" t="s">
        <v>82</v>
      </c>
      <c r="AO418" s="5" t="s">
        <v>79</v>
      </c>
      <c r="AP418" s="5" t="s">
        <v>78</v>
      </c>
      <c r="AQ418" s="5" t="s">
        <v>78</v>
      </c>
      <c r="AR418" s="5" t="s">
        <v>78</v>
      </c>
      <c r="AS418" s="5" t="s">
        <v>78</v>
      </c>
      <c r="AT418" s="5" t="s">
        <v>78</v>
      </c>
      <c r="AU418" s="5" t="s">
        <v>78</v>
      </c>
      <c r="AV418" s="5" t="s">
        <v>78</v>
      </c>
      <c r="AW418" s="5" t="s">
        <v>80</v>
      </c>
      <c r="AX418" s="5" t="s">
        <v>291</v>
      </c>
      <c r="AY418" s="5" t="s">
        <v>132</v>
      </c>
      <c r="AZ418" s="5" t="s">
        <v>80</v>
      </c>
      <c r="BA418" s="5" t="s">
        <v>166</v>
      </c>
      <c r="BB418" s="5" t="s">
        <v>91</v>
      </c>
      <c r="BC418" s="2" t="b">
        <f t="shared" si="26"/>
        <v>0</v>
      </c>
      <c r="BD418" s="2" t="e">
        <f t="shared" ca="1" si="27"/>
        <v>#NAME?</v>
      </c>
      <c r="BE418" s="3" t="b">
        <f t="shared" si="28"/>
        <v>1</v>
      </c>
      <c r="BF418" s="2" t="b">
        <f t="shared" si="29"/>
        <v>1</v>
      </c>
      <c r="BG418" s="2" t="b">
        <f t="shared" si="30"/>
        <v>0</v>
      </c>
      <c r="BH418" s="2" t="e">
        <f t="shared" ca="1" si="31"/>
        <v>#NAME?</v>
      </c>
      <c r="BI418" s="2" t="b">
        <f t="shared" si="32"/>
        <v>0</v>
      </c>
      <c r="BJ418" s="2" t="b">
        <f t="shared" si="33"/>
        <v>1</v>
      </c>
    </row>
    <row r="419" spans="1:62" x14ac:dyDescent="0.2">
      <c r="A419" s="1" t="s">
        <v>2648</v>
      </c>
      <c r="B419" s="2" t="s">
        <v>2649</v>
      </c>
      <c r="C419" s="2">
        <v>1</v>
      </c>
      <c r="D419" s="2">
        <v>1</v>
      </c>
      <c r="E419" s="2">
        <v>3</v>
      </c>
      <c r="F419" s="2">
        <v>4</v>
      </c>
      <c r="G419" s="2" t="s">
        <v>57</v>
      </c>
      <c r="H419" s="2" t="s">
        <v>2641</v>
      </c>
      <c r="I419" s="2" t="s">
        <v>57</v>
      </c>
      <c r="J419" s="2">
        <v>15</v>
      </c>
      <c r="K419" s="2" t="s">
        <v>64</v>
      </c>
      <c r="L419" s="2" t="s">
        <v>64</v>
      </c>
      <c r="M419" s="2" t="s">
        <v>2513</v>
      </c>
      <c r="N419" s="2" t="s">
        <v>2514</v>
      </c>
      <c r="O419" s="6" t="s">
        <v>2515</v>
      </c>
      <c r="P419" s="2" t="s">
        <v>68</v>
      </c>
      <c r="Q419" s="2" t="s">
        <v>69</v>
      </c>
      <c r="R419" s="2" t="s">
        <v>2650</v>
      </c>
      <c r="S419" s="2" t="s">
        <v>2651</v>
      </c>
      <c r="T419" s="2" t="s">
        <v>2652</v>
      </c>
      <c r="U419" s="2" t="s">
        <v>2653</v>
      </c>
      <c r="AE419" s="2" t="s">
        <v>2645</v>
      </c>
      <c r="AF419" s="6" t="s">
        <v>2646</v>
      </c>
      <c r="AG419" s="6" t="s">
        <v>1346</v>
      </c>
      <c r="AH419" s="3" t="s">
        <v>76</v>
      </c>
      <c r="AI419" s="3" t="str">
        <f t="shared" si="9"/>
        <v/>
      </c>
      <c r="AK419" s="2" t="s">
        <v>2654</v>
      </c>
      <c r="AL419" s="2">
        <v>8</v>
      </c>
      <c r="AM419" s="5" t="s">
        <v>78</v>
      </c>
      <c r="AN419" s="5" t="s">
        <v>108</v>
      </c>
      <c r="AO419" s="5" t="s">
        <v>79</v>
      </c>
      <c r="AP419" s="5" t="s">
        <v>78</v>
      </c>
      <c r="AQ419" s="5" t="s">
        <v>78</v>
      </c>
      <c r="AR419" s="5" t="s">
        <v>78</v>
      </c>
      <c r="AS419" s="5" t="s">
        <v>78</v>
      </c>
      <c r="AT419" s="5" t="s">
        <v>78</v>
      </c>
      <c r="AU419" s="5" t="s">
        <v>78</v>
      </c>
      <c r="AV419" s="5" t="s">
        <v>78</v>
      </c>
      <c r="AW419" s="5" t="s">
        <v>80</v>
      </c>
      <c r="AX419" s="5" t="s">
        <v>291</v>
      </c>
      <c r="AY419" s="5" t="s">
        <v>132</v>
      </c>
      <c r="AZ419" s="5" t="s">
        <v>80</v>
      </c>
      <c r="BA419" s="5" t="s">
        <v>291</v>
      </c>
      <c r="BB419" s="5" t="s">
        <v>93</v>
      </c>
      <c r="BC419" s="2" t="b">
        <f t="shared" si="26"/>
        <v>0</v>
      </c>
      <c r="BD419" s="2" t="e">
        <f t="shared" ca="1" si="27"/>
        <v>#NAME?</v>
      </c>
      <c r="BE419" s="3" t="b">
        <f t="shared" si="28"/>
        <v>1</v>
      </c>
      <c r="BF419" s="2" t="b">
        <f t="shared" si="29"/>
        <v>1</v>
      </c>
      <c r="BG419" s="2" t="b">
        <f t="shared" si="30"/>
        <v>0</v>
      </c>
      <c r="BH419" s="2" t="e">
        <f t="shared" ca="1" si="31"/>
        <v>#NAME?</v>
      </c>
      <c r="BI419" s="2" t="b">
        <f t="shared" si="32"/>
        <v>0</v>
      </c>
      <c r="BJ419" s="2" t="b">
        <f t="shared" si="33"/>
        <v>0</v>
      </c>
    </row>
    <row r="420" spans="1:62" x14ac:dyDescent="0.2">
      <c r="A420" s="1" t="s">
        <v>2655</v>
      </c>
      <c r="B420" s="2" t="s">
        <v>2656</v>
      </c>
      <c r="C420" s="2">
        <v>1</v>
      </c>
      <c r="D420" s="2">
        <v>1</v>
      </c>
      <c r="E420" s="2">
        <v>3</v>
      </c>
      <c r="F420" s="2">
        <v>4</v>
      </c>
      <c r="G420" s="2" t="s">
        <v>57</v>
      </c>
      <c r="H420" s="2" t="s">
        <v>1657</v>
      </c>
      <c r="I420" s="2" t="s">
        <v>57</v>
      </c>
      <c r="J420" s="2">
        <v>15</v>
      </c>
      <c r="K420" s="2" t="s">
        <v>64</v>
      </c>
      <c r="L420" s="2" t="s">
        <v>64</v>
      </c>
      <c r="M420" s="2" t="s">
        <v>2513</v>
      </c>
      <c r="N420" s="2" t="s">
        <v>2514</v>
      </c>
      <c r="O420" s="6" t="s">
        <v>2515</v>
      </c>
      <c r="P420" s="2" t="s">
        <v>68</v>
      </c>
      <c r="Q420" s="2" t="s">
        <v>69</v>
      </c>
      <c r="R420" s="2" t="s">
        <v>2657</v>
      </c>
      <c r="S420" s="2" t="s">
        <v>1659</v>
      </c>
      <c r="T420" s="2" t="s">
        <v>2658</v>
      </c>
      <c r="U420" s="2" t="s">
        <v>2659</v>
      </c>
      <c r="AD420" s="2" t="s">
        <v>2660</v>
      </c>
      <c r="AE420" s="2" t="s">
        <v>2591</v>
      </c>
      <c r="AF420" s="6" t="s">
        <v>2592</v>
      </c>
      <c r="AG420" s="6" t="s">
        <v>2577</v>
      </c>
      <c r="AH420" s="3" t="s">
        <v>76</v>
      </c>
      <c r="AI420" s="3" t="str">
        <f t="shared" si="9"/>
        <v>MKT</v>
      </c>
      <c r="AJ420" s="2" t="s">
        <v>2661</v>
      </c>
      <c r="AK420" s="2" t="s">
        <v>2662</v>
      </c>
      <c r="AL420" s="2">
        <v>8</v>
      </c>
      <c r="AM420" s="5" t="s">
        <v>78</v>
      </c>
      <c r="AN420" s="5" t="s">
        <v>82</v>
      </c>
      <c r="AO420" s="5" t="s">
        <v>442</v>
      </c>
      <c r="AP420" s="5" t="s">
        <v>78</v>
      </c>
      <c r="AQ420" s="5" t="s">
        <v>78</v>
      </c>
      <c r="AR420" s="5" t="s">
        <v>78</v>
      </c>
      <c r="AS420" s="5" t="s">
        <v>78</v>
      </c>
      <c r="AT420" s="5" t="s">
        <v>78</v>
      </c>
      <c r="AU420" s="5" t="s">
        <v>78</v>
      </c>
      <c r="AV420" s="5" t="s">
        <v>78</v>
      </c>
      <c r="AW420" s="5" t="s">
        <v>80</v>
      </c>
      <c r="AX420" s="5" t="s">
        <v>291</v>
      </c>
      <c r="AY420" s="5" t="s">
        <v>132</v>
      </c>
      <c r="AZ420" s="5" t="s">
        <v>80</v>
      </c>
      <c r="BA420" s="5" t="s">
        <v>291</v>
      </c>
      <c r="BB420" s="5" t="s">
        <v>91</v>
      </c>
      <c r="BC420" s="2" t="b">
        <f t="shared" si="26"/>
        <v>0</v>
      </c>
      <c r="BD420" s="2" t="e">
        <f t="shared" ca="1" si="27"/>
        <v>#NAME?</v>
      </c>
      <c r="BE420" s="3" t="b">
        <f t="shared" si="28"/>
        <v>1</v>
      </c>
      <c r="BF420" s="2" t="b">
        <f t="shared" si="29"/>
        <v>1</v>
      </c>
      <c r="BG420" s="2" t="b">
        <f t="shared" si="30"/>
        <v>0</v>
      </c>
      <c r="BH420" s="2" t="e">
        <f t="shared" ca="1" si="31"/>
        <v>#NAME?</v>
      </c>
      <c r="BI420" s="2" t="b">
        <f t="shared" si="32"/>
        <v>0</v>
      </c>
      <c r="BJ420" s="2" t="b">
        <f t="shared" si="33"/>
        <v>1</v>
      </c>
    </row>
    <row r="421" spans="1:62" x14ac:dyDescent="0.2">
      <c r="A421" s="1" t="s">
        <v>2663</v>
      </c>
      <c r="B421" s="2" t="s">
        <v>2664</v>
      </c>
      <c r="C421" s="2">
        <v>1</v>
      </c>
      <c r="D421" s="2">
        <v>1</v>
      </c>
      <c r="E421" s="2">
        <v>3</v>
      </c>
      <c r="F421" s="2">
        <v>4</v>
      </c>
      <c r="G421" s="2" t="s">
        <v>57</v>
      </c>
      <c r="H421" s="2" t="s">
        <v>1657</v>
      </c>
      <c r="I421" s="2" t="s">
        <v>57</v>
      </c>
      <c r="J421" s="2">
        <v>15</v>
      </c>
      <c r="K421" s="2" t="s">
        <v>64</v>
      </c>
      <c r="L421" s="2" t="s">
        <v>64</v>
      </c>
      <c r="M421" s="2" t="s">
        <v>2513</v>
      </c>
      <c r="N421" s="2" t="s">
        <v>2514</v>
      </c>
      <c r="O421" s="6" t="s">
        <v>2515</v>
      </c>
      <c r="P421" s="2" t="s">
        <v>68</v>
      </c>
      <c r="Q421" s="2" t="s">
        <v>69</v>
      </c>
      <c r="R421" s="2" t="s">
        <v>2665</v>
      </c>
      <c r="S421" s="2" t="s">
        <v>1659</v>
      </c>
      <c r="T421" s="2" t="s">
        <v>2666</v>
      </c>
      <c r="U421" s="2" t="s">
        <v>2667</v>
      </c>
      <c r="AE421" s="2" t="s">
        <v>2591</v>
      </c>
      <c r="AF421" s="6" t="s">
        <v>2592</v>
      </c>
      <c r="AG421" s="6" t="s">
        <v>1346</v>
      </c>
      <c r="AH421" s="3" t="s">
        <v>76</v>
      </c>
      <c r="AI421" s="3" t="str">
        <f t="shared" si="9"/>
        <v/>
      </c>
      <c r="AK421" s="2" t="s">
        <v>2668</v>
      </c>
      <c r="AL421" s="2">
        <v>8</v>
      </c>
      <c r="AM421" s="5" t="s">
        <v>78</v>
      </c>
      <c r="AN421" s="5" t="s">
        <v>82</v>
      </c>
      <c r="AO421" s="5" t="s">
        <v>79</v>
      </c>
      <c r="AP421" s="5" t="s">
        <v>78</v>
      </c>
      <c r="AQ421" s="5" t="s">
        <v>78</v>
      </c>
      <c r="AR421" s="5" t="s">
        <v>78</v>
      </c>
      <c r="AS421" s="5" t="s">
        <v>78</v>
      </c>
      <c r="AT421" s="5" t="s">
        <v>78</v>
      </c>
      <c r="AU421" s="5" t="s">
        <v>78</v>
      </c>
      <c r="AV421" s="5" t="s">
        <v>78</v>
      </c>
      <c r="AW421" s="5" t="s">
        <v>80</v>
      </c>
      <c r="AX421" s="5" t="s">
        <v>291</v>
      </c>
      <c r="AY421" s="5" t="s">
        <v>132</v>
      </c>
      <c r="AZ421" s="5" t="s">
        <v>80</v>
      </c>
      <c r="BA421" s="5" t="s">
        <v>291</v>
      </c>
      <c r="BB421" s="5" t="s">
        <v>91</v>
      </c>
      <c r="BC421" s="2" t="b">
        <f t="shared" si="26"/>
        <v>0</v>
      </c>
      <c r="BD421" s="2" t="e">
        <f t="shared" ca="1" si="27"/>
        <v>#NAME?</v>
      </c>
      <c r="BE421" s="3" t="b">
        <f t="shared" si="28"/>
        <v>1</v>
      </c>
      <c r="BF421" s="2" t="b">
        <f t="shared" si="29"/>
        <v>1</v>
      </c>
      <c r="BG421" s="2" t="b">
        <f t="shared" si="30"/>
        <v>0</v>
      </c>
      <c r="BH421" s="2" t="e">
        <f t="shared" ca="1" si="31"/>
        <v>#NAME?</v>
      </c>
      <c r="BI421" s="2" t="b">
        <f t="shared" si="32"/>
        <v>0</v>
      </c>
      <c r="BJ421" s="2" t="b">
        <f t="shared" si="33"/>
        <v>1</v>
      </c>
    </row>
    <row r="422" spans="1:62" x14ac:dyDescent="0.2">
      <c r="A422" s="1" t="s">
        <v>2669</v>
      </c>
      <c r="B422" s="2" t="s">
        <v>2670</v>
      </c>
      <c r="C422" s="2">
        <v>1</v>
      </c>
      <c r="D422" s="2">
        <v>1</v>
      </c>
      <c r="E422" s="2">
        <v>5</v>
      </c>
      <c r="F422" s="2">
        <v>3</v>
      </c>
      <c r="G422" s="2" t="s">
        <v>59</v>
      </c>
      <c r="I422" s="2" t="s">
        <v>207</v>
      </c>
      <c r="J422" s="2">
        <v>15</v>
      </c>
      <c r="K422" s="2" t="s">
        <v>64</v>
      </c>
      <c r="L422" s="2" t="s">
        <v>64</v>
      </c>
      <c r="M422" s="2" t="s">
        <v>2513</v>
      </c>
      <c r="N422" s="2" t="s">
        <v>2514</v>
      </c>
      <c r="O422" s="6" t="s">
        <v>2515</v>
      </c>
      <c r="P422" s="2" t="s">
        <v>68</v>
      </c>
      <c r="Q422" s="2" t="s">
        <v>435</v>
      </c>
      <c r="V422" s="2" t="s">
        <v>2671</v>
      </c>
      <c r="AH422" s="3" t="s">
        <v>76</v>
      </c>
      <c r="AI422" s="3" t="str">
        <f t="shared" si="9"/>
        <v/>
      </c>
      <c r="AK422" s="2" t="s">
        <v>2672</v>
      </c>
      <c r="AL422" s="2">
        <v>11</v>
      </c>
      <c r="AM422" s="5" t="s">
        <v>78</v>
      </c>
      <c r="AN422" s="5" t="s">
        <v>78</v>
      </c>
      <c r="AO422" s="5" t="s">
        <v>78</v>
      </c>
      <c r="AP422" s="5" t="s">
        <v>78</v>
      </c>
      <c r="AQ422" s="5" t="s">
        <v>78</v>
      </c>
      <c r="AR422" s="5" t="s">
        <v>78</v>
      </c>
      <c r="AS422" s="5" t="s">
        <v>78</v>
      </c>
      <c r="AT422" s="5" t="s">
        <v>78</v>
      </c>
      <c r="AU422" s="5" t="s">
        <v>78</v>
      </c>
      <c r="AV422" s="5" t="s">
        <v>78</v>
      </c>
      <c r="AW422" s="5" t="s">
        <v>80</v>
      </c>
      <c r="AX422" s="5" t="s">
        <v>82</v>
      </c>
      <c r="AY422" s="5" t="s">
        <v>78</v>
      </c>
      <c r="AZ422" s="5" t="s">
        <v>203</v>
      </c>
      <c r="BA422" s="5" t="s">
        <v>108</v>
      </c>
      <c r="BB422" s="5" t="s">
        <v>92</v>
      </c>
      <c r="BC422" s="2" t="b">
        <f t="shared" si="26"/>
        <v>1</v>
      </c>
      <c r="BD422" s="2" t="e">
        <f t="shared" ca="1" si="27"/>
        <v>#NAME?</v>
      </c>
      <c r="BE422" s="3" t="b">
        <f t="shared" si="28"/>
        <v>0</v>
      </c>
      <c r="BF422" s="2" t="b">
        <f t="shared" si="29"/>
        <v>0</v>
      </c>
      <c r="BG422" s="2" t="b">
        <f t="shared" si="30"/>
        <v>0</v>
      </c>
      <c r="BH422" s="2" t="e">
        <f t="shared" ca="1" si="31"/>
        <v>#NAME?</v>
      </c>
      <c r="BI422" s="2" t="b">
        <f t="shared" si="32"/>
        <v>0</v>
      </c>
      <c r="BJ422" s="2" t="b">
        <f t="shared" si="33"/>
        <v>0</v>
      </c>
    </row>
    <row r="423" spans="1:62" x14ac:dyDescent="0.2">
      <c r="A423" s="1" t="s">
        <v>2673</v>
      </c>
      <c r="B423" s="2" t="s">
        <v>2674</v>
      </c>
      <c r="C423" s="2">
        <v>1</v>
      </c>
      <c r="D423" s="2">
        <v>1</v>
      </c>
      <c r="E423" s="2">
        <v>5</v>
      </c>
      <c r="F423" s="2">
        <v>3</v>
      </c>
      <c r="G423" s="2" t="s">
        <v>207</v>
      </c>
      <c r="I423" s="2" t="s">
        <v>207</v>
      </c>
      <c r="J423" s="2">
        <v>15</v>
      </c>
      <c r="K423" s="2" t="s">
        <v>64</v>
      </c>
      <c r="L423" s="2" t="s">
        <v>64</v>
      </c>
      <c r="M423" s="2" t="s">
        <v>2513</v>
      </c>
      <c r="N423" s="2" t="s">
        <v>2514</v>
      </c>
      <c r="O423" s="6" t="s">
        <v>2515</v>
      </c>
      <c r="P423" s="2" t="s">
        <v>68</v>
      </c>
      <c r="Q423" s="2" t="s">
        <v>435</v>
      </c>
      <c r="V423" s="2" t="s">
        <v>2675</v>
      </c>
      <c r="AH423" s="3" t="s">
        <v>76</v>
      </c>
      <c r="AI423" s="3" t="str">
        <f t="shared" si="9"/>
        <v/>
      </c>
      <c r="AK423" s="2" t="s">
        <v>2676</v>
      </c>
      <c r="AL423" s="2">
        <v>10</v>
      </c>
      <c r="AM423" s="5" t="s">
        <v>78</v>
      </c>
      <c r="AN423" s="5" t="s">
        <v>78</v>
      </c>
      <c r="AO423" s="5" t="s">
        <v>78</v>
      </c>
      <c r="AP423" s="5" t="s">
        <v>78</v>
      </c>
      <c r="AQ423" s="5" t="s">
        <v>78</v>
      </c>
      <c r="AR423" s="5" t="s">
        <v>78</v>
      </c>
      <c r="AS423" s="5" t="s">
        <v>78</v>
      </c>
      <c r="AT423" s="5" t="s">
        <v>78</v>
      </c>
      <c r="AU423" s="5" t="s">
        <v>78</v>
      </c>
      <c r="AV423" s="5" t="s">
        <v>78</v>
      </c>
      <c r="AW423" s="5" t="s">
        <v>79</v>
      </c>
      <c r="AX423" s="5" t="s">
        <v>82</v>
      </c>
      <c r="AY423" s="5" t="s">
        <v>442</v>
      </c>
      <c r="AZ423" s="5" t="s">
        <v>80</v>
      </c>
      <c r="BA423" s="5" t="s">
        <v>80</v>
      </c>
      <c r="BB423" s="5" t="s">
        <v>91</v>
      </c>
      <c r="BC423" s="2" t="b">
        <f t="shared" si="26"/>
        <v>1</v>
      </c>
      <c r="BD423" s="2" t="e">
        <f t="shared" ca="1" si="27"/>
        <v>#NAME?</v>
      </c>
      <c r="BE423" s="3" t="b">
        <f t="shared" si="28"/>
        <v>0</v>
      </c>
      <c r="BF423" s="2" t="b">
        <f t="shared" si="29"/>
        <v>0</v>
      </c>
      <c r="BG423" s="2" t="b">
        <f t="shared" si="30"/>
        <v>0</v>
      </c>
      <c r="BH423" s="2" t="e">
        <f t="shared" ca="1" si="31"/>
        <v>#NAME?</v>
      </c>
      <c r="BI423" s="2" t="b">
        <f t="shared" si="32"/>
        <v>0</v>
      </c>
      <c r="BJ423" s="2" t="b">
        <f t="shared" si="33"/>
        <v>0</v>
      </c>
    </row>
    <row r="424" spans="1:62" x14ac:dyDescent="0.2">
      <c r="A424" s="1" t="s">
        <v>2677</v>
      </c>
      <c r="B424" s="2" t="s">
        <v>2678</v>
      </c>
      <c r="C424" s="2">
        <v>1</v>
      </c>
      <c r="D424" s="2">
        <v>1</v>
      </c>
      <c r="E424" s="2">
        <v>6</v>
      </c>
      <c r="F424" s="2">
        <v>4</v>
      </c>
      <c r="G424" s="2" t="s">
        <v>57</v>
      </c>
      <c r="I424" s="2" t="s">
        <v>57</v>
      </c>
      <c r="J424" s="2">
        <v>15</v>
      </c>
      <c r="K424" s="2" t="s">
        <v>64</v>
      </c>
      <c r="L424" s="2" t="s">
        <v>64</v>
      </c>
      <c r="M424" s="2" t="s">
        <v>2513</v>
      </c>
      <c r="N424" s="2" t="s">
        <v>2679</v>
      </c>
      <c r="O424" s="6" t="s">
        <v>2680</v>
      </c>
      <c r="P424" s="2" t="s">
        <v>1325</v>
      </c>
      <c r="Q424" s="2" t="s">
        <v>69</v>
      </c>
      <c r="R424" s="2" t="s">
        <v>2681</v>
      </c>
      <c r="S424" s="2" t="s">
        <v>2682</v>
      </c>
      <c r="T424" s="2" t="s">
        <v>2683</v>
      </c>
      <c r="U424" s="2" t="s">
        <v>2684</v>
      </c>
      <c r="AH424" s="3" t="s">
        <v>76</v>
      </c>
      <c r="AI424" s="3" t="str">
        <f t="shared" si="9"/>
        <v/>
      </c>
      <c r="AK424" s="2" t="s">
        <v>2685</v>
      </c>
      <c r="AL424" s="2">
        <v>9</v>
      </c>
      <c r="AM424" s="5" t="s">
        <v>78</v>
      </c>
      <c r="AN424" s="5" t="s">
        <v>81</v>
      </c>
      <c r="AO424" s="5" t="s">
        <v>79</v>
      </c>
      <c r="AP424" s="5" t="s">
        <v>78</v>
      </c>
      <c r="AQ424" s="5" t="s">
        <v>78</v>
      </c>
      <c r="AR424" s="5" t="s">
        <v>78</v>
      </c>
      <c r="AS424" s="5" t="s">
        <v>78</v>
      </c>
      <c r="AT424" s="5" t="s">
        <v>78</v>
      </c>
      <c r="AU424" s="5" t="s">
        <v>78</v>
      </c>
      <c r="AV424" s="5" t="s">
        <v>78</v>
      </c>
      <c r="AW424" s="5" t="s">
        <v>80</v>
      </c>
      <c r="AX424" s="5" t="s">
        <v>442</v>
      </c>
      <c r="AY424" s="5" t="s">
        <v>108</v>
      </c>
      <c r="AZ424" s="5" t="s">
        <v>80</v>
      </c>
      <c r="BA424" s="5" t="s">
        <v>204</v>
      </c>
      <c r="BB424" s="5" t="s">
        <v>91</v>
      </c>
      <c r="BC424" s="2" t="b">
        <f t="shared" si="26"/>
        <v>0</v>
      </c>
      <c r="BD424" s="2" t="e">
        <f t="shared" ca="1" si="27"/>
        <v>#NAME?</v>
      </c>
      <c r="BE424" s="3" t="b">
        <f t="shared" si="28"/>
        <v>1</v>
      </c>
      <c r="BF424" s="2" t="b">
        <f t="shared" si="29"/>
        <v>1</v>
      </c>
      <c r="BG424" s="2" t="b">
        <f t="shared" si="30"/>
        <v>0</v>
      </c>
      <c r="BH424" s="2" t="e">
        <f t="shared" ca="1" si="31"/>
        <v>#NAME?</v>
      </c>
      <c r="BI424" s="2" t="b">
        <f t="shared" si="32"/>
        <v>0</v>
      </c>
      <c r="BJ424" s="2" t="b">
        <f t="shared" si="33"/>
        <v>1</v>
      </c>
    </row>
    <row r="425" spans="1:62" x14ac:dyDescent="0.2">
      <c r="A425" s="1" t="s">
        <v>2686</v>
      </c>
      <c r="B425" s="2" t="s">
        <v>2687</v>
      </c>
      <c r="C425" s="2">
        <v>1</v>
      </c>
      <c r="D425" s="2">
        <v>1</v>
      </c>
      <c r="E425" s="2">
        <v>5</v>
      </c>
      <c r="F425" s="2">
        <v>3</v>
      </c>
      <c r="G425" s="2" t="s">
        <v>59</v>
      </c>
      <c r="H425" s="2" t="s">
        <v>2688</v>
      </c>
      <c r="I425" s="2" t="s">
        <v>57</v>
      </c>
      <c r="J425" s="2">
        <v>15</v>
      </c>
      <c r="K425" s="2" t="s">
        <v>64</v>
      </c>
      <c r="L425" s="2" t="s">
        <v>64</v>
      </c>
      <c r="M425" s="2" t="s">
        <v>2513</v>
      </c>
      <c r="N425" s="2" t="s">
        <v>2679</v>
      </c>
      <c r="O425" s="6" t="s">
        <v>2680</v>
      </c>
      <c r="P425" s="2" t="s">
        <v>135</v>
      </c>
      <c r="Q425" s="2" t="s">
        <v>435</v>
      </c>
      <c r="V425" s="2" t="s">
        <v>2689</v>
      </c>
      <c r="AH425" s="3" t="s">
        <v>76</v>
      </c>
      <c r="AI425" s="3" t="str">
        <f t="shared" si="9"/>
        <v/>
      </c>
      <c r="AK425" s="2" t="s">
        <v>2690</v>
      </c>
      <c r="AL425" s="2">
        <v>8</v>
      </c>
      <c r="AM425" s="5" t="s">
        <v>78</v>
      </c>
      <c r="AN425" s="5" t="s">
        <v>109</v>
      </c>
      <c r="AO425" s="5" t="s">
        <v>81</v>
      </c>
      <c r="AP425" s="5" t="s">
        <v>78</v>
      </c>
      <c r="AQ425" s="5" t="s">
        <v>78</v>
      </c>
      <c r="AR425" s="5" t="s">
        <v>78</v>
      </c>
      <c r="AS425" s="5" t="s">
        <v>78</v>
      </c>
      <c r="AT425" s="5" t="s">
        <v>78</v>
      </c>
      <c r="AU425" s="5" t="s">
        <v>78</v>
      </c>
      <c r="AV425" s="5" t="s">
        <v>78</v>
      </c>
      <c r="AW425" s="5" t="s">
        <v>80</v>
      </c>
      <c r="AX425" s="5" t="s">
        <v>132</v>
      </c>
      <c r="AY425" s="5" t="s">
        <v>202</v>
      </c>
      <c r="AZ425" s="5" t="s">
        <v>80</v>
      </c>
      <c r="BA425" s="5" t="s">
        <v>291</v>
      </c>
      <c r="BB425" s="5" t="s">
        <v>80</v>
      </c>
      <c r="BC425" s="2" t="b">
        <f t="shared" si="26"/>
        <v>0</v>
      </c>
      <c r="BD425" s="2" t="e">
        <f t="shared" ca="1" si="27"/>
        <v>#NAME?</v>
      </c>
      <c r="BE425" s="3" t="b">
        <f t="shared" si="28"/>
        <v>1</v>
      </c>
      <c r="BF425" s="2" t="b">
        <f t="shared" si="29"/>
        <v>1</v>
      </c>
      <c r="BG425" s="2" t="b">
        <f t="shared" si="30"/>
        <v>0</v>
      </c>
      <c r="BH425" s="2" t="e">
        <f t="shared" ca="1" si="31"/>
        <v>#NAME?</v>
      </c>
      <c r="BI425" s="2" t="b">
        <f t="shared" si="32"/>
        <v>0</v>
      </c>
      <c r="BJ425" s="2" t="b">
        <f t="shared" si="33"/>
        <v>0</v>
      </c>
    </row>
    <row r="426" spans="1:62" x14ac:dyDescent="0.2">
      <c r="A426" s="1" t="s">
        <v>2691</v>
      </c>
      <c r="B426" s="2" t="s">
        <v>2692</v>
      </c>
      <c r="C426" s="2">
        <v>1</v>
      </c>
      <c r="D426" s="2">
        <v>1</v>
      </c>
      <c r="E426" s="2">
        <v>3</v>
      </c>
      <c r="F426" s="2">
        <v>4</v>
      </c>
      <c r="G426" s="2" t="s">
        <v>57</v>
      </c>
      <c r="I426" s="2" t="s">
        <v>57</v>
      </c>
      <c r="J426" s="2">
        <v>15</v>
      </c>
      <c r="K426" s="2" t="s">
        <v>64</v>
      </c>
      <c r="L426" s="2" t="s">
        <v>64</v>
      </c>
      <c r="M426" s="2" t="s">
        <v>2513</v>
      </c>
      <c r="N426" s="2" t="s">
        <v>2679</v>
      </c>
      <c r="O426" s="6" t="s">
        <v>2680</v>
      </c>
      <c r="P426" s="2" t="s">
        <v>135</v>
      </c>
      <c r="Q426" s="2" t="s">
        <v>435</v>
      </c>
      <c r="V426" s="2" t="s">
        <v>2693</v>
      </c>
      <c r="AH426" s="3" t="s">
        <v>76</v>
      </c>
      <c r="AI426" s="3" t="str">
        <f t="shared" si="9"/>
        <v/>
      </c>
      <c r="AK426" s="2" t="s">
        <v>2694</v>
      </c>
      <c r="AL426" s="2">
        <v>8</v>
      </c>
      <c r="AM426" s="5" t="s">
        <v>78</v>
      </c>
      <c r="AN426" s="5" t="s">
        <v>93</v>
      </c>
      <c r="AO426" s="5" t="s">
        <v>93</v>
      </c>
      <c r="AP426" s="5" t="s">
        <v>78</v>
      </c>
      <c r="AQ426" s="5" t="s">
        <v>78</v>
      </c>
      <c r="AR426" s="5" t="s">
        <v>78</v>
      </c>
      <c r="AS426" s="5" t="s">
        <v>78</v>
      </c>
      <c r="AT426" s="5" t="s">
        <v>78</v>
      </c>
      <c r="AU426" s="5" t="s">
        <v>78</v>
      </c>
      <c r="AV426" s="5" t="s">
        <v>78</v>
      </c>
      <c r="AW426" s="5" t="s">
        <v>80</v>
      </c>
      <c r="AX426" s="5" t="s">
        <v>91</v>
      </c>
      <c r="AY426" s="5" t="s">
        <v>109</v>
      </c>
      <c r="AZ426" s="5" t="s">
        <v>80</v>
      </c>
      <c r="BA426" s="5" t="s">
        <v>108</v>
      </c>
      <c r="BB426" s="5" t="s">
        <v>91</v>
      </c>
      <c r="BC426" s="2" t="b">
        <f t="shared" si="26"/>
        <v>0</v>
      </c>
      <c r="BD426" s="2" t="e">
        <f t="shared" ca="1" si="27"/>
        <v>#NAME?</v>
      </c>
      <c r="BE426" s="3" t="b">
        <f t="shared" si="28"/>
        <v>1</v>
      </c>
      <c r="BF426" s="2" t="b">
        <f t="shared" si="29"/>
        <v>1</v>
      </c>
      <c r="BG426" s="2" t="b">
        <f t="shared" si="30"/>
        <v>0</v>
      </c>
      <c r="BH426" s="2" t="e">
        <f t="shared" ca="1" si="31"/>
        <v>#NAME?</v>
      </c>
      <c r="BI426" s="2" t="b">
        <f t="shared" si="32"/>
        <v>0</v>
      </c>
      <c r="BJ426" s="2" t="b">
        <f t="shared" si="33"/>
        <v>1</v>
      </c>
    </row>
    <row r="427" spans="1:62" x14ac:dyDescent="0.2">
      <c r="A427" s="1" t="s">
        <v>2695</v>
      </c>
      <c r="B427" s="2" t="s">
        <v>2696</v>
      </c>
      <c r="C427" s="2">
        <v>1</v>
      </c>
      <c r="D427" s="2">
        <v>1</v>
      </c>
      <c r="E427" s="2">
        <v>5</v>
      </c>
      <c r="F427" s="2">
        <v>3</v>
      </c>
      <c r="G427" s="2" t="s">
        <v>207</v>
      </c>
      <c r="I427" s="2" t="s">
        <v>207</v>
      </c>
      <c r="J427" s="2">
        <v>15</v>
      </c>
      <c r="K427" s="2" t="s">
        <v>64</v>
      </c>
      <c r="L427" s="2" t="s">
        <v>64</v>
      </c>
      <c r="M427" s="2" t="s">
        <v>2513</v>
      </c>
      <c r="N427" s="2" t="s">
        <v>2679</v>
      </c>
      <c r="O427" s="8" t="s">
        <v>2680</v>
      </c>
      <c r="P427" t="s">
        <v>68</v>
      </c>
      <c r="Q427" t="s">
        <v>435</v>
      </c>
      <c r="V427" t="s">
        <v>2697</v>
      </c>
      <c r="AH427" s="3" t="s">
        <v>76</v>
      </c>
      <c r="AI427" s="3" t="str">
        <f t="shared" si="9"/>
        <v/>
      </c>
      <c r="AK427" s="2" t="s">
        <v>2698</v>
      </c>
      <c r="AL427" s="2">
        <v>10</v>
      </c>
      <c r="AM427" s="5" t="s">
        <v>78</v>
      </c>
      <c r="AN427" s="5" t="s">
        <v>78</v>
      </c>
      <c r="AO427" s="5" t="s">
        <v>78</v>
      </c>
      <c r="AP427" s="5" t="s">
        <v>78</v>
      </c>
      <c r="AQ427" s="5" t="s">
        <v>78</v>
      </c>
      <c r="AR427" s="5" t="s">
        <v>78</v>
      </c>
      <c r="AS427" s="5" t="s">
        <v>78</v>
      </c>
      <c r="AT427" s="5" t="s">
        <v>78</v>
      </c>
      <c r="AU427" s="5" t="s">
        <v>78</v>
      </c>
      <c r="AV427" s="5" t="s">
        <v>78</v>
      </c>
      <c r="AW427" s="5" t="s">
        <v>80</v>
      </c>
      <c r="AX427" s="5" t="s">
        <v>82</v>
      </c>
      <c r="AY427" s="5" t="s">
        <v>92</v>
      </c>
      <c r="AZ427" s="5" t="s">
        <v>165</v>
      </c>
      <c r="BA427" s="5" t="s">
        <v>291</v>
      </c>
      <c r="BB427" s="5" t="s">
        <v>108</v>
      </c>
      <c r="BC427" s="2" t="b">
        <f t="shared" si="26"/>
        <v>1</v>
      </c>
      <c r="BD427" s="2" t="e">
        <f t="shared" ca="1" si="27"/>
        <v>#NAME?</v>
      </c>
      <c r="BE427" s="3" t="b">
        <f t="shared" si="28"/>
        <v>0</v>
      </c>
      <c r="BF427" s="2" t="b">
        <f t="shared" si="29"/>
        <v>0</v>
      </c>
      <c r="BG427" s="2" t="b">
        <f t="shared" si="30"/>
        <v>0</v>
      </c>
      <c r="BH427" s="2" t="e">
        <f t="shared" ca="1" si="31"/>
        <v>#NAME?</v>
      </c>
      <c r="BI427" s="2" t="b">
        <f t="shared" si="32"/>
        <v>0</v>
      </c>
      <c r="BJ427" s="2" t="b">
        <f t="shared" si="33"/>
        <v>0</v>
      </c>
    </row>
    <row r="428" spans="1:62" x14ac:dyDescent="0.2">
      <c r="A428" s="1" t="s">
        <v>2699</v>
      </c>
      <c r="B428" s="2" t="s">
        <v>2700</v>
      </c>
      <c r="C428" s="2">
        <v>1</v>
      </c>
      <c r="D428" s="2">
        <v>1</v>
      </c>
      <c r="E428" s="2">
        <v>5</v>
      </c>
      <c r="F428" s="2">
        <v>3</v>
      </c>
      <c r="G428" s="2" t="s">
        <v>207</v>
      </c>
      <c r="I428" s="2" t="s">
        <v>207</v>
      </c>
      <c r="J428" s="2">
        <v>15</v>
      </c>
      <c r="K428" s="2" t="s">
        <v>64</v>
      </c>
      <c r="L428" s="2" t="s">
        <v>64</v>
      </c>
      <c r="M428" s="2" t="s">
        <v>2513</v>
      </c>
      <c r="N428" s="2" t="s">
        <v>2679</v>
      </c>
      <c r="O428" s="6" t="s">
        <v>2680</v>
      </c>
      <c r="P428" s="2" t="s">
        <v>135</v>
      </c>
      <c r="Q428" s="2" t="s">
        <v>435</v>
      </c>
      <c r="V428" s="2" t="s">
        <v>2701</v>
      </c>
      <c r="AH428" s="3" t="s">
        <v>76</v>
      </c>
      <c r="AI428" s="3" t="str">
        <f t="shared" si="9"/>
        <v/>
      </c>
      <c r="AK428" s="2" t="s">
        <v>2702</v>
      </c>
      <c r="AL428" s="2">
        <v>10</v>
      </c>
      <c r="AM428" s="5" t="s">
        <v>78</v>
      </c>
      <c r="AN428" s="5" t="s">
        <v>78</v>
      </c>
      <c r="AO428" s="5" t="s">
        <v>78</v>
      </c>
      <c r="AP428" s="5" t="s">
        <v>78</v>
      </c>
      <c r="AQ428" s="5" t="s">
        <v>78</v>
      </c>
      <c r="AR428" s="5" t="s">
        <v>78</v>
      </c>
      <c r="AS428" s="5" t="s">
        <v>78</v>
      </c>
      <c r="AT428" s="5" t="s">
        <v>78</v>
      </c>
      <c r="AU428" s="5" t="s">
        <v>78</v>
      </c>
      <c r="AV428" s="5" t="s">
        <v>78</v>
      </c>
      <c r="AW428" s="5" t="s">
        <v>80</v>
      </c>
      <c r="AX428" s="5" t="s">
        <v>132</v>
      </c>
      <c r="AY428" s="5" t="s">
        <v>166</v>
      </c>
      <c r="AZ428" s="5" t="s">
        <v>80</v>
      </c>
      <c r="BA428" s="5" t="s">
        <v>108</v>
      </c>
      <c r="BB428" s="5" t="s">
        <v>109</v>
      </c>
      <c r="BC428" s="2" t="b">
        <f t="shared" si="26"/>
        <v>1</v>
      </c>
      <c r="BD428" s="2" t="e">
        <f t="shared" ca="1" si="27"/>
        <v>#NAME?</v>
      </c>
      <c r="BE428" s="3" t="b">
        <f t="shared" si="28"/>
        <v>0</v>
      </c>
      <c r="BF428" s="2" t="b">
        <f t="shared" si="29"/>
        <v>0</v>
      </c>
      <c r="BG428" s="2" t="b">
        <f t="shared" si="30"/>
        <v>0</v>
      </c>
      <c r="BH428" s="2" t="e">
        <f t="shared" ca="1" si="31"/>
        <v>#NAME?</v>
      </c>
      <c r="BI428" s="2" t="b">
        <f t="shared" si="32"/>
        <v>0</v>
      </c>
      <c r="BJ428" s="2" t="b">
        <f t="shared" si="33"/>
        <v>0</v>
      </c>
    </row>
    <row r="429" spans="1:62" x14ac:dyDescent="0.2">
      <c r="A429" s="1" t="s">
        <v>2703</v>
      </c>
      <c r="B429" s="2" t="s">
        <v>2704</v>
      </c>
      <c r="C429" s="2">
        <v>1</v>
      </c>
      <c r="D429" s="2">
        <v>1</v>
      </c>
      <c r="E429" s="2">
        <v>6</v>
      </c>
      <c r="F429" s="2">
        <v>4</v>
      </c>
      <c r="G429" s="2" t="s">
        <v>57</v>
      </c>
      <c r="I429" s="2" t="s">
        <v>57</v>
      </c>
      <c r="J429" s="2">
        <v>15</v>
      </c>
      <c r="K429" s="2" t="s">
        <v>64</v>
      </c>
      <c r="L429" s="2" t="s">
        <v>64</v>
      </c>
      <c r="M429" s="2" t="s">
        <v>2513</v>
      </c>
      <c r="N429" s="2" t="s">
        <v>2679</v>
      </c>
      <c r="O429" s="6" t="s">
        <v>2680</v>
      </c>
      <c r="P429" s="2" t="s">
        <v>135</v>
      </c>
      <c r="Q429" s="2" t="s">
        <v>435</v>
      </c>
      <c r="V429" s="2" t="s">
        <v>2705</v>
      </c>
      <c r="AH429" s="3" t="s">
        <v>76</v>
      </c>
      <c r="AI429" s="3" t="str">
        <f t="shared" si="9"/>
        <v/>
      </c>
      <c r="AK429" s="2" t="s">
        <v>2706</v>
      </c>
      <c r="AL429" s="2">
        <v>8</v>
      </c>
      <c r="AM429" s="5" t="s">
        <v>78</v>
      </c>
      <c r="AN429" s="5" t="s">
        <v>93</v>
      </c>
      <c r="AO429" s="5" t="s">
        <v>91</v>
      </c>
      <c r="AP429" s="5" t="s">
        <v>78</v>
      </c>
      <c r="AQ429" s="5" t="s">
        <v>78</v>
      </c>
      <c r="AR429" s="5" t="s">
        <v>78</v>
      </c>
      <c r="AS429" s="5" t="s">
        <v>78</v>
      </c>
      <c r="AT429" s="5" t="s">
        <v>78</v>
      </c>
      <c r="AU429" s="5" t="s">
        <v>78</v>
      </c>
      <c r="AV429" s="5" t="s">
        <v>78</v>
      </c>
      <c r="AW429" s="5" t="s">
        <v>79</v>
      </c>
      <c r="AX429" s="5" t="s">
        <v>109</v>
      </c>
      <c r="AY429" s="5" t="s">
        <v>81</v>
      </c>
      <c r="AZ429" s="5" t="s">
        <v>80</v>
      </c>
      <c r="BA429" s="5" t="s">
        <v>203</v>
      </c>
      <c r="BB429" s="5" t="s">
        <v>80</v>
      </c>
      <c r="BC429" s="2" t="b">
        <f t="shared" si="26"/>
        <v>0</v>
      </c>
      <c r="BD429" s="2" t="e">
        <f t="shared" ca="1" si="27"/>
        <v>#NAME?</v>
      </c>
      <c r="BE429" s="3" t="b">
        <f t="shared" si="28"/>
        <v>1</v>
      </c>
      <c r="BF429" s="2" t="b">
        <f t="shared" si="29"/>
        <v>1</v>
      </c>
      <c r="BG429" s="2" t="b">
        <f t="shared" si="30"/>
        <v>0</v>
      </c>
      <c r="BH429" s="2" t="e">
        <f t="shared" ca="1" si="31"/>
        <v>#NAME?</v>
      </c>
      <c r="BI429" s="2" t="b">
        <f t="shared" si="32"/>
        <v>0</v>
      </c>
      <c r="BJ429" s="2" t="b">
        <f t="shared" si="33"/>
        <v>0</v>
      </c>
    </row>
    <row r="430" spans="1:62" x14ac:dyDescent="0.2">
      <c r="A430" s="1" t="s">
        <v>2707</v>
      </c>
      <c r="B430" s="2" t="s">
        <v>2708</v>
      </c>
      <c r="C430" s="2">
        <v>1</v>
      </c>
      <c r="D430" s="2">
        <v>1</v>
      </c>
      <c r="E430" s="2">
        <v>6</v>
      </c>
      <c r="F430" s="2">
        <v>4</v>
      </c>
      <c r="G430" s="2" t="s">
        <v>57</v>
      </c>
      <c r="I430" s="2" t="s">
        <v>57</v>
      </c>
      <c r="J430" s="2">
        <v>15</v>
      </c>
      <c r="K430" s="2" t="s">
        <v>64</v>
      </c>
      <c r="L430" s="2" t="s">
        <v>64</v>
      </c>
      <c r="M430" s="2" t="s">
        <v>2513</v>
      </c>
      <c r="N430" s="2" t="s">
        <v>2679</v>
      </c>
      <c r="O430" s="6" t="s">
        <v>2680</v>
      </c>
      <c r="P430" s="2" t="s">
        <v>135</v>
      </c>
      <c r="Q430" s="2" t="s">
        <v>435</v>
      </c>
      <c r="V430" s="2" t="s">
        <v>2709</v>
      </c>
      <c r="AH430" s="3" t="s">
        <v>76</v>
      </c>
      <c r="AI430" s="3" t="str">
        <f t="shared" si="9"/>
        <v/>
      </c>
      <c r="AK430" s="2" t="s">
        <v>2710</v>
      </c>
      <c r="AL430" s="2">
        <v>9</v>
      </c>
      <c r="AM430" s="5" t="s">
        <v>78</v>
      </c>
      <c r="AN430" s="5" t="s">
        <v>93</v>
      </c>
      <c r="AO430" s="5" t="s">
        <v>233</v>
      </c>
      <c r="AP430" s="5" t="s">
        <v>78</v>
      </c>
      <c r="AQ430" s="5" t="s">
        <v>78</v>
      </c>
      <c r="AR430" s="5" t="s">
        <v>78</v>
      </c>
      <c r="AS430" s="5" t="s">
        <v>78</v>
      </c>
      <c r="AT430" s="5" t="s">
        <v>78</v>
      </c>
      <c r="AU430" s="5" t="s">
        <v>78</v>
      </c>
      <c r="AV430" s="5" t="s">
        <v>78</v>
      </c>
      <c r="AW430" s="5" t="s">
        <v>80</v>
      </c>
      <c r="AX430" s="5" t="s">
        <v>165</v>
      </c>
      <c r="AY430" s="5" t="s">
        <v>92</v>
      </c>
      <c r="AZ430" s="5" t="s">
        <v>202</v>
      </c>
      <c r="BA430" s="5" t="s">
        <v>109</v>
      </c>
      <c r="BB430" s="5" t="s">
        <v>80</v>
      </c>
      <c r="BC430" s="2" t="b">
        <f t="shared" si="26"/>
        <v>0</v>
      </c>
      <c r="BD430" s="2" t="e">
        <f t="shared" ca="1" si="27"/>
        <v>#NAME?</v>
      </c>
      <c r="BE430" s="3" t="b">
        <f t="shared" si="28"/>
        <v>1</v>
      </c>
      <c r="BF430" s="2" t="b">
        <f t="shared" si="29"/>
        <v>1</v>
      </c>
      <c r="BG430" s="2" t="b">
        <f t="shared" si="30"/>
        <v>0</v>
      </c>
      <c r="BH430" s="2" t="e">
        <f t="shared" ca="1" si="31"/>
        <v>#NAME?</v>
      </c>
      <c r="BI430" s="2" t="b">
        <f t="shared" si="32"/>
        <v>0</v>
      </c>
      <c r="BJ430" s="2" t="b">
        <f t="shared" si="33"/>
        <v>0</v>
      </c>
    </row>
    <row r="431" spans="1:62" x14ac:dyDescent="0.2">
      <c r="A431" s="1" t="s">
        <v>2711</v>
      </c>
      <c r="B431" s="2" t="s">
        <v>2712</v>
      </c>
      <c r="C431" s="2">
        <v>2</v>
      </c>
      <c r="D431" s="2">
        <v>1</v>
      </c>
      <c r="E431" s="2">
        <v>7</v>
      </c>
      <c r="F431" s="2">
        <v>5</v>
      </c>
      <c r="G431" s="2" t="s">
        <v>59</v>
      </c>
      <c r="I431" s="2" t="s">
        <v>58</v>
      </c>
      <c r="J431" s="2">
        <v>15</v>
      </c>
      <c r="K431" s="2" t="s">
        <v>64</v>
      </c>
      <c r="L431" s="2" t="s">
        <v>64</v>
      </c>
      <c r="M431" s="2" t="s">
        <v>2513</v>
      </c>
      <c r="N431" s="2" t="s">
        <v>2679</v>
      </c>
      <c r="O431" s="6" t="s">
        <v>2680</v>
      </c>
      <c r="P431" s="2" t="s">
        <v>135</v>
      </c>
      <c r="Q431" s="2" t="s">
        <v>435</v>
      </c>
      <c r="V431" s="2" t="s">
        <v>2713</v>
      </c>
      <c r="AH431" s="3" t="s">
        <v>76</v>
      </c>
      <c r="AI431" s="3" t="str">
        <f t="shared" si="9"/>
        <v/>
      </c>
      <c r="AK431" s="2" t="s">
        <v>2714</v>
      </c>
      <c r="AL431" s="2">
        <v>11</v>
      </c>
      <c r="AM431" s="5" t="s">
        <v>78</v>
      </c>
      <c r="AN431" s="5" t="s">
        <v>82</v>
      </c>
      <c r="AO431" s="5" t="s">
        <v>80</v>
      </c>
      <c r="AP431" s="5" t="s">
        <v>78</v>
      </c>
      <c r="AQ431" s="5" t="s">
        <v>78</v>
      </c>
      <c r="AR431" s="5" t="s">
        <v>78</v>
      </c>
      <c r="AS431" s="5" t="s">
        <v>78</v>
      </c>
      <c r="AT431" s="5" t="s">
        <v>78</v>
      </c>
      <c r="AU431" s="5" t="s">
        <v>78</v>
      </c>
      <c r="AV431" s="5" t="s">
        <v>78</v>
      </c>
      <c r="AW431" s="5" t="s">
        <v>79</v>
      </c>
      <c r="AX431" s="5" t="s">
        <v>736</v>
      </c>
      <c r="AY431" s="5" t="s">
        <v>78</v>
      </c>
      <c r="AZ431" s="5" t="s">
        <v>78</v>
      </c>
      <c r="BA431" s="5" t="s">
        <v>81</v>
      </c>
      <c r="BB431" s="5" t="s">
        <v>203</v>
      </c>
      <c r="BC431" s="2" t="b">
        <f t="shared" si="26"/>
        <v>0</v>
      </c>
      <c r="BD431" s="2" t="e">
        <f t="shared" ca="1" si="27"/>
        <v>#NAME?</v>
      </c>
      <c r="BE431" s="3" t="b">
        <f t="shared" si="28"/>
        <v>1</v>
      </c>
      <c r="BF431" s="2" t="b">
        <f t="shared" si="29"/>
        <v>0</v>
      </c>
      <c r="BG431" s="2" t="b">
        <f t="shared" si="30"/>
        <v>1</v>
      </c>
      <c r="BH431" s="2" t="e">
        <f t="shared" ca="1" si="31"/>
        <v>#NAME?</v>
      </c>
      <c r="BI431" s="2" t="b">
        <f t="shared" si="32"/>
        <v>0</v>
      </c>
      <c r="BJ431" s="2" t="b">
        <f t="shared" si="33"/>
        <v>0</v>
      </c>
    </row>
    <row r="432" spans="1:62" x14ac:dyDescent="0.2">
      <c r="A432" s="1" t="s">
        <v>2715</v>
      </c>
      <c r="B432" s="2" t="s">
        <v>2716</v>
      </c>
      <c r="C432" s="2">
        <v>2</v>
      </c>
      <c r="D432" s="2">
        <v>1</v>
      </c>
      <c r="E432" s="2">
        <v>7</v>
      </c>
      <c r="F432" s="2">
        <v>5</v>
      </c>
      <c r="G432" s="2" t="s">
        <v>58</v>
      </c>
      <c r="I432" s="2" t="s">
        <v>58</v>
      </c>
      <c r="J432" s="2">
        <v>15</v>
      </c>
      <c r="K432" s="2" t="s">
        <v>64</v>
      </c>
      <c r="L432" s="2" t="s">
        <v>64</v>
      </c>
      <c r="M432" s="2" t="s">
        <v>2513</v>
      </c>
      <c r="N432" s="2" t="s">
        <v>2717</v>
      </c>
      <c r="O432" s="6" t="s">
        <v>2718</v>
      </c>
      <c r="P432" s="2" t="s">
        <v>68</v>
      </c>
      <c r="Q432" s="2" t="s">
        <v>69</v>
      </c>
      <c r="R432" s="2" t="s">
        <v>2719</v>
      </c>
      <c r="S432" s="2" t="s">
        <v>71</v>
      </c>
      <c r="T432" s="2" t="s">
        <v>2720</v>
      </c>
      <c r="U432" s="2" t="s">
        <v>2721</v>
      </c>
      <c r="AC432" s="2" t="s">
        <v>75</v>
      </c>
      <c r="AH432" s="3" t="s">
        <v>76</v>
      </c>
      <c r="AI432" s="3" t="str">
        <f t="shared" si="9"/>
        <v/>
      </c>
      <c r="AK432" s="2" t="s">
        <v>2722</v>
      </c>
      <c r="AL432" s="2">
        <v>10</v>
      </c>
      <c r="AM432" s="5" t="s">
        <v>78</v>
      </c>
      <c r="AN432" s="5" t="s">
        <v>109</v>
      </c>
      <c r="AO432" s="5" t="s">
        <v>80</v>
      </c>
      <c r="AP432" s="5" t="s">
        <v>78</v>
      </c>
      <c r="AQ432" s="5" t="s">
        <v>78</v>
      </c>
      <c r="AR432" s="5" t="s">
        <v>78</v>
      </c>
      <c r="AS432" s="5" t="s">
        <v>78</v>
      </c>
      <c r="AT432" s="5" t="s">
        <v>78</v>
      </c>
      <c r="AU432" s="5" t="s">
        <v>78</v>
      </c>
      <c r="AV432" s="5" t="s">
        <v>78</v>
      </c>
      <c r="AW432" s="5" t="s">
        <v>79</v>
      </c>
      <c r="AX432" s="5" t="s">
        <v>132</v>
      </c>
      <c r="AY432" s="5" t="s">
        <v>78</v>
      </c>
      <c r="AZ432" s="5" t="s">
        <v>78</v>
      </c>
      <c r="BA432" s="5" t="s">
        <v>81</v>
      </c>
      <c r="BB432" s="5" t="s">
        <v>82</v>
      </c>
      <c r="BC432" s="2" t="b">
        <f t="shared" si="26"/>
        <v>0</v>
      </c>
      <c r="BD432" s="2" t="e">
        <f t="shared" ca="1" si="27"/>
        <v>#NAME?</v>
      </c>
      <c r="BE432" s="3" t="b">
        <f t="shared" si="28"/>
        <v>1</v>
      </c>
      <c r="BF432" s="2" t="b">
        <f t="shared" si="29"/>
        <v>0</v>
      </c>
      <c r="BG432" s="2" t="b">
        <f t="shared" si="30"/>
        <v>1</v>
      </c>
      <c r="BH432" s="2" t="e">
        <f t="shared" ca="1" si="31"/>
        <v>#NAME?</v>
      </c>
      <c r="BI432" s="2" t="b">
        <f t="shared" si="32"/>
        <v>0</v>
      </c>
      <c r="BJ432" s="2" t="b">
        <f t="shared" si="33"/>
        <v>0</v>
      </c>
    </row>
    <row r="433" spans="1:62" x14ac:dyDescent="0.2">
      <c r="A433" s="1" t="s">
        <v>2723</v>
      </c>
      <c r="B433" s="2" t="s">
        <v>2724</v>
      </c>
      <c r="C433" s="2">
        <v>1</v>
      </c>
      <c r="D433" s="2">
        <v>1</v>
      </c>
      <c r="E433" s="2">
        <v>3</v>
      </c>
      <c r="F433" s="2">
        <v>4</v>
      </c>
      <c r="G433" s="2" t="s">
        <v>57</v>
      </c>
      <c r="I433" s="2" t="s">
        <v>57</v>
      </c>
      <c r="J433" s="2">
        <v>15</v>
      </c>
      <c r="K433" s="2" t="s">
        <v>64</v>
      </c>
      <c r="L433" s="2" t="s">
        <v>64</v>
      </c>
      <c r="M433" s="2" t="s">
        <v>2513</v>
      </c>
      <c r="N433" s="2" t="s">
        <v>2717</v>
      </c>
      <c r="O433" s="6" t="s">
        <v>2718</v>
      </c>
      <c r="P433" s="2" t="s">
        <v>68</v>
      </c>
      <c r="Q433" s="2" t="s">
        <v>69</v>
      </c>
      <c r="R433" s="2" t="s">
        <v>2725</v>
      </c>
      <c r="S433" s="2" t="s">
        <v>1667</v>
      </c>
      <c r="T433" s="2" t="s">
        <v>2726</v>
      </c>
      <c r="U433" s="2" t="s">
        <v>2727</v>
      </c>
      <c r="AH433" s="3" t="s">
        <v>76</v>
      </c>
      <c r="AI433" s="3" t="str">
        <f t="shared" si="9"/>
        <v/>
      </c>
      <c r="AK433" s="2" t="s">
        <v>2728</v>
      </c>
      <c r="AL433" s="2">
        <v>8</v>
      </c>
      <c r="AM433" s="5" t="s">
        <v>78</v>
      </c>
      <c r="AN433" s="5" t="s">
        <v>93</v>
      </c>
      <c r="AO433" s="5" t="s">
        <v>203</v>
      </c>
      <c r="AP433" s="5" t="s">
        <v>78</v>
      </c>
      <c r="AQ433" s="5" t="s">
        <v>78</v>
      </c>
      <c r="AR433" s="5" t="s">
        <v>78</v>
      </c>
      <c r="AS433" s="5" t="s">
        <v>78</v>
      </c>
      <c r="AT433" s="5" t="s">
        <v>78</v>
      </c>
      <c r="AU433" s="5" t="s">
        <v>78</v>
      </c>
      <c r="AV433" s="5" t="s">
        <v>78</v>
      </c>
      <c r="AW433" s="5" t="s">
        <v>79</v>
      </c>
      <c r="AX433" s="5" t="s">
        <v>91</v>
      </c>
      <c r="AY433" s="5" t="s">
        <v>109</v>
      </c>
      <c r="AZ433" s="5" t="s">
        <v>80</v>
      </c>
      <c r="BA433" s="5" t="s">
        <v>203</v>
      </c>
      <c r="BB433" s="5" t="s">
        <v>91</v>
      </c>
      <c r="BC433" s="2" t="b">
        <f t="shared" si="26"/>
        <v>0</v>
      </c>
      <c r="BD433" s="2" t="e">
        <f t="shared" ca="1" si="27"/>
        <v>#NAME?</v>
      </c>
      <c r="BE433" s="3" t="b">
        <f t="shared" si="28"/>
        <v>1</v>
      </c>
      <c r="BF433" s="2" t="b">
        <f t="shared" si="29"/>
        <v>1</v>
      </c>
      <c r="BG433" s="2" t="b">
        <f t="shared" si="30"/>
        <v>0</v>
      </c>
      <c r="BH433" s="2" t="e">
        <f t="shared" ca="1" si="31"/>
        <v>#NAME?</v>
      </c>
      <c r="BI433" s="2" t="b">
        <f t="shared" si="32"/>
        <v>0</v>
      </c>
      <c r="BJ433" s="2" t="b">
        <f t="shared" si="33"/>
        <v>1</v>
      </c>
    </row>
    <row r="434" spans="1:62" x14ac:dyDescent="0.2">
      <c r="A434" s="1" t="s">
        <v>2729</v>
      </c>
      <c r="B434" s="2" t="s">
        <v>2730</v>
      </c>
      <c r="C434" s="2">
        <v>1</v>
      </c>
      <c r="D434" s="2">
        <v>1</v>
      </c>
      <c r="E434" s="2">
        <v>6</v>
      </c>
      <c r="F434" s="2">
        <v>4</v>
      </c>
      <c r="G434" s="2" t="s">
        <v>59</v>
      </c>
      <c r="H434" s="2" t="s">
        <v>2537</v>
      </c>
      <c r="I434" s="2" t="s">
        <v>59</v>
      </c>
      <c r="J434" s="2">
        <v>15</v>
      </c>
      <c r="K434" s="2" t="s">
        <v>64</v>
      </c>
      <c r="L434" s="2" t="s">
        <v>64</v>
      </c>
      <c r="M434" s="2" t="s">
        <v>2513</v>
      </c>
      <c r="N434" s="2" t="s">
        <v>2717</v>
      </c>
      <c r="O434" s="6" t="s">
        <v>2718</v>
      </c>
      <c r="P434" s="2" t="s">
        <v>68</v>
      </c>
      <c r="Q434" s="2" t="s">
        <v>69</v>
      </c>
      <c r="R434" s="2" t="s">
        <v>2731</v>
      </c>
      <c r="S434" s="2" t="s">
        <v>2539</v>
      </c>
      <c r="T434" s="2" t="s">
        <v>2732</v>
      </c>
      <c r="U434" s="2" t="s">
        <v>2733</v>
      </c>
      <c r="AH434" s="3" t="s">
        <v>76</v>
      </c>
      <c r="AI434" s="3" t="str">
        <f t="shared" si="9"/>
        <v/>
      </c>
      <c r="AK434" s="2" t="s">
        <v>2734</v>
      </c>
      <c r="AL434" s="2">
        <v>8</v>
      </c>
      <c r="AM434" s="5" t="s">
        <v>78</v>
      </c>
      <c r="AN434" s="5" t="s">
        <v>81</v>
      </c>
      <c r="AO434" s="5" t="s">
        <v>79</v>
      </c>
      <c r="AP434" s="5" t="s">
        <v>78</v>
      </c>
      <c r="AQ434" s="5" t="s">
        <v>78</v>
      </c>
      <c r="AR434" s="5" t="s">
        <v>78</v>
      </c>
      <c r="AS434" s="5" t="s">
        <v>78</v>
      </c>
      <c r="AT434" s="5" t="s">
        <v>78</v>
      </c>
      <c r="AU434" s="5" t="s">
        <v>78</v>
      </c>
      <c r="AV434" s="5" t="s">
        <v>80</v>
      </c>
      <c r="AW434" s="5" t="s">
        <v>80</v>
      </c>
      <c r="AX434" s="5" t="s">
        <v>442</v>
      </c>
      <c r="AY434" s="5" t="s">
        <v>108</v>
      </c>
      <c r="AZ434" s="5" t="s">
        <v>80</v>
      </c>
      <c r="BA434" s="5" t="s">
        <v>204</v>
      </c>
      <c r="BB434" s="5" t="s">
        <v>91</v>
      </c>
      <c r="BC434" s="2" t="b">
        <f t="shared" si="26"/>
        <v>0</v>
      </c>
      <c r="BD434" s="2" t="e">
        <f t="shared" ca="1" si="27"/>
        <v>#NAME?</v>
      </c>
      <c r="BE434" s="3" t="b">
        <f t="shared" si="28"/>
        <v>0</v>
      </c>
      <c r="BF434" s="2" t="b">
        <f t="shared" si="29"/>
        <v>0</v>
      </c>
      <c r="BG434" s="2" t="b">
        <f t="shared" si="30"/>
        <v>0</v>
      </c>
      <c r="BH434" s="2" t="e">
        <f t="shared" ca="1" si="31"/>
        <v>#NAME?</v>
      </c>
      <c r="BI434" s="2" t="b">
        <f t="shared" si="32"/>
        <v>0</v>
      </c>
      <c r="BJ434" s="2" t="b">
        <f t="shared" si="33"/>
        <v>0</v>
      </c>
    </row>
    <row r="435" spans="1:62" x14ac:dyDescent="0.2">
      <c r="A435" s="1" t="s">
        <v>2735</v>
      </c>
      <c r="B435" s="2" t="s">
        <v>2736</v>
      </c>
      <c r="C435" s="2">
        <v>6</v>
      </c>
      <c r="D435" s="2">
        <v>1</v>
      </c>
      <c r="E435" s="2">
        <v>6</v>
      </c>
      <c r="F435" s="2">
        <v>4</v>
      </c>
      <c r="G435" s="2" t="s">
        <v>59</v>
      </c>
      <c r="H435" t="s">
        <v>2737</v>
      </c>
      <c r="I435" s="2" t="s">
        <v>59</v>
      </c>
      <c r="J435" s="2">
        <v>15</v>
      </c>
      <c r="K435" s="2" t="s">
        <v>64</v>
      </c>
      <c r="L435" s="2" t="s">
        <v>64</v>
      </c>
      <c r="M435" s="2" t="s">
        <v>2513</v>
      </c>
      <c r="N435" s="2" t="s">
        <v>2717</v>
      </c>
      <c r="O435" s="6" t="s">
        <v>2718</v>
      </c>
      <c r="P435" s="2" t="s">
        <v>68</v>
      </c>
      <c r="Q435" s="2" t="s">
        <v>69</v>
      </c>
      <c r="R435" s="2" t="s">
        <v>2738</v>
      </c>
      <c r="S435" s="2" t="s">
        <v>1667</v>
      </c>
      <c r="T435" s="2" t="s">
        <v>2739</v>
      </c>
      <c r="U435" s="2" t="s">
        <v>2740</v>
      </c>
      <c r="AH435" s="3" t="s">
        <v>76</v>
      </c>
      <c r="AI435" s="3" t="str">
        <f t="shared" si="9"/>
        <v/>
      </c>
      <c r="AK435" s="2" t="s">
        <v>2741</v>
      </c>
      <c r="AL435" s="2">
        <v>8</v>
      </c>
      <c r="AM435" s="5" t="s">
        <v>78</v>
      </c>
      <c r="AN435" s="5" t="s">
        <v>93</v>
      </c>
      <c r="AO435" s="5" t="s">
        <v>91</v>
      </c>
      <c r="AP435" s="5" t="s">
        <v>78</v>
      </c>
      <c r="AQ435" s="5" t="s">
        <v>78</v>
      </c>
      <c r="AR435" s="5" t="s">
        <v>78</v>
      </c>
      <c r="AS435" s="5" t="s">
        <v>109</v>
      </c>
      <c r="AT435" s="5" t="s">
        <v>78</v>
      </c>
      <c r="AU435" s="5" t="s">
        <v>78</v>
      </c>
      <c r="AV435" s="5" t="s">
        <v>78</v>
      </c>
      <c r="AW435" s="5" t="s">
        <v>80</v>
      </c>
      <c r="AX435" s="5" t="s">
        <v>109</v>
      </c>
      <c r="AY435" s="5" t="s">
        <v>92</v>
      </c>
      <c r="AZ435" s="5" t="s">
        <v>80</v>
      </c>
      <c r="BA435" s="5" t="s">
        <v>203</v>
      </c>
      <c r="BB435" s="5" t="s">
        <v>109</v>
      </c>
      <c r="BC435" s="2" t="b">
        <f t="shared" si="26"/>
        <v>0</v>
      </c>
      <c r="BD435" s="2" t="e">
        <f t="shared" ca="1" si="27"/>
        <v>#NAME?</v>
      </c>
      <c r="BE435" s="3" t="b">
        <f t="shared" si="28"/>
        <v>0</v>
      </c>
      <c r="BF435" s="2" t="b">
        <f t="shared" si="29"/>
        <v>0</v>
      </c>
      <c r="BG435" s="2" t="b">
        <f t="shared" si="30"/>
        <v>0</v>
      </c>
      <c r="BH435" s="2" t="e">
        <f t="shared" ca="1" si="31"/>
        <v>#NAME?</v>
      </c>
      <c r="BI435" s="2" t="b">
        <f t="shared" si="32"/>
        <v>0</v>
      </c>
      <c r="BJ435" s="2" t="b">
        <f t="shared" si="33"/>
        <v>0</v>
      </c>
    </row>
    <row r="436" spans="1:62" x14ac:dyDescent="0.2">
      <c r="A436" s="1" t="s">
        <v>2742</v>
      </c>
      <c r="B436" s="2" t="s">
        <v>2743</v>
      </c>
      <c r="C436" s="2">
        <v>1</v>
      </c>
      <c r="D436" s="2">
        <v>1</v>
      </c>
      <c r="E436" s="2">
        <v>6</v>
      </c>
      <c r="F436" s="2">
        <v>4</v>
      </c>
      <c r="G436" s="2" t="s">
        <v>57</v>
      </c>
      <c r="I436" s="2" t="s">
        <v>57</v>
      </c>
      <c r="J436" s="2">
        <v>15</v>
      </c>
      <c r="K436" s="2" t="s">
        <v>64</v>
      </c>
      <c r="L436" s="2" t="s">
        <v>64</v>
      </c>
      <c r="M436" s="2" t="s">
        <v>2513</v>
      </c>
      <c r="N436" s="2" t="s">
        <v>2717</v>
      </c>
      <c r="O436" s="6" t="s">
        <v>2718</v>
      </c>
      <c r="P436" s="2" t="s">
        <v>68</v>
      </c>
      <c r="Q436" s="2" t="s">
        <v>69</v>
      </c>
      <c r="R436" s="2" t="s">
        <v>85</v>
      </c>
      <c r="S436" s="2" t="s">
        <v>86</v>
      </c>
      <c r="T436" s="2" t="s">
        <v>2744</v>
      </c>
      <c r="U436" s="2" t="s">
        <v>2745</v>
      </c>
      <c r="AH436" s="3" t="s">
        <v>76</v>
      </c>
      <c r="AI436" s="3" t="str">
        <f t="shared" si="9"/>
        <v/>
      </c>
      <c r="AK436" s="2" t="s">
        <v>2746</v>
      </c>
      <c r="AL436" s="2">
        <v>8</v>
      </c>
      <c r="AM436" s="5" t="s">
        <v>78</v>
      </c>
      <c r="AN436" s="5" t="s">
        <v>93</v>
      </c>
      <c r="AO436" s="5" t="s">
        <v>91</v>
      </c>
      <c r="AP436" s="5" t="s">
        <v>78</v>
      </c>
      <c r="AQ436" s="5" t="s">
        <v>78</v>
      </c>
      <c r="AR436" s="5" t="s">
        <v>78</v>
      </c>
      <c r="AS436" s="5" t="s">
        <v>78</v>
      </c>
      <c r="AT436" s="5" t="s">
        <v>78</v>
      </c>
      <c r="AU436" s="5" t="s">
        <v>78</v>
      </c>
      <c r="AV436" s="5" t="s">
        <v>78</v>
      </c>
      <c r="AW436" s="5" t="s">
        <v>79</v>
      </c>
      <c r="AX436" s="5" t="s">
        <v>109</v>
      </c>
      <c r="AY436" s="5" t="s">
        <v>82</v>
      </c>
      <c r="AZ436" s="5" t="s">
        <v>80</v>
      </c>
      <c r="BA436" s="5" t="s">
        <v>81</v>
      </c>
      <c r="BB436" s="5" t="s">
        <v>93</v>
      </c>
      <c r="BC436" s="2" t="b">
        <f t="shared" si="26"/>
        <v>0</v>
      </c>
      <c r="BD436" s="2" t="e">
        <f t="shared" ca="1" si="27"/>
        <v>#NAME?</v>
      </c>
      <c r="BE436" s="3" t="b">
        <f t="shared" si="28"/>
        <v>1</v>
      </c>
      <c r="BF436" s="2" t="b">
        <f t="shared" si="29"/>
        <v>1</v>
      </c>
      <c r="BG436" s="2" t="b">
        <f t="shared" si="30"/>
        <v>0</v>
      </c>
      <c r="BH436" s="2" t="e">
        <f t="shared" ca="1" si="31"/>
        <v>#NAME?</v>
      </c>
      <c r="BI436" s="2" t="b">
        <f t="shared" si="32"/>
        <v>0</v>
      </c>
      <c r="BJ436" s="2" t="b">
        <f t="shared" si="33"/>
        <v>0</v>
      </c>
    </row>
    <row r="437" spans="1:62" x14ac:dyDescent="0.2">
      <c r="A437" s="1" t="s">
        <v>2747</v>
      </c>
      <c r="B437" s="2" t="s">
        <v>2748</v>
      </c>
      <c r="C437" s="2">
        <v>1</v>
      </c>
      <c r="D437" s="2">
        <v>1</v>
      </c>
      <c r="E437" s="2">
        <v>6</v>
      </c>
      <c r="F437" s="2">
        <v>4</v>
      </c>
      <c r="G437" s="2" t="s">
        <v>57</v>
      </c>
      <c r="I437" s="2" t="s">
        <v>57</v>
      </c>
      <c r="J437" s="2">
        <v>15</v>
      </c>
      <c r="K437" s="2" t="s">
        <v>64</v>
      </c>
      <c r="L437" s="2" t="s">
        <v>64</v>
      </c>
      <c r="M437" s="2" t="s">
        <v>2513</v>
      </c>
      <c r="N437" s="2" t="s">
        <v>2717</v>
      </c>
      <c r="O437" s="6" t="s">
        <v>2718</v>
      </c>
      <c r="P437" s="2" t="s">
        <v>68</v>
      </c>
      <c r="Q437" s="2" t="s">
        <v>69</v>
      </c>
      <c r="R437" s="2" t="s">
        <v>2749</v>
      </c>
      <c r="S437" s="2" t="s">
        <v>1667</v>
      </c>
      <c r="T437" s="2" t="s">
        <v>2750</v>
      </c>
      <c r="U437" s="2" t="s">
        <v>2751</v>
      </c>
      <c r="AH437" s="3" t="s">
        <v>76</v>
      </c>
      <c r="AI437" s="3" t="str">
        <f t="shared" si="9"/>
        <v/>
      </c>
      <c r="AK437" s="2" t="s">
        <v>2752</v>
      </c>
      <c r="AL437" s="2">
        <v>8</v>
      </c>
      <c r="AM437" s="5" t="s">
        <v>78</v>
      </c>
      <c r="AN437" s="5" t="s">
        <v>93</v>
      </c>
      <c r="AO437" s="5" t="s">
        <v>91</v>
      </c>
      <c r="AP437" s="5" t="s">
        <v>78</v>
      </c>
      <c r="AQ437" s="5" t="s">
        <v>78</v>
      </c>
      <c r="AR437" s="5" t="s">
        <v>78</v>
      </c>
      <c r="AS437" s="5" t="s">
        <v>78</v>
      </c>
      <c r="AT437" s="5" t="s">
        <v>78</v>
      </c>
      <c r="AU437" s="5" t="s">
        <v>78</v>
      </c>
      <c r="AV437" s="5" t="s">
        <v>78</v>
      </c>
      <c r="AW437" s="5" t="s">
        <v>79</v>
      </c>
      <c r="AX437" s="5" t="s">
        <v>203</v>
      </c>
      <c r="AY437" s="5" t="s">
        <v>233</v>
      </c>
      <c r="AZ437" s="5" t="s">
        <v>80</v>
      </c>
      <c r="BA437" s="5" t="s">
        <v>81</v>
      </c>
      <c r="BB437" s="5" t="s">
        <v>93</v>
      </c>
      <c r="BC437" s="2" t="b">
        <f t="shared" si="26"/>
        <v>0</v>
      </c>
      <c r="BD437" s="2" t="e">
        <f t="shared" ca="1" si="27"/>
        <v>#NAME?</v>
      </c>
      <c r="BE437" s="3" t="b">
        <f t="shared" si="28"/>
        <v>1</v>
      </c>
      <c r="BF437" s="2" t="b">
        <f t="shared" si="29"/>
        <v>1</v>
      </c>
      <c r="BG437" s="2" t="b">
        <f t="shared" si="30"/>
        <v>0</v>
      </c>
      <c r="BH437" s="2" t="e">
        <f t="shared" ca="1" si="31"/>
        <v>#NAME?</v>
      </c>
      <c r="BI437" s="2" t="b">
        <f t="shared" si="32"/>
        <v>0</v>
      </c>
      <c r="BJ437" s="2" t="b">
        <f t="shared" si="33"/>
        <v>0</v>
      </c>
    </row>
    <row r="438" spans="1:62" x14ac:dyDescent="0.2">
      <c r="A438" s="1" t="s">
        <v>2753</v>
      </c>
      <c r="B438" s="2" t="s">
        <v>2754</v>
      </c>
      <c r="C438" s="2">
        <v>1</v>
      </c>
      <c r="D438" s="2">
        <v>1</v>
      </c>
      <c r="E438" s="2">
        <v>5</v>
      </c>
      <c r="F438" s="2">
        <v>3</v>
      </c>
      <c r="G438" s="2" t="s">
        <v>207</v>
      </c>
      <c r="I438" s="2" t="s">
        <v>207</v>
      </c>
      <c r="J438" s="2">
        <v>15</v>
      </c>
      <c r="K438" s="2" t="s">
        <v>64</v>
      </c>
      <c r="L438" s="2" t="s">
        <v>64</v>
      </c>
      <c r="M438" s="2" t="s">
        <v>2513</v>
      </c>
      <c r="N438" s="2" t="s">
        <v>2717</v>
      </c>
      <c r="O438" s="6" t="s">
        <v>2718</v>
      </c>
      <c r="P438" s="2" t="s">
        <v>68</v>
      </c>
      <c r="Q438" s="2" t="s">
        <v>69</v>
      </c>
      <c r="R438" s="2" t="s">
        <v>2755</v>
      </c>
      <c r="S438" s="2" t="s">
        <v>1667</v>
      </c>
      <c r="T438" s="2" t="s">
        <v>2756</v>
      </c>
      <c r="U438" s="2" t="s">
        <v>2757</v>
      </c>
      <c r="AH438" s="3" t="s">
        <v>76</v>
      </c>
      <c r="AI438" s="3" t="str">
        <f t="shared" si="9"/>
        <v/>
      </c>
      <c r="AK438" s="2" t="s">
        <v>2758</v>
      </c>
      <c r="AL438" s="2">
        <v>10</v>
      </c>
      <c r="AM438" s="5" t="s">
        <v>78</v>
      </c>
      <c r="AN438" s="5" t="s">
        <v>78</v>
      </c>
      <c r="AO438" s="5" t="s">
        <v>78</v>
      </c>
      <c r="AP438" s="5" t="s">
        <v>78</v>
      </c>
      <c r="AQ438" s="5" t="s">
        <v>78</v>
      </c>
      <c r="AR438" s="5" t="s">
        <v>78</v>
      </c>
      <c r="AS438" s="5" t="s">
        <v>78</v>
      </c>
      <c r="AT438" s="5" t="s">
        <v>78</v>
      </c>
      <c r="AU438" s="5" t="s">
        <v>78</v>
      </c>
      <c r="AV438" s="5" t="s">
        <v>78</v>
      </c>
      <c r="AW438" s="5" t="s">
        <v>80</v>
      </c>
      <c r="AX438" s="5" t="s">
        <v>82</v>
      </c>
      <c r="AY438" s="5" t="s">
        <v>92</v>
      </c>
      <c r="AZ438" s="5" t="s">
        <v>80</v>
      </c>
      <c r="BA438" s="5" t="s">
        <v>80</v>
      </c>
      <c r="BB438" s="5" t="s">
        <v>80</v>
      </c>
      <c r="BC438" s="2" t="b">
        <f t="shared" si="26"/>
        <v>1</v>
      </c>
      <c r="BD438" s="2" t="e">
        <f t="shared" ca="1" si="27"/>
        <v>#NAME?</v>
      </c>
      <c r="BE438" s="3" t="b">
        <f t="shared" si="28"/>
        <v>0</v>
      </c>
      <c r="BF438" s="2" t="b">
        <f t="shared" si="29"/>
        <v>0</v>
      </c>
      <c r="BG438" s="2" t="b">
        <f t="shared" si="30"/>
        <v>0</v>
      </c>
      <c r="BH438" s="2" t="e">
        <f t="shared" ca="1" si="31"/>
        <v>#NAME?</v>
      </c>
      <c r="BI438" s="2" t="b">
        <f t="shared" si="32"/>
        <v>0</v>
      </c>
      <c r="BJ438" s="2" t="b">
        <f t="shared" si="33"/>
        <v>0</v>
      </c>
    </row>
    <row r="439" spans="1:62" x14ac:dyDescent="0.2">
      <c r="A439" s="1" t="s">
        <v>2759</v>
      </c>
      <c r="B439" s="2" t="s">
        <v>2760</v>
      </c>
      <c r="C439" s="2">
        <v>1</v>
      </c>
      <c r="D439" s="2">
        <v>1</v>
      </c>
      <c r="E439" s="2">
        <v>6</v>
      </c>
      <c r="F439" s="2">
        <v>4</v>
      </c>
      <c r="G439" s="2" t="s">
        <v>57</v>
      </c>
      <c r="I439" s="2" t="s">
        <v>57</v>
      </c>
      <c r="J439" s="2">
        <v>15</v>
      </c>
      <c r="K439" s="2" t="s">
        <v>64</v>
      </c>
      <c r="L439" s="2" t="s">
        <v>64</v>
      </c>
      <c r="M439" s="2" t="s">
        <v>2513</v>
      </c>
      <c r="N439" s="2" t="s">
        <v>2717</v>
      </c>
      <c r="O439" s="6" t="s">
        <v>2718</v>
      </c>
      <c r="P439" s="2" t="s">
        <v>68</v>
      </c>
      <c r="Q439" s="2" t="s">
        <v>69</v>
      </c>
      <c r="R439" s="2" t="s">
        <v>2761</v>
      </c>
      <c r="S439" s="2" t="s">
        <v>1667</v>
      </c>
      <c r="T439" s="2" t="s">
        <v>2762</v>
      </c>
      <c r="U439" s="2" t="s">
        <v>2763</v>
      </c>
      <c r="AH439" s="3" t="s">
        <v>76</v>
      </c>
      <c r="AI439" s="3" t="str">
        <f t="shared" si="9"/>
        <v/>
      </c>
      <c r="AK439" s="2" t="s">
        <v>2764</v>
      </c>
      <c r="AL439" s="2">
        <v>8</v>
      </c>
      <c r="AM439" s="5" t="s">
        <v>78</v>
      </c>
      <c r="AN439" s="5" t="s">
        <v>93</v>
      </c>
      <c r="AO439" s="5" t="s">
        <v>233</v>
      </c>
      <c r="AP439" s="5" t="s">
        <v>78</v>
      </c>
      <c r="AQ439" s="5" t="s">
        <v>78</v>
      </c>
      <c r="AR439" s="5" t="s">
        <v>78</v>
      </c>
      <c r="AS439" s="5" t="s">
        <v>78</v>
      </c>
      <c r="AT439" s="5" t="s">
        <v>78</v>
      </c>
      <c r="AU439" s="5" t="s">
        <v>78</v>
      </c>
      <c r="AV439" s="5" t="s">
        <v>78</v>
      </c>
      <c r="AW439" s="5" t="s">
        <v>80</v>
      </c>
      <c r="AX439" s="5" t="s">
        <v>165</v>
      </c>
      <c r="AY439" s="5" t="s">
        <v>92</v>
      </c>
      <c r="AZ439" s="5" t="s">
        <v>202</v>
      </c>
      <c r="BA439" s="5" t="s">
        <v>109</v>
      </c>
      <c r="BB439" s="5" t="s">
        <v>80</v>
      </c>
      <c r="BC439" s="2" t="b">
        <f t="shared" si="26"/>
        <v>0</v>
      </c>
      <c r="BD439" s="2" t="e">
        <f t="shared" ca="1" si="27"/>
        <v>#NAME?</v>
      </c>
      <c r="BE439" s="3" t="b">
        <f t="shared" si="28"/>
        <v>1</v>
      </c>
      <c r="BF439" s="2" t="b">
        <f t="shared" si="29"/>
        <v>1</v>
      </c>
      <c r="BG439" s="2" t="b">
        <f t="shared" si="30"/>
        <v>0</v>
      </c>
      <c r="BH439" s="2" t="e">
        <f t="shared" ca="1" si="31"/>
        <v>#NAME?</v>
      </c>
      <c r="BI439" s="2" t="b">
        <f t="shared" si="32"/>
        <v>0</v>
      </c>
      <c r="BJ439" s="2" t="b">
        <f t="shared" si="33"/>
        <v>0</v>
      </c>
    </row>
    <row r="440" spans="1:62" x14ac:dyDescent="0.2">
      <c r="A440" s="1" t="s">
        <v>2765</v>
      </c>
      <c r="B440" s="2" t="s">
        <v>2766</v>
      </c>
      <c r="C440" s="2">
        <v>6</v>
      </c>
      <c r="D440" s="2">
        <v>1</v>
      </c>
      <c r="E440" s="2">
        <v>6</v>
      </c>
      <c r="F440" s="2">
        <v>4</v>
      </c>
      <c r="G440" s="2" t="s">
        <v>59</v>
      </c>
      <c r="H440" t="s">
        <v>2737</v>
      </c>
      <c r="I440" s="2" t="s">
        <v>59</v>
      </c>
      <c r="J440" s="2">
        <v>15</v>
      </c>
      <c r="K440" s="2" t="s">
        <v>64</v>
      </c>
      <c r="L440" s="2" t="s">
        <v>64</v>
      </c>
      <c r="M440" s="2" t="s">
        <v>2513</v>
      </c>
      <c r="N440" s="2" t="s">
        <v>2717</v>
      </c>
      <c r="O440" s="6" t="s">
        <v>2718</v>
      </c>
      <c r="P440" s="2" t="s">
        <v>68</v>
      </c>
      <c r="Q440" s="2" t="s">
        <v>69</v>
      </c>
      <c r="R440" s="2" t="s">
        <v>2767</v>
      </c>
      <c r="S440" s="2" t="s">
        <v>2767</v>
      </c>
      <c r="T440" s="2" t="s">
        <v>2768</v>
      </c>
      <c r="U440" s="2" t="s">
        <v>2769</v>
      </c>
      <c r="AD440" s="2" t="s">
        <v>2770</v>
      </c>
      <c r="AE440" s="2" t="s">
        <v>2771</v>
      </c>
      <c r="AF440" s="6" t="s">
        <v>2772</v>
      </c>
      <c r="AG440" s="6" t="s">
        <v>2577</v>
      </c>
      <c r="AH440" s="3" t="s">
        <v>76</v>
      </c>
      <c r="AI440" s="3" t="str">
        <f t="shared" si="9"/>
        <v/>
      </c>
      <c r="AK440" s="2" t="s">
        <v>2773</v>
      </c>
      <c r="AL440" s="2">
        <v>8</v>
      </c>
      <c r="AM440" s="5" t="s">
        <v>78</v>
      </c>
      <c r="AN440" s="5" t="s">
        <v>93</v>
      </c>
      <c r="AO440" s="5" t="s">
        <v>91</v>
      </c>
      <c r="AP440" s="5" t="s">
        <v>78</v>
      </c>
      <c r="AQ440" s="5" t="s">
        <v>78</v>
      </c>
      <c r="AR440" s="5" t="s">
        <v>78</v>
      </c>
      <c r="AS440" s="5" t="s">
        <v>109</v>
      </c>
      <c r="AT440" s="5" t="s">
        <v>78</v>
      </c>
      <c r="AU440" s="5" t="s">
        <v>78</v>
      </c>
      <c r="AV440" s="5" t="s">
        <v>78</v>
      </c>
      <c r="AW440" s="5" t="s">
        <v>203</v>
      </c>
      <c r="AX440" s="5" t="s">
        <v>109</v>
      </c>
      <c r="AY440" s="5" t="s">
        <v>109</v>
      </c>
      <c r="AZ440" s="5" t="s">
        <v>80</v>
      </c>
      <c r="BA440" s="5" t="s">
        <v>442</v>
      </c>
      <c r="BB440" s="5" t="s">
        <v>80</v>
      </c>
      <c r="BC440" s="2" t="b">
        <f t="shared" si="26"/>
        <v>0</v>
      </c>
      <c r="BD440" s="2" t="e">
        <f t="shared" ca="1" si="27"/>
        <v>#NAME?</v>
      </c>
      <c r="BE440" s="3" t="b">
        <f t="shared" si="28"/>
        <v>0</v>
      </c>
      <c r="BF440" s="2" t="b">
        <f t="shared" si="29"/>
        <v>0</v>
      </c>
      <c r="BG440" s="2" t="b">
        <f t="shared" si="30"/>
        <v>0</v>
      </c>
      <c r="BH440" s="2" t="e">
        <f t="shared" ca="1" si="31"/>
        <v>#NAME?</v>
      </c>
      <c r="BI440" s="2" t="b">
        <f t="shared" si="32"/>
        <v>0</v>
      </c>
      <c r="BJ440" s="2" t="b">
        <f t="shared" si="33"/>
        <v>0</v>
      </c>
    </row>
    <row r="441" spans="1:62" x14ac:dyDescent="0.2">
      <c r="A441" s="1" t="s">
        <v>2774</v>
      </c>
      <c r="B441" s="2" t="s">
        <v>2775</v>
      </c>
      <c r="C441" s="2">
        <v>1</v>
      </c>
      <c r="D441" s="2">
        <v>1</v>
      </c>
      <c r="E441" s="2">
        <v>5</v>
      </c>
      <c r="F441" s="2">
        <v>3</v>
      </c>
      <c r="G441" s="2" t="s">
        <v>59</v>
      </c>
      <c r="H441" s="2" t="s">
        <v>2688</v>
      </c>
      <c r="I441" s="2" t="s">
        <v>57</v>
      </c>
      <c r="J441" s="2">
        <v>15</v>
      </c>
      <c r="K441" s="2" t="s">
        <v>64</v>
      </c>
      <c r="L441" s="2" t="s">
        <v>64</v>
      </c>
      <c r="M441" s="2" t="s">
        <v>2513</v>
      </c>
      <c r="N441" s="2" t="s">
        <v>2717</v>
      </c>
      <c r="O441" s="6" t="s">
        <v>2718</v>
      </c>
      <c r="P441" s="2" t="s">
        <v>135</v>
      </c>
      <c r="Q441" s="2" t="s">
        <v>435</v>
      </c>
      <c r="V441" s="2" t="s">
        <v>2776</v>
      </c>
      <c r="AH441" s="3" t="s">
        <v>76</v>
      </c>
      <c r="AI441" s="3" t="str">
        <f t="shared" si="9"/>
        <v/>
      </c>
      <c r="AK441" s="2" t="s">
        <v>2777</v>
      </c>
      <c r="AL441" s="2">
        <v>8</v>
      </c>
      <c r="AM441" s="5" t="s">
        <v>78</v>
      </c>
      <c r="AN441" s="5" t="s">
        <v>109</v>
      </c>
      <c r="AO441" s="5" t="s">
        <v>233</v>
      </c>
      <c r="AP441" s="5" t="s">
        <v>78</v>
      </c>
      <c r="AQ441" s="5" t="s">
        <v>78</v>
      </c>
      <c r="AR441" s="5" t="s">
        <v>78</v>
      </c>
      <c r="AS441" s="5" t="s">
        <v>78</v>
      </c>
      <c r="AT441" s="5" t="s">
        <v>78</v>
      </c>
      <c r="AU441" s="5" t="s">
        <v>78</v>
      </c>
      <c r="AV441" s="5" t="s">
        <v>78</v>
      </c>
      <c r="AW441" s="5" t="s">
        <v>80</v>
      </c>
      <c r="AX441" s="5" t="s">
        <v>132</v>
      </c>
      <c r="AY441" s="5" t="s">
        <v>202</v>
      </c>
      <c r="AZ441" s="5" t="s">
        <v>80</v>
      </c>
      <c r="BA441" s="5" t="s">
        <v>291</v>
      </c>
      <c r="BB441" s="5" t="s">
        <v>80</v>
      </c>
      <c r="BC441" s="2" t="b">
        <f t="shared" si="26"/>
        <v>0</v>
      </c>
      <c r="BD441" s="2" t="e">
        <f t="shared" ca="1" si="27"/>
        <v>#NAME?</v>
      </c>
      <c r="BE441" s="3" t="b">
        <f t="shared" si="28"/>
        <v>1</v>
      </c>
      <c r="BF441" s="2" t="b">
        <f t="shared" si="29"/>
        <v>1</v>
      </c>
      <c r="BG441" s="2" t="b">
        <f t="shared" si="30"/>
        <v>0</v>
      </c>
      <c r="BH441" s="2" t="e">
        <f t="shared" ca="1" si="31"/>
        <v>#NAME?</v>
      </c>
      <c r="BI441" s="2" t="b">
        <f t="shared" si="32"/>
        <v>0</v>
      </c>
      <c r="BJ441" s="2" t="b">
        <f t="shared" si="33"/>
        <v>0</v>
      </c>
    </row>
    <row r="442" spans="1:62" x14ac:dyDescent="0.2">
      <c r="A442" s="1" t="s">
        <v>2778</v>
      </c>
      <c r="B442" s="2" t="s">
        <v>2779</v>
      </c>
      <c r="C442" s="2">
        <v>1</v>
      </c>
      <c r="D442" s="2">
        <v>1</v>
      </c>
      <c r="E442" s="2">
        <v>3</v>
      </c>
      <c r="F442" s="2">
        <v>4</v>
      </c>
      <c r="G442" s="2" t="s">
        <v>57</v>
      </c>
      <c r="I442" s="2" t="s">
        <v>57</v>
      </c>
      <c r="J442" s="2">
        <v>15</v>
      </c>
      <c r="K442" s="2" t="s">
        <v>64</v>
      </c>
      <c r="L442" s="2" t="s">
        <v>64</v>
      </c>
      <c r="M442" s="2" t="s">
        <v>2513</v>
      </c>
      <c r="N442" s="2" t="s">
        <v>2717</v>
      </c>
      <c r="O442" s="6" t="s">
        <v>2718</v>
      </c>
      <c r="P442" s="2" t="s">
        <v>135</v>
      </c>
      <c r="Q442" s="2" t="s">
        <v>435</v>
      </c>
      <c r="V442" s="2" t="s">
        <v>2780</v>
      </c>
      <c r="AH442" s="3" t="s">
        <v>76</v>
      </c>
      <c r="AI442" s="3" t="str">
        <f t="shared" si="9"/>
        <v/>
      </c>
      <c r="AK442" s="2" t="s">
        <v>2781</v>
      </c>
      <c r="AL442" s="2">
        <v>8</v>
      </c>
      <c r="AM442" s="5" t="s">
        <v>78</v>
      </c>
      <c r="AN442" s="5" t="s">
        <v>93</v>
      </c>
      <c r="AO442" s="5" t="s">
        <v>91</v>
      </c>
      <c r="AP442" s="5" t="s">
        <v>78</v>
      </c>
      <c r="AQ442" s="5" t="s">
        <v>78</v>
      </c>
      <c r="AR442" s="5" t="s">
        <v>78</v>
      </c>
      <c r="AS442" s="5" t="s">
        <v>78</v>
      </c>
      <c r="AT442" s="5" t="s">
        <v>78</v>
      </c>
      <c r="AU442" s="5" t="s">
        <v>78</v>
      </c>
      <c r="AV442" s="5" t="s">
        <v>78</v>
      </c>
      <c r="AW442" s="5" t="s">
        <v>79</v>
      </c>
      <c r="AX442" s="5" t="s">
        <v>109</v>
      </c>
      <c r="AY442" s="5" t="s">
        <v>291</v>
      </c>
      <c r="AZ442" s="5" t="s">
        <v>80</v>
      </c>
      <c r="BA442" s="5" t="s">
        <v>203</v>
      </c>
      <c r="BB442" s="5" t="s">
        <v>80</v>
      </c>
      <c r="BC442" s="2" t="b">
        <f t="shared" si="26"/>
        <v>0</v>
      </c>
      <c r="BD442" s="2" t="e">
        <f t="shared" ca="1" si="27"/>
        <v>#NAME?</v>
      </c>
      <c r="BE442" s="3" t="b">
        <f t="shared" si="28"/>
        <v>1</v>
      </c>
      <c r="BF442" s="2" t="b">
        <f t="shared" si="29"/>
        <v>1</v>
      </c>
      <c r="BG442" s="2" t="b">
        <f t="shared" si="30"/>
        <v>0</v>
      </c>
      <c r="BH442" s="2" t="e">
        <f t="shared" ca="1" si="31"/>
        <v>#NAME?</v>
      </c>
      <c r="BI442" s="2" t="b">
        <f t="shared" si="32"/>
        <v>0</v>
      </c>
      <c r="BJ442" s="2" t="b">
        <f t="shared" si="33"/>
        <v>0</v>
      </c>
    </row>
    <row r="443" spans="1:62" x14ac:dyDescent="0.2">
      <c r="A443" s="1" t="s">
        <v>2782</v>
      </c>
      <c r="B443" s="2" t="s">
        <v>2783</v>
      </c>
      <c r="C443" s="2">
        <v>1</v>
      </c>
      <c r="D443" s="2">
        <v>1</v>
      </c>
      <c r="E443" s="2">
        <v>6</v>
      </c>
      <c r="F443" s="2">
        <v>4</v>
      </c>
      <c r="G443" s="2" t="s">
        <v>57</v>
      </c>
      <c r="I443" s="2" t="s">
        <v>57</v>
      </c>
      <c r="J443" s="2">
        <v>15</v>
      </c>
      <c r="K443" s="2" t="s">
        <v>64</v>
      </c>
      <c r="L443" s="2" t="s">
        <v>64</v>
      </c>
      <c r="M443" s="2" t="s">
        <v>2513</v>
      </c>
      <c r="N443" s="2" t="s">
        <v>2717</v>
      </c>
      <c r="O443" s="6" t="s">
        <v>2718</v>
      </c>
      <c r="P443" s="2" t="s">
        <v>135</v>
      </c>
      <c r="Q443" s="2" t="s">
        <v>435</v>
      </c>
      <c r="V443" s="2" t="s">
        <v>2784</v>
      </c>
      <c r="AH443" s="3" t="s">
        <v>76</v>
      </c>
      <c r="AI443" s="3" t="str">
        <f t="shared" si="9"/>
        <v/>
      </c>
      <c r="AK443" s="2" t="s">
        <v>2785</v>
      </c>
      <c r="AL443" s="2">
        <v>8</v>
      </c>
      <c r="AM443" s="5" t="s">
        <v>78</v>
      </c>
      <c r="AN443" s="5" t="s">
        <v>109</v>
      </c>
      <c r="AO443" s="5" t="s">
        <v>79</v>
      </c>
      <c r="AP443" s="5" t="s">
        <v>78</v>
      </c>
      <c r="AQ443" s="5" t="s">
        <v>78</v>
      </c>
      <c r="AR443" s="5" t="s">
        <v>78</v>
      </c>
      <c r="AS443" s="5" t="s">
        <v>78</v>
      </c>
      <c r="AT443" s="5" t="s">
        <v>78</v>
      </c>
      <c r="AU443" s="5" t="s">
        <v>78</v>
      </c>
      <c r="AV443" s="5" t="s">
        <v>78</v>
      </c>
      <c r="AW443" s="5" t="s">
        <v>80</v>
      </c>
      <c r="AX443" s="5" t="s">
        <v>291</v>
      </c>
      <c r="AY443" s="5" t="s">
        <v>132</v>
      </c>
      <c r="AZ443" s="5" t="s">
        <v>80</v>
      </c>
      <c r="BA443" s="5" t="s">
        <v>166</v>
      </c>
      <c r="BB443" s="5" t="s">
        <v>91</v>
      </c>
      <c r="BC443" s="2" t="b">
        <f t="shared" si="26"/>
        <v>0</v>
      </c>
      <c r="BD443" s="2" t="e">
        <f t="shared" ca="1" si="27"/>
        <v>#NAME?</v>
      </c>
      <c r="BE443" s="3" t="b">
        <f t="shared" si="28"/>
        <v>1</v>
      </c>
      <c r="BF443" s="2" t="b">
        <f t="shared" si="29"/>
        <v>1</v>
      </c>
      <c r="BG443" s="2" t="b">
        <f t="shared" si="30"/>
        <v>0</v>
      </c>
      <c r="BH443" s="2" t="e">
        <f t="shared" ca="1" si="31"/>
        <v>#NAME?</v>
      </c>
      <c r="BI443" s="2" t="b">
        <f t="shared" si="32"/>
        <v>0</v>
      </c>
      <c r="BJ443" s="2" t="b">
        <f t="shared" si="33"/>
        <v>1</v>
      </c>
    </row>
    <row r="444" spans="1:62" x14ac:dyDescent="0.2">
      <c r="A444" s="1" t="s">
        <v>2786</v>
      </c>
      <c r="B444" s="2" t="s">
        <v>2787</v>
      </c>
      <c r="C444" s="2">
        <v>1</v>
      </c>
      <c r="D444" s="2">
        <v>1</v>
      </c>
      <c r="E444" s="2">
        <v>6</v>
      </c>
      <c r="F444" s="2">
        <v>4</v>
      </c>
      <c r="G444" s="2" t="s">
        <v>57</v>
      </c>
      <c r="I444" s="2" t="s">
        <v>57</v>
      </c>
      <c r="J444" s="2">
        <v>15</v>
      </c>
      <c r="K444" s="2" t="s">
        <v>64</v>
      </c>
      <c r="L444" s="2" t="s">
        <v>64</v>
      </c>
      <c r="M444" s="2" t="s">
        <v>2513</v>
      </c>
      <c r="N444" s="2" t="s">
        <v>2717</v>
      </c>
      <c r="O444" s="6" t="s">
        <v>2718</v>
      </c>
      <c r="P444" s="2" t="s">
        <v>135</v>
      </c>
      <c r="Q444" s="2" t="s">
        <v>435</v>
      </c>
      <c r="V444" s="2" t="s">
        <v>2788</v>
      </c>
      <c r="AH444" s="3" t="s">
        <v>76</v>
      </c>
      <c r="AI444" s="3" t="str">
        <f t="shared" si="9"/>
        <v/>
      </c>
      <c r="AK444" s="2" t="s">
        <v>2789</v>
      </c>
      <c r="AL444" s="2">
        <v>8</v>
      </c>
      <c r="AM444" s="5" t="s">
        <v>78</v>
      </c>
      <c r="AN444" s="5" t="s">
        <v>81</v>
      </c>
      <c r="AO444" s="5" t="s">
        <v>109</v>
      </c>
      <c r="AP444" s="5" t="s">
        <v>78</v>
      </c>
      <c r="AQ444" s="5" t="s">
        <v>78</v>
      </c>
      <c r="AR444" s="5" t="s">
        <v>78</v>
      </c>
      <c r="AS444" s="5" t="s">
        <v>78</v>
      </c>
      <c r="AT444" s="5" t="s">
        <v>78</v>
      </c>
      <c r="AU444" s="5" t="s">
        <v>78</v>
      </c>
      <c r="AV444" s="5" t="s">
        <v>78</v>
      </c>
      <c r="AW444" s="5" t="s">
        <v>79</v>
      </c>
      <c r="AX444" s="5" t="s">
        <v>166</v>
      </c>
      <c r="AY444" s="5" t="s">
        <v>91</v>
      </c>
      <c r="AZ444" s="5" t="s">
        <v>80</v>
      </c>
      <c r="BA444" s="5" t="s">
        <v>291</v>
      </c>
      <c r="BB444" s="5" t="s">
        <v>108</v>
      </c>
      <c r="BC444" s="2" t="b">
        <f t="shared" si="26"/>
        <v>0</v>
      </c>
      <c r="BD444" s="2" t="e">
        <f t="shared" ca="1" si="27"/>
        <v>#NAME?</v>
      </c>
      <c r="BE444" s="3" t="b">
        <f t="shared" si="28"/>
        <v>1</v>
      </c>
      <c r="BF444" s="2" t="b">
        <f t="shared" si="29"/>
        <v>1</v>
      </c>
      <c r="BG444" s="2" t="b">
        <f t="shared" si="30"/>
        <v>0</v>
      </c>
      <c r="BH444" s="2" t="e">
        <f t="shared" ca="1" si="31"/>
        <v>#NAME?</v>
      </c>
      <c r="BI444" s="2" t="b">
        <f t="shared" si="32"/>
        <v>0</v>
      </c>
      <c r="BJ444" s="2" t="b">
        <f t="shared" si="33"/>
        <v>0</v>
      </c>
    </row>
    <row r="445" spans="1:62" x14ac:dyDescent="0.2">
      <c r="A445" s="1" t="s">
        <v>2790</v>
      </c>
      <c r="B445" s="2" t="s">
        <v>2791</v>
      </c>
      <c r="C445" s="2">
        <v>2</v>
      </c>
      <c r="D445" s="2">
        <v>1</v>
      </c>
      <c r="E445" s="2">
        <v>7</v>
      </c>
      <c r="F445" s="2">
        <v>5</v>
      </c>
      <c r="G445" s="2" t="s">
        <v>58</v>
      </c>
      <c r="I445" s="2" t="s">
        <v>58</v>
      </c>
      <c r="J445" s="2">
        <v>15</v>
      </c>
      <c r="K445" s="2" t="s">
        <v>64</v>
      </c>
      <c r="L445" s="2" t="s">
        <v>64</v>
      </c>
      <c r="M445" s="2" t="s">
        <v>2513</v>
      </c>
      <c r="N445" s="2" t="s">
        <v>2717</v>
      </c>
      <c r="O445" s="6" t="s">
        <v>2718</v>
      </c>
      <c r="P445" s="2" t="s">
        <v>135</v>
      </c>
      <c r="Q445" s="2" t="s">
        <v>435</v>
      </c>
      <c r="V445" s="2" t="s">
        <v>2792</v>
      </c>
      <c r="AH445" s="3" t="s">
        <v>76</v>
      </c>
      <c r="AI445" s="3" t="str">
        <f t="shared" si="9"/>
        <v/>
      </c>
      <c r="AK445" s="2" t="s">
        <v>2793</v>
      </c>
      <c r="AL445" s="2">
        <v>10</v>
      </c>
      <c r="AM445" s="5" t="s">
        <v>78</v>
      </c>
      <c r="AN445" s="5" t="s">
        <v>109</v>
      </c>
      <c r="AO445" s="5" t="s">
        <v>80</v>
      </c>
      <c r="AP445" s="5" t="s">
        <v>78</v>
      </c>
      <c r="AQ445" s="5" t="s">
        <v>78</v>
      </c>
      <c r="AR445" s="5" t="s">
        <v>78</v>
      </c>
      <c r="AS445" s="5" t="s">
        <v>78</v>
      </c>
      <c r="AT445" s="5" t="s">
        <v>78</v>
      </c>
      <c r="AU445" s="5" t="s">
        <v>78</v>
      </c>
      <c r="AV445" s="5" t="s">
        <v>78</v>
      </c>
      <c r="AW445" s="5" t="s">
        <v>79</v>
      </c>
      <c r="AX445" s="5" t="s">
        <v>442</v>
      </c>
      <c r="AY445" s="5" t="s">
        <v>78</v>
      </c>
      <c r="AZ445" s="5" t="s">
        <v>78</v>
      </c>
      <c r="BA445" s="5" t="s">
        <v>81</v>
      </c>
      <c r="BB445" s="5" t="s">
        <v>82</v>
      </c>
      <c r="BC445" s="2" t="b">
        <f t="shared" si="26"/>
        <v>0</v>
      </c>
      <c r="BD445" s="2" t="e">
        <f t="shared" ca="1" si="27"/>
        <v>#NAME?</v>
      </c>
      <c r="BE445" s="3" t="b">
        <f t="shared" si="28"/>
        <v>1</v>
      </c>
      <c r="BF445" s="2" t="b">
        <f t="shared" si="29"/>
        <v>0</v>
      </c>
      <c r="BG445" s="2" t="b">
        <f t="shared" si="30"/>
        <v>1</v>
      </c>
      <c r="BH445" s="2" t="e">
        <f t="shared" ca="1" si="31"/>
        <v>#NAME?</v>
      </c>
      <c r="BI445" s="2" t="b">
        <f t="shared" si="32"/>
        <v>0</v>
      </c>
      <c r="BJ445" s="2" t="b">
        <f t="shared" si="33"/>
        <v>0</v>
      </c>
    </row>
    <row r="446" spans="1:62" x14ac:dyDescent="0.2">
      <c r="A446" s="1" t="s">
        <v>2794</v>
      </c>
      <c r="B446" s="2" t="s">
        <v>2795</v>
      </c>
      <c r="C446" s="2">
        <v>1</v>
      </c>
      <c r="D446" s="2">
        <v>1</v>
      </c>
      <c r="E446" s="2">
        <v>5</v>
      </c>
      <c r="F446" s="2">
        <v>3</v>
      </c>
      <c r="G446" s="2" t="s">
        <v>207</v>
      </c>
      <c r="I446" s="2" t="s">
        <v>207</v>
      </c>
      <c r="J446" s="2">
        <v>15</v>
      </c>
      <c r="K446" s="2" t="s">
        <v>64</v>
      </c>
      <c r="L446" s="2" t="s">
        <v>64</v>
      </c>
      <c r="M446" s="2" t="s">
        <v>2513</v>
      </c>
      <c r="N446" s="2" t="s">
        <v>2796</v>
      </c>
      <c r="O446" s="6" t="s">
        <v>2797</v>
      </c>
      <c r="P446" s="2" t="s">
        <v>68</v>
      </c>
      <c r="AH446" s="3" t="s">
        <v>76</v>
      </c>
      <c r="AI446" s="3" t="str">
        <f t="shared" si="9"/>
        <v/>
      </c>
      <c r="AK446" s="2" t="s">
        <v>2798</v>
      </c>
      <c r="AL446" s="2">
        <v>10</v>
      </c>
      <c r="AM446" s="5" t="s">
        <v>78</v>
      </c>
      <c r="AN446" s="5" t="s">
        <v>78</v>
      </c>
      <c r="AO446" s="5" t="s">
        <v>78</v>
      </c>
      <c r="AP446" s="5" t="s">
        <v>78</v>
      </c>
      <c r="AQ446" s="5" t="s">
        <v>78</v>
      </c>
      <c r="AR446" s="5" t="s">
        <v>78</v>
      </c>
      <c r="AS446" s="5" t="s">
        <v>78</v>
      </c>
      <c r="AT446" s="5" t="s">
        <v>78</v>
      </c>
      <c r="AU446" s="5" t="s">
        <v>78</v>
      </c>
      <c r="AV446" s="5" t="s">
        <v>78</v>
      </c>
      <c r="AW446" s="5" t="s">
        <v>79</v>
      </c>
      <c r="AX446" s="5" t="s">
        <v>82</v>
      </c>
      <c r="AY446" s="5" t="s">
        <v>442</v>
      </c>
      <c r="AZ446" s="5" t="s">
        <v>80</v>
      </c>
      <c r="BA446" s="5" t="s">
        <v>80</v>
      </c>
      <c r="BB446" s="5" t="s">
        <v>91</v>
      </c>
      <c r="BC446" s="2" t="b">
        <f t="shared" si="26"/>
        <v>1</v>
      </c>
      <c r="BD446" s="2" t="e">
        <f t="shared" ca="1" si="27"/>
        <v>#NAME?</v>
      </c>
      <c r="BE446" s="3" t="b">
        <f t="shared" si="28"/>
        <v>0</v>
      </c>
      <c r="BF446" s="2" t="b">
        <f t="shared" si="29"/>
        <v>0</v>
      </c>
      <c r="BG446" s="2" t="b">
        <f t="shared" si="30"/>
        <v>0</v>
      </c>
      <c r="BH446" s="2" t="e">
        <f t="shared" ca="1" si="31"/>
        <v>#NAME?</v>
      </c>
      <c r="BI446" s="2" t="b">
        <f t="shared" si="32"/>
        <v>0</v>
      </c>
      <c r="BJ446" s="2" t="b">
        <f t="shared" si="33"/>
        <v>0</v>
      </c>
    </row>
    <row r="447" spans="1:62" x14ac:dyDescent="0.2">
      <c r="A447" s="1" t="s">
        <v>2799</v>
      </c>
      <c r="B447" s="2" t="s">
        <v>2800</v>
      </c>
      <c r="C447" s="2">
        <v>1</v>
      </c>
      <c r="D447" s="2">
        <v>1</v>
      </c>
      <c r="E447" s="2">
        <v>3</v>
      </c>
      <c r="F447" s="2">
        <v>4</v>
      </c>
      <c r="G447" s="2" t="s">
        <v>57</v>
      </c>
      <c r="I447" s="2" t="s">
        <v>57</v>
      </c>
      <c r="J447" s="2">
        <v>15</v>
      </c>
      <c r="K447" s="2" t="s">
        <v>64</v>
      </c>
      <c r="L447" s="2" t="s">
        <v>64</v>
      </c>
      <c r="M447" s="2" t="s">
        <v>2513</v>
      </c>
      <c r="N447" s="2" t="s">
        <v>2801</v>
      </c>
      <c r="O447" s="6" t="s">
        <v>2802</v>
      </c>
      <c r="P447" s="2" t="s">
        <v>68</v>
      </c>
      <c r="Q447" s="2" t="s">
        <v>69</v>
      </c>
      <c r="R447" s="2" t="s">
        <v>2803</v>
      </c>
      <c r="T447" s="2" t="s">
        <v>2804</v>
      </c>
      <c r="U447" s="2" t="s">
        <v>2805</v>
      </c>
      <c r="AD447" s="2" t="s">
        <v>1621</v>
      </c>
      <c r="AE447" s="2" t="s">
        <v>2591</v>
      </c>
      <c r="AF447" s="6" t="s">
        <v>2592</v>
      </c>
      <c r="AG447" s="6" t="s">
        <v>1346</v>
      </c>
      <c r="AH447" s="3" t="s">
        <v>76</v>
      </c>
      <c r="AI447" s="3" t="str">
        <f t="shared" si="9"/>
        <v/>
      </c>
      <c r="AK447" s="2" t="s">
        <v>2806</v>
      </c>
      <c r="AL447" s="2">
        <v>8</v>
      </c>
      <c r="AM447" s="5" t="s">
        <v>78</v>
      </c>
      <c r="AN447" s="5" t="s">
        <v>90</v>
      </c>
      <c r="AO447" s="5" t="s">
        <v>93</v>
      </c>
      <c r="AP447" s="5" t="s">
        <v>78</v>
      </c>
      <c r="AQ447" s="5" t="s">
        <v>78</v>
      </c>
      <c r="AR447" s="5" t="s">
        <v>78</v>
      </c>
      <c r="AS447" s="5" t="s">
        <v>78</v>
      </c>
      <c r="AT447" s="5" t="s">
        <v>78</v>
      </c>
      <c r="AU447" s="5" t="s">
        <v>78</v>
      </c>
      <c r="AV447" s="5" t="s">
        <v>78</v>
      </c>
      <c r="AW447" s="5" t="s">
        <v>79</v>
      </c>
      <c r="AX447" s="5" t="s">
        <v>108</v>
      </c>
      <c r="AY447" s="5" t="s">
        <v>92</v>
      </c>
      <c r="AZ447" s="5" t="s">
        <v>80</v>
      </c>
      <c r="BA447" s="5" t="s">
        <v>80</v>
      </c>
      <c r="BB447" s="5" t="s">
        <v>80</v>
      </c>
      <c r="BC447" s="2" t="b">
        <f t="shared" si="26"/>
        <v>0</v>
      </c>
      <c r="BD447" s="2" t="e">
        <f t="shared" ca="1" si="27"/>
        <v>#NAME?</v>
      </c>
      <c r="BE447" s="3" t="b">
        <f t="shared" si="28"/>
        <v>1</v>
      </c>
      <c r="BF447" s="2" t="b">
        <f t="shared" si="29"/>
        <v>1</v>
      </c>
      <c r="BG447" s="2" t="b">
        <f t="shared" si="30"/>
        <v>0</v>
      </c>
      <c r="BH447" s="2" t="e">
        <f t="shared" ca="1" si="31"/>
        <v>#NAME?</v>
      </c>
      <c r="BI447" s="2" t="b">
        <f t="shared" si="32"/>
        <v>0</v>
      </c>
      <c r="BJ447" s="2" t="b">
        <f t="shared" si="33"/>
        <v>0</v>
      </c>
    </row>
    <row r="448" spans="1:62" x14ac:dyDescent="0.2">
      <c r="A448" s="1" t="s">
        <v>2807</v>
      </c>
      <c r="B448" s="2" t="s">
        <v>2808</v>
      </c>
      <c r="C448" s="2">
        <v>2</v>
      </c>
      <c r="D448" s="2">
        <v>1</v>
      </c>
      <c r="E448" s="2">
        <v>7</v>
      </c>
      <c r="F448" s="2">
        <v>5</v>
      </c>
      <c r="G448" s="2" t="s">
        <v>58</v>
      </c>
      <c r="I448" s="2" t="s">
        <v>58</v>
      </c>
      <c r="J448" s="2">
        <v>15</v>
      </c>
      <c r="K448" s="2" t="s">
        <v>64</v>
      </c>
      <c r="L448" s="2" t="s">
        <v>64</v>
      </c>
      <c r="M448" s="2" t="s">
        <v>2513</v>
      </c>
      <c r="N448" s="2" t="s">
        <v>2801</v>
      </c>
      <c r="O448" s="6" t="s">
        <v>2802</v>
      </c>
      <c r="P448" s="2" t="s">
        <v>68</v>
      </c>
      <c r="Q448" s="2" t="s">
        <v>69</v>
      </c>
      <c r="R448" s="2" t="s">
        <v>2809</v>
      </c>
      <c r="S448" s="2" t="s">
        <v>71</v>
      </c>
      <c r="T448" s="2" t="s">
        <v>2810</v>
      </c>
      <c r="U448" s="2" t="s">
        <v>2811</v>
      </c>
      <c r="AC448" s="2" t="s">
        <v>75</v>
      </c>
      <c r="AH448" s="3" t="s">
        <v>76</v>
      </c>
      <c r="AI448" s="3" t="str">
        <f t="shared" si="9"/>
        <v/>
      </c>
      <c r="AK448" s="2" t="s">
        <v>2812</v>
      </c>
      <c r="AL448" s="2">
        <v>10</v>
      </c>
      <c r="AM448" s="5" t="s">
        <v>78</v>
      </c>
      <c r="AN448" s="5" t="s">
        <v>109</v>
      </c>
      <c r="AO448" s="5" t="s">
        <v>80</v>
      </c>
      <c r="AP448" s="5" t="s">
        <v>78</v>
      </c>
      <c r="AQ448" s="5" t="s">
        <v>78</v>
      </c>
      <c r="AR448" s="5" t="s">
        <v>78</v>
      </c>
      <c r="AS448" s="5" t="s">
        <v>78</v>
      </c>
      <c r="AT448" s="5" t="s">
        <v>78</v>
      </c>
      <c r="AU448" s="5" t="s">
        <v>78</v>
      </c>
      <c r="AV448" s="5" t="s">
        <v>78</v>
      </c>
      <c r="AW448" s="5" t="s">
        <v>79</v>
      </c>
      <c r="AX448" s="5" t="s">
        <v>82</v>
      </c>
      <c r="AY448" s="5" t="s">
        <v>78</v>
      </c>
      <c r="AZ448" s="5" t="s">
        <v>78</v>
      </c>
      <c r="BA448" s="5" t="s">
        <v>81</v>
      </c>
      <c r="BB448" s="5" t="s">
        <v>82</v>
      </c>
      <c r="BC448" s="2" t="b">
        <f t="shared" si="26"/>
        <v>0</v>
      </c>
      <c r="BD448" s="2" t="e">
        <f t="shared" ca="1" si="27"/>
        <v>#NAME?</v>
      </c>
      <c r="BE448" s="3" t="b">
        <f t="shared" si="28"/>
        <v>1</v>
      </c>
      <c r="BF448" s="2" t="b">
        <f t="shared" si="29"/>
        <v>0</v>
      </c>
      <c r="BG448" s="2" t="b">
        <f t="shared" si="30"/>
        <v>1</v>
      </c>
      <c r="BH448" s="2" t="e">
        <f t="shared" ca="1" si="31"/>
        <v>#NAME?</v>
      </c>
      <c r="BI448" s="2" t="b">
        <f t="shared" si="32"/>
        <v>0</v>
      </c>
      <c r="BJ448" s="2" t="b">
        <f t="shared" si="33"/>
        <v>0</v>
      </c>
    </row>
    <row r="449" spans="1:62" x14ac:dyDescent="0.2">
      <c r="A449" s="1" t="s">
        <v>2813</v>
      </c>
      <c r="B449" s="2" t="s">
        <v>2814</v>
      </c>
      <c r="C449" s="2">
        <v>2</v>
      </c>
      <c r="D449" s="2">
        <v>1</v>
      </c>
      <c r="E449" s="2">
        <v>7</v>
      </c>
      <c r="F449" s="2">
        <v>5</v>
      </c>
      <c r="G449" s="2" t="s">
        <v>58</v>
      </c>
      <c r="I449" s="2" t="s">
        <v>58</v>
      </c>
      <c r="J449" s="2">
        <v>15</v>
      </c>
      <c r="K449" s="2" t="s">
        <v>64</v>
      </c>
      <c r="L449" s="2" t="s">
        <v>64</v>
      </c>
      <c r="M449" s="2" t="s">
        <v>2513</v>
      </c>
      <c r="N449" s="2" t="s">
        <v>2801</v>
      </c>
      <c r="O449" s="6" t="s">
        <v>2802</v>
      </c>
      <c r="P449" s="2" t="s">
        <v>68</v>
      </c>
      <c r="Q449" s="2" t="s">
        <v>69</v>
      </c>
      <c r="R449" s="2" t="s">
        <v>2815</v>
      </c>
      <c r="S449" s="2" t="s">
        <v>71</v>
      </c>
      <c r="T449" s="2" t="s">
        <v>2816</v>
      </c>
      <c r="U449" s="2" t="s">
        <v>2817</v>
      </c>
      <c r="AC449" s="2" t="s">
        <v>75</v>
      </c>
      <c r="AH449" s="3" t="s">
        <v>76</v>
      </c>
      <c r="AI449" s="3" t="str">
        <f t="shared" si="9"/>
        <v/>
      </c>
      <c r="AK449" s="2" t="s">
        <v>2818</v>
      </c>
      <c r="AL449" s="2">
        <v>10</v>
      </c>
      <c r="AM449" s="5" t="s">
        <v>78</v>
      </c>
      <c r="AN449" s="5" t="s">
        <v>109</v>
      </c>
      <c r="AO449" s="5" t="s">
        <v>80</v>
      </c>
      <c r="AP449" s="5" t="s">
        <v>78</v>
      </c>
      <c r="AQ449" s="5" t="s">
        <v>78</v>
      </c>
      <c r="AR449" s="5" t="s">
        <v>78</v>
      </c>
      <c r="AS449" s="5" t="s">
        <v>78</v>
      </c>
      <c r="AT449" s="5" t="s">
        <v>78</v>
      </c>
      <c r="AU449" s="5" t="s">
        <v>78</v>
      </c>
      <c r="AV449" s="5" t="s">
        <v>78</v>
      </c>
      <c r="AW449" s="5" t="s">
        <v>79</v>
      </c>
      <c r="AX449" s="5" t="s">
        <v>82</v>
      </c>
      <c r="AY449" s="5" t="s">
        <v>78</v>
      </c>
      <c r="AZ449" s="5" t="s">
        <v>78</v>
      </c>
      <c r="BA449" s="5" t="s">
        <v>81</v>
      </c>
      <c r="BB449" s="5" t="s">
        <v>82</v>
      </c>
      <c r="BC449" s="2" t="b">
        <f t="shared" si="26"/>
        <v>0</v>
      </c>
      <c r="BD449" s="2" t="e">
        <f t="shared" ca="1" si="27"/>
        <v>#NAME?</v>
      </c>
      <c r="BE449" s="3" t="b">
        <f t="shared" si="28"/>
        <v>1</v>
      </c>
      <c r="BF449" s="2" t="b">
        <f t="shared" si="29"/>
        <v>0</v>
      </c>
      <c r="BG449" s="2" t="b">
        <f t="shared" si="30"/>
        <v>1</v>
      </c>
      <c r="BH449" s="2" t="e">
        <f t="shared" ca="1" si="31"/>
        <v>#NAME?</v>
      </c>
      <c r="BI449" s="2" t="b">
        <f t="shared" si="32"/>
        <v>0</v>
      </c>
      <c r="BJ449" s="2" t="b">
        <f t="shared" si="33"/>
        <v>0</v>
      </c>
    </row>
    <row r="450" spans="1:62" x14ac:dyDescent="0.2">
      <c r="A450" s="1" t="s">
        <v>2819</v>
      </c>
      <c r="B450" s="2" t="s">
        <v>2820</v>
      </c>
      <c r="C450" s="2">
        <v>2</v>
      </c>
      <c r="D450" s="2">
        <v>1</v>
      </c>
      <c r="E450" s="2">
        <v>7</v>
      </c>
      <c r="F450" s="2">
        <v>5</v>
      </c>
      <c r="G450" s="2" t="s">
        <v>58</v>
      </c>
      <c r="I450" s="2" t="s">
        <v>58</v>
      </c>
      <c r="J450" s="2">
        <v>15</v>
      </c>
      <c r="K450" s="2" t="s">
        <v>64</v>
      </c>
      <c r="L450" s="2" t="s">
        <v>64</v>
      </c>
      <c r="M450" s="2" t="s">
        <v>2513</v>
      </c>
      <c r="N450" s="2" t="s">
        <v>2801</v>
      </c>
      <c r="O450" s="6" t="s">
        <v>2802</v>
      </c>
      <c r="P450" s="2" t="s">
        <v>68</v>
      </c>
      <c r="Q450" s="2" t="s">
        <v>69</v>
      </c>
      <c r="R450" s="2" t="s">
        <v>2821</v>
      </c>
      <c r="S450" s="2" t="s">
        <v>71</v>
      </c>
      <c r="T450" s="2" t="s">
        <v>2822</v>
      </c>
      <c r="U450" s="2" t="s">
        <v>2823</v>
      </c>
      <c r="AC450" s="2" t="s">
        <v>75</v>
      </c>
      <c r="AH450" s="3" t="s">
        <v>76</v>
      </c>
      <c r="AI450" s="3" t="str">
        <f t="shared" si="9"/>
        <v/>
      </c>
      <c r="AK450" s="2" t="s">
        <v>2824</v>
      </c>
      <c r="AL450" s="2">
        <v>10</v>
      </c>
      <c r="AM450" s="5" t="s">
        <v>78</v>
      </c>
      <c r="AN450" s="5" t="s">
        <v>109</v>
      </c>
      <c r="AO450" s="5" t="s">
        <v>80</v>
      </c>
      <c r="AP450" s="5" t="s">
        <v>78</v>
      </c>
      <c r="AQ450" s="5" t="s">
        <v>78</v>
      </c>
      <c r="AR450" s="5" t="s">
        <v>78</v>
      </c>
      <c r="AS450" s="5" t="s">
        <v>78</v>
      </c>
      <c r="AT450" s="5" t="s">
        <v>78</v>
      </c>
      <c r="AU450" s="5" t="s">
        <v>78</v>
      </c>
      <c r="AV450" s="5" t="s">
        <v>78</v>
      </c>
      <c r="AW450" s="5" t="s">
        <v>79</v>
      </c>
      <c r="AX450" s="5" t="s">
        <v>82</v>
      </c>
      <c r="AY450" s="5" t="s">
        <v>78</v>
      </c>
      <c r="AZ450" s="5" t="s">
        <v>78</v>
      </c>
      <c r="BA450" s="5" t="s">
        <v>81</v>
      </c>
      <c r="BB450" s="5" t="s">
        <v>82</v>
      </c>
      <c r="BC450" s="2" t="b">
        <f t="shared" si="26"/>
        <v>0</v>
      </c>
      <c r="BD450" s="2" t="e">
        <f t="shared" ca="1" si="27"/>
        <v>#NAME?</v>
      </c>
      <c r="BE450" s="3" t="b">
        <f t="shared" si="28"/>
        <v>1</v>
      </c>
      <c r="BF450" s="2" t="b">
        <f t="shared" si="29"/>
        <v>0</v>
      </c>
      <c r="BG450" s="2" t="b">
        <f t="shared" si="30"/>
        <v>1</v>
      </c>
      <c r="BH450" s="2" t="e">
        <f t="shared" ca="1" si="31"/>
        <v>#NAME?</v>
      </c>
      <c r="BI450" s="2" t="b">
        <f t="shared" si="32"/>
        <v>0</v>
      </c>
      <c r="BJ450" s="2" t="b">
        <f t="shared" si="33"/>
        <v>0</v>
      </c>
    </row>
    <row r="451" spans="1:62" x14ac:dyDescent="0.2">
      <c r="A451" s="1" t="s">
        <v>2825</v>
      </c>
      <c r="B451" s="2" t="s">
        <v>2826</v>
      </c>
      <c r="C451" s="2">
        <v>1</v>
      </c>
      <c r="D451" s="2">
        <v>1</v>
      </c>
      <c r="E451" s="2">
        <v>3</v>
      </c>
      <c r="F451" s="2">
        <v>4</v>
      </c>
      <c r="G451" s="2" t="s">
        <v>57</v>
      </c>
      <c r="I451" s="2" t="s">
        <v>57</v>
      </c>
      <c r="J451" s="2">
        <v>15</v>
      </c>
      <c r="K451" s="2" t="s">
        <v>64</v>
      </c>
      <c r="L451" s="2" t="s">
        <v>64</v>
      </c>
      <c r="M451" s="2" t="s">
        <v>2513</v>
      </c>
      <c r="N451" s="2" t="s">
        <v>2801</v>
      </c>
      <c r="O451" s="6" t="s">
        <v>2802</v>
      </c>
      <c r="P451" s="2" t="s">
        <v>68</v>
      </c>
      <c r="Q451" s="2" t="s">
        <v>69</v>
      </c>
      <c r="R451" s="2" t="s">
        <v>2827</v>
      </c>
      <c r="S451" s="2" t="s">
        <v>1667</v>
      </c>
      <c r="T451" s="2" t="s">
        <v>2828</v>
      </c>
      <c r="U451" s="2" t="s">
        <v>2829</v>
      </c>
      <c r="AH451" s="3" t="s">
        <v>76</v>
      </c>
      <c r="AI451" s="3" t="str">
        <f t="shared" si="9"/>
        <v/>
      </c>
      <c r="AK451" s="2" t="s">
        <v>2830</v>
      </c>
      <c r="AL451" s="2">
        <v>8</v>
      </c>
      <c r="AM451" s="5" t="s">
        <v>78</v>
      </c>
      <c r="AN451" s="5" t="s">
        <v>93</v>
      </c>
      <c r="AO451" s="5" t="s">
        <v>91</v>
      </c>
      <c r="AP451" s="5" t="s">
        <v>78</v>
      </c>
      <c r="AQ451" s="5" t="s">
        <v>78</v>
      </c>
      <c r="AR451" s="5" t="s">
        <v>78</v>
      </c>
      <c r="AS451" s="5" t="s">
        <v>78</v>
      </c>
      <c r="AT451" s="5" t="s">
        <v>78</v>
      </c>
      <c r="AU451" s="5" t="s">
        <v>78</v>
      </c>
      <c r="AV451" s="5" t="s">
        <v>78</v>
      </c>
      <c r="AW451" s="5" t="s">
        <v>80</v>
      </c>
      <c r="AX451" s="5" t="s">
        <v>165</v>
      </c>
      <c r="AY451" s="5" t="s">
        <v>92</v>
      </c>
      <c r="AZ451" s="5" t="s">
        <v>90</v>
      </c>
      <c r="BA451" s="5" t="s">
        <v>109</v>
      </c>
      <c r="BB451" s="5" t="s">
        <v>80</v>
      </c>
      <c r="BC451" s="2" t="b">
        <f t="shared" si="26"/>
        <v>0</v>
      </c>
      <c r="BD451" s="2" t="e">
        <f t="shared" ca="1" si="27"/>
        <v>#NAME?</v>
      </c>
      <c r="BE451" s="3" t="b">
        <f t="shared" si="28"/>
        <v>1</v>
      </c>
      <c r="BF451" s="2" t="b">
        <f t="shared" si="29"/>
        <v>1</v>
      </c>
      <c r="BG451" s="2" t="b">
        <f t="shared" si="30"/>
        <v>0</v>
      </c>
      <c r="BH451" s="2" t="e">
        <f t="shared" ca="1" si="31"/>
        <v>#NAME?</v>
      </c>
      <c r="BI451" s="2" t="b">
        <f t="shared" si="32"/>
        <v>0</v>
      </c>
      <c r="BJ451" s="2" t="b">
        <f t="shared" si="33"/>
        <v>0</v>
      </c>
    </row>
    <row r="452" spans="1:62" x14ac:dyDescent="0.2">
      <c r="A452" s="1" t="s">
        <v>2831</v>
      </c>
      <c r="B452" s="2" t="s">
        <v>2832</v>
      </c>
      <c r="C452" s="2">
        <v>1</v>
      </c>
      <c r="D452" s="2">
        <v>1</v>
      </c>
      <c r="E452" s="2">
        <v>6</v>
      </c>
      <c r="F452" s="2">
        <v>4</v>
      </c>
      <c r="G452" s="2" t="s">
        <v>57</v>
      </c>
      <c r="I452" s="2" t="s">
        <v>57</v>
      </c>
      <c r="J452" s="2">
        <v>15</v>
      </c>
      <c r="K452" s="2" t="s">
        <v>64</v>
      </c>
      <c r="L452" s="2" t="s">
        <v>64</v>
      </c>
      <c r="M452" s="2" t="s">
        <v>2513</v>
      </c>
      <c r="N452" s="2" t="s">
        <v>2801</v>
      </c>
      <c r="O452" s="6" t="s">
        <v>2802</v>
      </c>
      <c r="P452" s="2" t="s">
        <v>68</v>
      </c>
      <c r="Q452" s="2" t="s">
        <v>69</v>
      </c>
      <c r="R452" s="2" t="s">
        <v>85</v>
      </c>
      <c r="S452" s="2" t="s">
        <v>86</v>
      </c>
      <c r="T452" s="2" t="s">
        <v>2833</v>
      </c>
      <c r="U452" s="2" t="s">
        <v>2834</v>
      </c>
      <c r="AH452" s="3" t="s">
        <v>76</v>
      </c>
      <c r="AI452" s="3" t="str">
        <f t="shared" si="9"/>
        <v/>
      </c>
      <c r="AK452" s="2" t="s">
        <v>2835</v>
      </c>
      <c r="AL452" s="2">
        <v>8</v>
      </c>
      <c r="AM452" s="5" t="s">
        <v>78</v>
      </c>
      <c r="AN452" s="5" t="s">
        <v>93</v>
      </c>
      <c r="AO452" s="5" t="s">
        <v>92</v>
      </c>
      <c r="AP452" s="5" t="s">
        <v>78</v>
      </c>
      <c r="AQ452" s="5" t="s">
        <v>78</v>
      </c>
      <c r="AR452" s="5" t="s">
        <v>78</v>
      </c>
      <c r="AS452" s="5" t="s">
        <v>78</v>
      </c>
      <c r="AT452" s="5" t="s">
        <v>78</v>
      </c>
      <c r="AU452" s="5" t="s">
        <v>78</v>
      </c>
      <c r="AV452" s="5" t="s">
        <v>78</v>
      </c>
      <c r="AW452" s="5" t="s">
        <v>79</v>
      </c>
      <c r="AX452" s="5" t="s">
        <v>109</v>
      </c>
      <c r="AY452" s="5" t="s">
        <v>92</v>
      </c>
      <c r="AZ452" s="5" t="s">
        <v>80</v>
      </c>
      <c r="BA452" s="5" t="s">
        <v>81</v>
      </c>
      <c r="BB452" s="5" t="s">
        <v>93</v>
      </c>
      <c r="BC452" s="2" t="b">
        <f t="shared" si="26"/>
        <v>0</v>
      </c>
      <c r="BD452" s="2" t="e">
        <f t="shared" ca="1" si="27"/>
        <v>#NAME?</v>
      </c>
      <c r="BE452" s="3" t="b">
        <f t="shared" si="28"/>
        <v>1</v>
      </c>
      <c r="BF452" s="2" t="b">
        <f t="shared" si="29"/>
        <v>1</v>
      </c>
      <c r="BG452" s="2" t="b">
        <f t="shared" si="30"/>
        <v>0</v>
      </c>
      <c r="BH452" s="2" t="e">
        <f t="shared" ca="1" si="31"/>
        <v>#NAME?</v>
      </c>
      <c r="BI452" s="2" t="b">
        <f t="shared" si="32"/>
        <v>0</v>
      </c>
      <c r="BJ452" s="2" t="b">
        <f t="shared" si="33"/>
        <v>0</v>
      </c>
    </row>
    <row r="453" spans="1:62" x14ac:dyDescent="0.2">
      <c r="A453" s="1" t="s">
        <v>2836</v>
      </c>
      <c r="B453" s="2" t="s">
        <v>2837</v>
      </c>
      <c r="C453" s="2">
        <v>8</v>
      </c>
      <c r="D453" s="2">
        <v>1</v>
      </c>
      <c r="E453" s="2">
        <v>3</v>
      </c>
      <c r="F453" s="2">
        <v>4</v>
      </c>
      <c r="G453" s="2" t="s">
        <v>57</v>
      </c>
      <c r="H453" s="2" t="s">
        <v>2838</v>
      </c>
      <c r="I453" s="2" t="s">
        <v>57</v>
      </c>
      <c r="J453" s="2">
        <v>15</v>
      </c>
      <c r="K453" s="2" t="s">
        <v>64</v>
      </c>
      <c r="L453" s="2" t="s">
        <v>64</v>
      </c>
      <c r="M453" s="2" t="s">
        <v>2513</v>
      </c>
      <c r="N453" s="2" t="s">
        <v>2801</v>
      </c>
      <c r="O453" s="6" t="s">
        <v>2802</v>
      </c>
      <c r="P453" s="2" t="s">
        <v>68</v>
      </c>
      <c r="Q453" s="2" t="s">
        <v>69</v>
      </c>
      <c r="R453" s="2" t="s">
        <v>2839</v>
      </c>
      <c r="S453" s="2" t="s">
        <v>2517</v>
      </c>
      <c r="T453" s="2" t="s">
        <v>2840</v>
      </c>
      <c r="U453" s="2" t="s">
        <v>2841</v>
      </c>
      <c r="AD453" s="2" t="s">
        <v>2660</v>
      </c>
      <c r="AE453" s="2" t="s">
        <v>2842</v>
      </c>
      <c r="AF453" s="6" t="s">
        <v>2843</v>
      </c>
      <c r="AG453" s="6" t="s">
        <v>2577</v>
      </c>
      <c r="AH453" s="3" t="s">
        <v>76</v>
      </c>
      <c r="AI453" s="3" t="str">
        <f t="shared" si="9"/>
        <v>MKT</v>
      </c>
      <c r="AJ453" s="2" t="s">
        <v>2844</v>
      </c>
      <c r="AK453" s="2" t="s">
        <v>2845</v>
      </c>
      <c r="AL453" s="2">
        <v>8</v>
      </c>
      <c r="AM453" s="5" t="s">
        <v>78</v>
      </c>
      <c r="AN453" s="5" t="s">
        <v>93</v>
      </c>
      <c r="AO453" s="5" t="s">
        <v>80</v>
      </c>
      <c r="AP453" s="5" t="s">
        <v>78</v>
      </c>
      <c r="AQ453" s="5" t="s">
        <v>78</v>
      </c>
      <c r="AR453" s="5" t="s">
        <v>78</v>
      </c>
      <c r="AS453" s="5" t="s">
        <v>78</v>
      </c>
      <c r="AT453" s="5" t="s">
        <v>78</v>
      </c>
      <c r="AU453" s="5" t="s">
        <v>78</v>
      </c>
      <c r="AV453" s="5" t="s">
        <v>78</v>
      </c>
      <c r="AW453" s="5" t="s">
        <v>80</v>
      </c>
      <c r="AX453" s="5" t="s">
        <v>79</v>
      </c>
      <c r="AY453" s="5" t="s">
        <v>79</v>
      </c>
      <c r="AZ453" s="5" t="s">
        <v>80</v>
      </c>
      <c r="BA453" s="5" t="s">
        <v>204</v>
      </c>
      <c r="BB453" s="5" t="s">
        <v>91</v>
      </c>
      <c r="BC453" s="2" t="b">
        <f t="shared" si="26"/>
        <v>0</v>
      </c>
      <c r="BD453" s="2" t="e">
        <f t="shared" ca="1" si="27"/>
        <v>#NAME?</v>
      </c>
      <c r="BE453" s="3" t="b">
        <f t="shared" si="28"/>
        <v>1</v>
      </c>
      <c r="BF453" s="2" t="b">
        <f t="shared" si="29"/>
        <v>1</v>
      </c>
      <c r="BG453" s="2" t="b">
        <f t="shared" si="30"/>
        <v>0</v>
      </c>
      <c r="BH453" s="2" t="e">
        <f t="shared" ca="1" si="31"/>
        <v>#NAME?</v>
      </c>
      <c r="BI453" s="2" t="b">
        <f t="shared" si="32"/>
        <v>0</v>
      </c>
      <c r="BJ453" s="2" t="b">
        <f t="shared" si="33"/>
        <v>1</v>
      </c>
    </row>
    <row r="454" spans="1:62" x14ac:dyDescent="0.2">
      <c r="A454" s="1" t="s">
        <v>2846</v>
      </c>
      <c r="B454" s="2" t="s">
        <v>2847</v>
      </c>
      <c r="C454" s="2">
        <v>8</v>
      </c>
      <c r="D454" s="2">
        <v>1</v>
      </c>
      <c r="E454" s="2">
        <v>3</v>
      </c>
      <c r="F454" s="2">
        <v>4</v>
      </c>
      <c r="G454" s="2" t="s">
        <v>57</v>
      </c>
      <c r="H454" s="2" t="s">
        <v>2838</v>
      </c>
      <c r="I454" s="2" t="s">
        <v>57</v>
      </c>
      <c r="J454" s="2">
        <v>15</v>
      </c>
      <c r="K454" s="2" t="s">
        <v>64</v>
      </c>
      <c r="L454" s="2" t="s">
        <v>64</v>
      </c>
      <c r="M454" s="2" t="s">
        <v>2513</v>
      </c>
      <c r="N454" s="2" t="s">
        <v>2801</v>
      </c>
      <c r="O454" s="6" t="s">
        <v>2802</v>
      </c>
      <c r="P454" s="2" t="s">
        <v>68</v>
      </c>
      <c r="Q454" s="2" t="s">
        <v>69</v>
      </c>
      <c r="R454" s="2" t="s">
        <v>2848</v>
      </c>
      <c r="S454" s="2" t="s">
        <v>2517</v>
      </c>
      <c r="T454" s="2" t="s">
        <v>2849</v>
      </c>
      <c r="U454" s="2" t="s">
        <v>2850</v>
      </c>
      <c r="AD454" s="2" t="s">
        <v>2660</v>
      </c>
      <c r="AE454" s="2" t="s">
        <v>2842</v>
      </c>
      <c r="AF454" s="6" t="s">
        <v>2843</v>
      </c>
      <c r="AG454" s="6" t="s">
        <v>1346</v>
      </c>
      <c r="AH454" s="3" t="s">
        <v>76</v>
      </c>
      <c r="AI454" s="3" t="str">
        <f t="shared" si="9"/>
        <v/>
      </c>
      <c r="AK454" s="2" t="s">
        <v>2851</v>
      </c>
      <c r="AL454" s="2">
        <v>8</v>
      </c>
      <c r="AM454" s="5" t="s">
        <v>78</v>
      </c>
      <c r="AN454" s="5" t="s">
        <v>93</v>
      </c>
      <c r="AO454" s="5" t="s">
        <v>80</v>
      </c>
      <c r="AP454" s="5" t="s">
        <v>78</v>
      </c>
      <c r="AQ454" s="5" t="s">
        <v>78</v>
      </c>
      <c r="AR454" s="5" t="s">
        <v>78</v>
      </c>
      <c r="AS454" s="5" t="s">
        <v>78</v>
      </c>
      <c r="AT454" s="5" t="s">
        <v>78</v>
      </c>
      <c r="AU454" s="5" t="s">
        <v>78</v>
      </c>
      <c r="AV454" s="5" t="s">
        <v>78</v>
      </c>
      <c r="AW454" s="5" t="s">
        <v>80</v>
      </c>
      <c r="AX454" s="5" t="s">
        <v>79</v>
      </c>
      <c r="AY454" s="5" t="s">
        <v>79</v>
      </c>
      <c r="AZ454" s="5" t="s">
        <v>80</v>
      </c>
      <c r="BA454" s="5" t="s">
        <v>204</v>
      </c>
      <c r="BB454" s="5" t="s">
        <v>91</v>
      </c>
      <c r="BC454" s="2" t="b">
        <f t="shared" si="26"/>
        <v>0</v>
      </c>
      <c r="BD454" s="2" t="e">
        <f t="shared" ca="1" si="27"/>
        <v>#NAME?</v>
      </c>
      <c r="BE454" s="3" t="b">
        <f t="shared" si="28"/>
        <v>1</v>
      </c>
      <c r="BF454" s="2" t="b">
        <f t="shared" si="29"/>
        <v>1</v>
      </c>
      <c r="BG454" s="2" t="b">
        <f t="shared" si="30"/>
        <v>0</v>
      </c>
      <c r="BH454" s="2" t="e">
        <f t="shared" ca="1" si="31"/>
        <v>#NAME?</v>
      </c>
      <c r="BI454" s="2" t="b">
        <f t="shared" si="32"/>
        <v>0</v>
      </c>
      <c r="BJ454" s="2" t="b">
        <f t="shared" si="33"/>
        <v>1</v>
      </c>
    </row>
    <row r="455" spans="1:62" x14ac:dyDescent="0.2">
      <c r="A455" s="1" t="s">
        <v>2852</v>
      </c>
      <c r="B455" s="2" t="s">
        <v>2853</v>
      </c>
      <c r="C455" s="2">
        <v>1</v>
      </c>
      <c r="D455" s="2">
        <v>1</v>
      </c>
      <c r="E455" s="2">
        <v>3</v>
      </c>
      <c r="F455" s="2">
        <v>4</v>
      </c>
      <c r="G455" s="2" t="s">
        <v>57</v>
      </c>
      <c r="H455" s="2" t="s">
        <v>2854</v>
      </c>
      <c r="I455" s="2" t="s">
        <v>57</v>
      </c>
      <c r="J455" s="2">
        <v>15</v>
      </c>
      <c r="K455" s="2" t="s">
        <v>64</v>
      </c>
      <c r="L455" s="2" t="s">
        <v>64</v>
      </c>
      <c r="M455" s="2" t="s">
        <v>2513</v>
      </c>
      <c r="N455" s="2" t="s">
        <v>2801</v>
      </c>
      <c r="O455" s="6" t="s">
        <v>2802</v>
      </c>
      <c r="P455" s="2" t="s">
        <v>68</v>
      </c>
      <c r="Q455" s="2" t="s">
        <v>69</v>
      </c>
      <c r="R455" s="2" t="s">
        <v>2855</v>
      </c>
      <c r="T455" s="2" t="s">
        <v>2856</v>
      </c>
      <c r="U455" s="2" t="s">
        <v>2857</v>
      </c>
      <c r="AD455" s="2" t="s">
        <v>2858</v>
      </c>
      <c r="AE455" s="2" t="s">
        <v>2859</v>
      </c>
      <c r="AF455" s="6" t="s">
        <v>2860</v>
      </c>
      <c r="AG455" s="6" t="s">
        <v>2577</v>
      </c>
      <c r="AH455" s="3" t="s">
        <v>76</v>
      </c>
      <c r="AI455" s="3" t="str">
        <f t="shared" si="9"/>
        <v/>
      </c>
      <c r="AK455" s="2" t="s">
        <v>2861</v>
      </c>
      <c r="AL455" s="2">
        <v>8</v>
      </c>
      <c r="AM455" s="5" t="s">
        <v>78</v>
      </c>
      <c r="AN455" s="5" t="s">
        <v>93</v>
      </c>
      <c r="AO455" s="5" t="s">
        <v>91</v>
      </c>
      <c r="AP455" s="5" t="s">
        <v>78</v>
      </c>
      <c r="AQ455" s="5" t="s">
        <v>78</v>
      </c>
      <c r="AR455" s="5" t="s">
        <v>78</v>
      </c>
      <c r="AS455" s="5" t="s">
        <v>78</v>
      </c>
      <c r="AT455" s="5" t="s">
        <v>78</v>
      </c>
      <c r="AU455" s="5" t="s">
        <v>78</v>
      </c>
      <c r="AV455" s="5" t="s">
        <v>78</v>
      </c>
      <c r="AW455" s="5" t="s">
        <v>80</v>
      </c>
      <c r="AX455" s="5" t="s">
        <v>165</v>
      </c>
      <c r="AY455" s="5" t="s">
        <v>92</v>
      </c>
      <c r="AZ455" s="5" t="s">
        <v>202</v>
      </c>
      <c r="BA455" s="5" t="s">
        <v>109</v>
      </c>
      <c r="BB455" s="5" t="s">
        <v>80</v>
      </c>
      <c r="BC455" s="2" t="b">
        <f t="shared" si="26"/>
        <v>0</v>
      </c>
      <c r="BD455" s="2" t="e">
        <f t="shared" ca="1" si="27"/>
        <v>#NAME?</v>
      </c>
      <c r="BE455" s="3" t="b">
        <f t="shared" si="28"/>
        <v>1</v>
      </c>
      <c r="BF455" s="2" t="b">
        <f t="shared" si="29"/>
        <v>1</v>
      </c>
      <c r="BG455" s="2" t="b">
        <f t="shared" si="30"/>
        <v>0</v>
      </c>
      <c r="BH455" s="2" t="e">
        <f t="shared" ca="1" si="31"/>
        <v>#NAME?</v>
      </c>
      <c r="BI455" s="2" t="b">
        <f t="shared" si="32"/>
        <v>0</v>
      </c>
      <c r="BJ455" s="2" t="b">
        <f t="shared" si="33"/>
        <v>0</v>
      </c>
    </row>
    <row r="456" spans="1:62" x14ac:dyDescent="0.2">
      <c r="A456" s="1" t="s">
        <v>2862</v>
      </c>
      <c r="B456" s="2" t="s">
        <v>2863</v>
      </c>
      <c r="C456" s="2">
        <v>1</v>
      </c>
      <c r="D456" s="2">
        <v>1</v>
      </c>
      <c r="E456" s="2">
        <v>3</v>
      </c>
      <c r="F456" s="2">
        <v>4</v>
      </c>
      <c r="G456" s="2" t="s">
        <v>57</v>
      </c>
      <c r="H456" s="2" t="s">
        <v>2641</v>
      </c>
      <c r="I456" s="2" t="s">
        <v>57</v>
      </c>
      <c r="J456" s="2">
        <v>15</v>
      </c>
      <c r="K456" s="2" t="s">
        <v>64</v>
      </c>
      <c r="L456" s="2" t="s">
        <v>64</v>
      </c>
      <c r="M456" s="2" t="s">
        <v>2513</v>
      </c>
      <c r="N456" s="2" t="s">
        <v>2801</v>
      </c>
      <c r="O456" s="6" t="s">
        <v>2802</v>
      </c>
      <c r="P456" s="2" t="s">
        <v>68</v>
      </c>
      <c r="Q456" s="2" t="s">
        <v>69</v>
      </c>
      <c r="R456" s="2" t="s">
        <v>2864</v>
      </c>
      <c r="S456" s="2" t="s">
        <v>2651</v>
      </c>
      <c r="T456" s="2" t="s">
        <v>2865</v>
      </c>
      <c r="U456" s="2" t="s">
        <v>2866</v>
      </c>
      <c r="AD456" s="2" t="s">
        <v>1621</v>
      </c>
      <c r="AE456" s="2" t="s">
        <v>2645</v>
      </c>
      <c r="AF456" s="6" t="s">
        <v>2646</v>
      </c>
      <c r="AG456" s="6" t="s">
        <v>1346</v>
      </c>
      <c r="AH456" s="3" t="s">
        <v>76</v>
      </c>
      <c r="AI456" s="3" t="str">
        <f t="shared" si="9"/>
        <v/>
      </c>
      <c r="AK456" s="2" t="s">
        <v>2867</v>
      </c>
      <c r="AL456" s="2">
        <v>8</v>
      </c>
      <c r="AM456" s="5" t="s">
        <v>78</v>
      </c>
      <c r="AN456" s="5" t="s">
        <v>82</v>
      </c>
      <c r="AO456" s="5" t="s">
        <v>79</v>
      </c>
      <c r="AP456" s="5" t="s">
        <v>78</v>
      </c>
      <c r="AQ456" s="5" t="s">
        <v>78</v>
      </c>
      <c r="AR456" s="5" t="s">
        <v>78</v>
      </c>
      <c r="AS456" s="5" t="s">
        <v>78</v>
      </c>
      <c r="AT456" s="5" t="s">
        <v>78</v>
      </c>
      <c r="AU456" s="5" t="s">
        <v>78</v>
      </c>
      <c r="AV456" s="5" t="s">
        <v>78</v>
      </c>
      <c r="AW456" s="5" t="s">
        <v>80</v>
      </c>
      <c r="AX456" s="5" t="s">
        <v>442</v>
      </c>
      <c r="AY456" s="5" t="s">
        <v>132</v>
      </c>
      <c r="AZ456" s="5" t="s">
        <v>80</v>
      </c>
      <c r="BA456" s="5" t="s">
        <v>166</v>
      </c>
      <c r="BB456" s="5" t="s">
        <v>91</v>
      </c>
      <c r="BC456" s="2" t="b">
        <f t="shared" si="26"/>
        <v>0</v>
      </c>
      <c r="BD456" s="2" t="e">
        <f t="shared" ca="1" si="27"/>
        <v>#NAME?</v>
      </c>
      <c r="BE456" s="3" t="b">
        <f t="shared" si="28"/>
        <v>1</v>
      </c>
      <c r="BF456" s="2" t="b">
        <f t="shared" si="29"/>
        <v>1</v>
      </c>
      <c r="BG456" s="2" t="b">
        <f t="shared" si="30"/>
        <v>0</v>
      </c>
      <c r="BH456" s="2" t="e">
        <f t="shared" ca="1" si="31"/>
        <v>#NAME?</v>
      </c>
      <c r="BI456" s="2" t="b">
        <f t="shared" si="32"/>
        <v>0</v>
      </c>
      <c r="BJ456" s="2" t="b">
        <f t="shared" si="33"/>
        <v>1</v>
      </c>
    </row>
    <row r="457" spans="1:62" x14ac:dyDescent="0.2">
      <c r="A457" s="1" t="s">
        <v>2868</v>
      </c>
      <c r="B457" s="2" t="s">
        <v>2869</v>
      </c>
      <c r="C457" s="2">
        <v>2</v>
      </c>
      <c r="D457" s="2">
        <v>1</v>
      </c>
      <c r="E457" s="2">
        <v>7</v>
      </c>
      <c r="F457" s="2">
        <v>5</v>
      </c>
      <c r="G457" s="2" t="s">
        <v>58</v>
      </c>
      <c r="I457" s="2" t="s">
        <v>58</v>
      </c>
      <c r="J457" s="2">
        <v>15</v>
      </c>
      <c r="K457" s="2" t="s">
        <v>64</v>
      </c>
      <c r="L457" s="2" t="s">
        <v>64</v>
      </c>
      <c r="M457" s="2" t="s">
        <v>2513</v>
      </c>
      <c r="N457" s="2" t="s">
        <v>2801</v>
      </c>
      <c r="O457" s="6" t="s">
        <v>2802</v>
      </c>
      <c r="P457" s="2" t="s">
        <v>68</v>
      </c>
      <c r="Q457" s="2" t="s">
        <v>69</v>
      </c>
      <c r="R457" s="2" t="s">
        <v>2870</v>
      </c>
      <c r="S457" s="2" t="s">
        <v>71</v>
      </c>
      <c r="T457" s="2" t="s">
        <v>2871</v>
      </c>
      <c r="U457" s="2" t="s">
        <v>2872</v>
      </c>
      <c r="AC457" s="2" t="s">
        <v>75</v>
      </c>
      <c r="AH457" s="3" t="s">
        <v>76</v>
      </c>
      <c r="AI457" s="3" t="str">
        <f t="shared" si="9"/>
        <v/>
      </c>
      <c r="AK457" s="2" t="s">
        <v>2873</v>
      </c>
      <c r="AL457" s="2">
        <v>10</v>
      </c>
      <c r="AM457" s="5" t="s">
        <v>78</v>
      </c>
      <c r="AN457" s="5" t="s">
        <v>109</v>
      </c>
      <c r="AO457" s="5" t="s">
        <v>80</v>
      </c>
      <c r="AP457" s="5" t="s">
        <v>78</v>
      </c>
      <c r="AQ457" s="5" t="s">
        <v>78</v>
      </c>
      <c r="AR457" s="5" t="s">
        <v>78</v>
      </c>
      <c r="AS457" s="5" t="s">
        <v>78</v>
      </c>
      <c r="AT457" s="5" t="s">
        <v>78</v>
      </c>
      <c r="AU457" s="5" t="s">
        <v>78</v>
      </c>
      <c r="AV457" s="5" t="s">
        <v>78</v>
      </c>
      <c r="AW457" s="5" t="s">
        <v>79</v>
      </c>
      <c r="AX457" s="5" t="s">
        <v>82</v>
      </c>
      <c r="AY457" s="5" t="s">
        <v>78</v>
      </c>
      <c r="AZ457" s="5" t="s">
        <v>78</v>
      </c>
      <c r="BA457" s="5" t="s">
        <v>81</v>
      </c>
      <c r="BB457" s="5" t="s">
        <v>82</v>
      </c>
      <c r="BC457" s="2" t="b">
        <f t="shared" si="26"/>
        <v>0</v>
      </c>
      <c r="BD457" s="2" t="e">
        <f t="shared" ca="1" si="27"/>
        <v>#NAME?</v>
      </c>
      <c r="BE457" s="3" t="b">
        <f t="shared" si="28"/>
        <v>1</v>
      </c>
      <c r="BF457" s="2" t="b">
        <f t="shared" si="29"/>
        <v>0</v>
      </c>
      <c r="BG457" s="2" t="b">
        <f t="shared" si="30"/>
        <v>1</v>
      </c>
      <c r="BH457" s="2" t="e">
        <f t="shared" ca="1" si="31"/>
        <v>#NAME?</v>
      </c>
      <c r="BI457" s="2" t="b">
        <f t="shared" si="32"/>
        <v>0</v>
      </c>
      <c r="BJ457" s="2" t="b">
        <f t="shared" si="33"/>
        <v>0</v>
      </c>
    </row>
    <row r="458" spans="1:62" x14ac:dyDescent="0.2">
      <c r="A458" s="1" t="s">
        <v>2874</v>
      </c>
      <c r="B458" s="2" t="s">
        <v>2875</v>
      </c>
      <c r="C458" s="2">
        <v>0</v>
      </c>
      <c r="D458" s="2">
        <v>0</v>
      </c>
      <c r="E458" s="2">
        <v>6</v>
      </c>
      <c r="F458" s="2">
        <v>4</v>
      </c>
      <c r="G458" s="2" t="s">
        <v>57</v>
      </c>
      <c r="I458" s="2" t="s">
        <v>57</v>
      </c>
      <c r="J458" s="2">
        <v>15</v>
      </c>
      <c r="K458" s="2" t="s">
        <v>64</v>
      </c>
      <c r="L458" s="2" t="s">
        <v>64</v>
      </c>
      <c r="M458" s="2" t="s">
        <v>2513</v>
      </c>
      <c r="N458" s="2" t="s">
        <v>2801</v>
      </c>
      <c r="O458" s="6" t="s">
        <v>2802</v>
      </c>
      <c r="P458" s="2" t="s">
        <v>68</v>
      </c>
      <c r="Q458" s="2" t="s">
        <v>69</v>
      </c>
      <c r="R458" s="2" t="s">
        <v>2876</v>
      </c>
      <c r="T458" s="2" t="s">
        <v>2877</v>
      </c>
      <c r="U458" s="2" t="s">
        <v>2878</v>
      </c>
      <c r="AD458" s="2" t="s">
        <v>2568</v>
      </c>
      <c r="AE458" s="2" t="s">
        <v>2569</v>
      </c>
      <c r="AF458" s="6" t="s">
        <v>2570</v>
      </c>
      <c r="AG458" s="6" t="s">
        <v>1346</v>
      </c>
      <c r="AH458" s="3" t="s">
        <v>76</v>
      </c>
      <c r="AI458" s="3" t="str">
        <f t="shared" si="9"/>
        <v/>
      </c>
      <c r="AK458" s="2" t="s">
        <v>2879</v>
      </c>
      <c r="AL458" s="2">
        <v>8</v>
      </c>
      <c r="AM458" s="5" t="s">
        <v>78</v>
      </c>
      <c r="AN458" s="5" t="s">
        <v>93</v>
      </c>
      <c r="AO458" s="5" t="s">
        <v>92</v>
      </c>
      <c r="AP458" s="5" t="s">
        <v>78</v>
      </c>
      <c r="AQ458" s="5" t="s">
        <v>78</v>
      </c>
      <c r="AR458" s="5" t="s">
        <v>78</v>
      </c>
      <c r="AS458" s="5" t="s">
        <v>78</v>
      </c>
      <c r="AT458" s="5" t="s">
        <v>78</v>
      </c>
      <c r="AU458" s="5" t="s">
        <v>78</v>
      </c>
      <c r="AV458" s="5" t="s">
        <v>78</v>
      </c>
      <c r="AW458" s="5" t="s">
        <v>80</v>
      </c>
      <c r="AX458" s="5" t="s">
        <v>82</v>
      </c>
      <c r="AY458" s="5" t="s">
        <v>92</v>
      </c>
      <c r="AZ458" s="5" t="s">
        <v>80</v>
      </c>
      <c r="BA458" s="5" t="s">
        <v>93</v>
      </c>
      <c r="BB458" s="5" t="s">
        <v>91</v>
      </c>
      <c r="BC458" s="2" t="b">
        <f t="shared" si="26"/>
        <v>0</v>
      </c>
      <c r="BD458" s="2" t="e">
        <f t="shared" ca="1" si="27"/>
        <v>#NAME?</v>
      </c>
      <c r="BE458" s="3" t="b">
        <f t="shared" si="28"/>
        <v>1</v>
      </c>
      <c r="BF458" s="2" t="b">
        <f t="shared" si="29"/>
        <v>1</v>
      </c>
      <c r="BG458" s="2" t="b">
        <f t="shared" si="30"/>
        <v>0</v>
      </c>
      <c r="BH458" s="2" t="e">
        <f t="shared" ca="1" si="31"/>
        <v>#NAME?</v>
      </c>
      <c r="BI458" s="2" t="b">
        <f t="shared" si="32"/>
        <v>0</v>
      </c>
      <c r="BJ458" s="2" t="b">
        <f t="shared" si="33"/>
        <v>1</v>
      </c>
    </row>
    <row r="459" spans="1:62" x14ac:dyDescent="0.2">
      <c r="A459" s="1" t="s">
        <v>2880</v>
      </c>
      <c r="B459" s="2" t="s">
        <v>2881</v>
      </c>
      <c r="C459" s="2">
        <v>1</v>
      </c>
      <c r="D459" s="2">
        <v>1</v>
      </c>
      <c r="E459" s="2">
        <v>3</v>
      </c>
      <c r="F459" s="2">
        <v>4</v>
      </c>
      <c r="G459" s="2" t="s">
        <v>57</v>
      </c>
      <c r="H459" s="2" t="s">
        <v>1657</v>
      </c>
      <c r="I459" s="2" t="s">
        <v>57</v>
      </c>
      <c r="J459" s="2">
        <v>15</v>
      </c>
      <c r="K459" s="2" t="s">
        <v>64</v>
      </c>
      <c r="L459" s="2" t="s">
        <v>64</v>
      </c>
      <c r="M459" s="2" t="s">
        <v>2513</v>
      </c>
      <c r="N459" s="2" t="s">
        <v>2801</v>
      </c>
      <c r="O459" s="6" t="s">
        <v>2802</v>
      </c>
      <c r="P459" s="2" t="s">
        <v>68</v>
      </c>
      <c r="Q459" s="2" t="s">
        <v>69</v>
      </c>
      <c r="R459" s="2" t="s">
        <v>2882</v>
      </c>
      <c r="S459" s="2" t="s">
        <v>1659</v>
      </c>
      <c r="T459" s="2" t="s">
        <v>2883</v>
      </c>
      <c r="U459" s="2" t="s">
        <v>2884</v>
      </c>
      <c r="AE459" s="2" t="s">
        <v>2645</v>
      </c>
      <c r="AF459" s="6" t="s">
        <v>2646</v>
      </c>
      <c r="AG459" s="6" t="s">
        <v>1346</v>
      </c>
      <c r="AH459" s="3" t="s">
        <v>76</v>
      </c>
      <c r="AI459" s="3" t="str">
        <f t="shared" si="9"/>
        <v/>
      </c>
      <c r="AK459" s="2" t="s">
        <v>2885</v>
      </c>
      <c r="AL459" s="2">
        <v>8</v>
      </c>
      <c r="AM459" s="5" t="s">
        <v>78</v>
      </c>
      <c r="AN459" s="5" t="s">
        <v>82</v>
      </c>
      <c r="AO459" s="5" t="s">
        <v>79</v>
      </c>
      <c r="AP459" s="5" t="s">
        <v>78</v>
      </c>
      <c r="AQ459" s="5" t="s">
        <v>78</v>
      </c>
      <c r="AR459" s="5" t="s">
        <v>78</v>
      </c>
      <c r="AS459" s="5" t="s">
        <v>78</v>
      </c>
      <c r="AT459" s="5" t="s">
        <v>78</v>
      </c>
      <c r="AU459" s="5" t="s">
        <v>78</v>
      </c>
      <c r="AV459" s="5" t="s">
        <v>78</v>
      </c>
      <c r="AW459" s="5" t="s">
        <v>80</v>
      </c>
      <c r="AX459" s="5" t="s">
        <v>442</v>
      </c>
      <c r="AY459" s="5" t="s">
        <v>132</v>
      </c>
      <c r="AZ459" s="5" t="s">
        <v>80</v>
      </c>
      <c r="BA459" s="5" t="s">
        <v>165</v>
      </c>
      <c r="BB459" s="5" t="s">
        <v>93</v>
      </c>
      <c r="BC459" s="2" t="b">
        <f t="shared" si="26"/>
        <v>0</v>
      </c>
      <c r="BD459" s="2" t="e">
        <f t="shared" ca="1" si="27"/>
        <v>#NAME?</v>
      </c>
      <c r="BE459" s="3" t="b">
        <f t="shared" si="28"/>
        <v>1</v>
      </c>
      <c r="BF459" s="2" t="b">
        <f t="shared" si="29"/>
        <v>1</v>
      </c>
      <c r="BG459" s="2" t="b">
        <f t="shared" si="30"/>
        <v>0</v>
      </c>
      <c r="BH459" s="2" t="e">
        <f t="shared" ca="1" si="31"/>
        <v>#NAME?</v>
      </c>
      <c r="BI459" s="2" t="b">
        <f t="shared" si="32"/>
        <v>0</v>
      </c>
      <c r="BJ459" s="2" t="b">
        <f t="shared" si="33"/>
        <v>0</v>
      </c>
    </row>
    <row r="460" spans="1:62" x14ac:dyDescent="0.2">
      <c r="A460" s="1" t="s">
        <v>2886</v>
      </c>
      <c r="B460" s="2" t="s">
        <v>2887</v>
      </c>
      <c r="C460" s="2">
        <v>1</v>
      </c>
      <c r="D460" s="2">
        <v>1</v>
      </c>
      <c r="E460" s="2">
        <v>3</v>
      </c>
      <c r="F460" s="2">
        <v>4</v>
      </c>
      <c r="G460" s="2" t="s">
        <v>57</v>
      </c>
      <c r="H460" s="2" t="s">
        <v>2641</v>
      </c>
      <c r="I460" s="2" t="s">
        <v>57</v>
      </c>
      <c r="J460" s="2">
        <v>15</v>
      </c>
      <c r="K460" s="2" t="s">
        <v>64</v>
      </c>
      <c r="L460" s="2" t="s">
        <v>64</v>
      </c>
      <c r="M460" s="2" t="s">
        <v>2513</v>
      </c>
      <c r="N460" s="2" t="s">
        <v>2801</v>
      </c>
      <c r="O460" s="6" t="s">
        <v>2802</v>
      </c>
      <c r="P460" s="2" t="s">
        <v>68</v>
      </c>
      <c r="Q460" s="2" t="s">
        <v>69</v>
      </c>
      <c r="R460" s="2" t="s">
        <v>2888</v>
      </c>
      <c r="S460" s="2" t="s">
        <v>2651</v>
      </c>
      <c r="T460" s="2" t="s">
        <v>2889</v>
      </c>
      <c r="U460" s="2" t="s">
        <v>2890</v>
      </c>
      <c r="AD460" s="2" t="s">
        <v>1621</v>
      </c>
      <c r="AE460" s="2" t="s">
        <v>2645</v>
      </c>
      <c r="AF460" s="6" t="s">
        <v>2646</v>
      </c>
      <c r="AG460" s="6" t="s">
        <v>1346</v>
      </c>
      <c r="AH460" s="3" t="s">
        <v>76</v>
      </c>
      <c r="AI460" s="3" t="str">
        <f t="shared" si="9"/>
        <v/>
      </c>
      <c r="AK460" s="2" t="s">
        <v>2891</v>
      </c>
      <c r="AL460" s="2">
        <v>8</v>
      </c>
      <c r="AM460" s="5" t="s">
        <v>78</v>
      </c>
      <c r="AN460" s="5" t="s">
        <v>82</v>
      </c>
      <c r="AO460" s="5" t="s">
        <v>79</v>
      </c>
      <c r="AP460" s="5" t="s">
        <v>78</v>
      </c>
      <c r="AQ460" s="5" t="s">
        <v>78</v>
      </c>
      <c r="AR460" s="5" t="s">
        <v>78</v>
      </c>
      <c r="AS460" s="5" t="s">
        <v>78</v>
      </c>
      <c r="AT460" s="5" t="s">
        <v>78</v>
      </c>
      <c r="AU460" s="5" t="s">
        <v>78</v>
      </c>
      <c r="AV460" s="5" t="s">
        <v>78</v>
      </c>
      <c r="AW460" s="5" t="s">
        <v>80</v>
      </c>
      <c r="AX460" s="5" t="s">
        <v>442</v>
      </c>
      <c r="AY460" s="5" t="s">
        <v>132</v>
      </c>
      <c r="AZ460" s="5" t="s">
        <v>80</v>
      </c>
      <c r="BA460" s="5" t="s">
        <v>166</v>
      </c>
      <c r="BB460" s="5" t="s">
        <v>91</v>
      </c>
      <c r="BC460" s="2" t="b">
        <f t="shared" si="26"/>
        <v>0</v>
      </c>
      <c r="BD460" s="2" t="e">
        <f t="shared" ca="1" si="27"/>
        <v>#NAME?</v>
      </c>
      <c r="BE460" s="3" t="b">
        <f t="shared" si="28"/>
        <v>1</v>
      </c>
      <c r="BF460" s="2" t="b">
        <f t="shared" si="29"/>
        <v>1</v>
      </c>
      <c r="BG460" s="2" t="b">
        <f t="shared" si="30"/>
        <v>0</v>
      </c>
      <c r="BH460" s="2" t="e">
        <f t="shared" ca="1" si="31"/>
        <v>#NAME?</v>
      </c>
      <c r="BI460" s="2" t="b">
        <f t="shared" si="32"/>
        <v>0</v>
      </c>
      <c r="BJ460" s="2" t="b">
        <f t="shared" si="33"/>
        <v>1</v>
      </c>
    </row>
    <row r="461" spans="1:62" x14ac:dyDescent="0.2">
      <c r="A461" s="1" t="s">
        <v>2892</v>
      </c>
      <c r="B461" s="2" t="s">
        <v>2893</v>
      </c>
      <c r="C461" s="2">
        <v>2</v>
      </c>
      <c r="D461" s="2">
        <v>1</v>
      </c>
      <c r="E461" s="2">
        <v>7</v>
      </c>
      <c r="F461" s="2">
        <v>5</v>
      </c>
      <c r="G461" s="2" t="s">
        <v>58</v>
      </c>
      <c r="I461" s="2" t="s">
        <v>58</v>
      </c>
      <c r="J461" s="2">
        <v>15</v>
      </c>
      <c r="K461" s="2" t="s">
        <v>64</v>
      </c>
      <c r="L461" s="2" t="s">
        <v>64</v>
      </c>
      <c r="M461" s="2" t="s">
        <v>2513</v>
      </c>
      <c r="N461" s="2" t="s">
        <v>2894</v>
      </c>
      <c r="O461" s="6" t="s">
        <v>2895</v>
      </c>
      <c r="P461" s="2" t="s">
        <v>68</v>
      </c>
      <c r="Q461" s="2" t="s">
        <v>69</v>
      </c>
      <c r="R461" s="2" t="s">
        <v>2896</v>
      </c>
      <c r="S461" s="2" t="s">
        <v>71</v>
      </c>
      <c r="T461" s="2" t="s">
        <v>2897</v>
      </c>
      <c r="U461" s="2" t="s">
        <v>2898</v>
      </c>
      <c r="AC461" s="2" t="s">
        <v>75</v>
      </c>
      <c r="AH461" s="3" t="s">
        <v>76</v>
      </c>
      <c r="AI461" s="3" t="str">
        <f t="shared" si="9"/>
        <v/>
      </c>
      <c r="AK461" s="2" t="s">
        <v>2899</v>
      </c>
      <c r="AL461" s="2">
        <v>10</v>
      </c>
      <c r="AM461" s="5" t="s">
        <v>78</v>
      </c>
      <c r="AN461" s="5" t="s">
        <v>109</v>
      </c>
      <c r="AO461" s="5" t="s">
        <v>80</v>
      </c>
      <c r="AP461" s="5" t="s">
        <v>78</v>
      </c>
      <c r="AQ461" s="5" t="s">
        <v>78</v>
      </c>
      <c r="AR461" s="5" t="s">
        <v>78</v>
      </c>
      <c r="AS461" s="5" t="s">
        <v>78</v>
      </c>
      <c r="AT461" s="5" t="s">
        <v>78</v>
      </c>
      <c r="AU461" s="5" t="s">
        <v>78</v>
      </c>
      <c r="AV461" s="5" t="s">
        <v>78</v>
      </c>
      <c r="AW461" s="5" t="s">
        <v>79</v>
      </c>
      <c r="AX461" s="5" t="s">
        <v>82</v>
      </c>
      <c r="AY461" s="5" t="s">
        <v>78</v>
      </c>
      <c r="AZ461" s="5" t="s">
        <v>78</v>
      </c>
      <c r="BA461" s="5" t="s">
        <v>81</v>
      </c>
      <c r="BB461" s="5" t="s">
        <v>82</v>
      </c>
      <c r="BC461" s="2" t="b">
        <f t="shared" si="26"/>
        <v>0</v>
      </c>
      <c r="BD461" s="2" t="e">
        <f t="shared" ca="1" si="27"/>
        <v>#NAME?</v>
      </c>
      <c r="BE461" s="3" t="b">
        <f t="shared" si="28"/>
        <v>1</v>
      </c>
      <c r="BF461" s="2" t="b">
        <f t="shared" si="29"/>
        <v>0</v>
      </c>
      <c r="BG461" s="2" t="b">
        <f t="shared" si="30"/>
        <v>1</v>
      </c>
      <c r="BH461" s="2" t="e">
        <f t="shared" ca="1" si="31"/>
        <v>#NAME?</v>
      </c>
      <c r="BI461" s="2" t="b">
        <f t="shared" si="32"/>
        <v>0</v>
      </c>
      <c r="BJ461" s="2" t="b">
        <f t="shared" si="33"/>
        <v>0</v>
      </c>
    </row>
    <row r="462" spans="1:62" x14ac:dyDescent="0.2">
      <c r="A462" s="1" t="s">
        <v>2900</v>
      </c>
      <c r="B462" s="2" t="s">
        <v>2901</v>
      </c>
      <c r="C462" s="2">
        <v>2</v>
      </c>
      <c r="D462" s="2">
        <v>1</v>
      </c>
      <c r="E462" s="2">
        <v>7</v>
      </c>
      <c r="F462" s="2">
        <v>5</v>
      </c>
      <c r="G462" s="2" t="s">
        <v>58</v>
      </c>
      <c r="I462" s="2" t="s">
        <v>58</v>
      </c>
      <c r="J462" s="2">
        <v>15</v>
      </c>
      <c r="K462" s="2" t="s">
        <v>64</v>
      </c>
      <c r="L462" s="2" t="s">
        <v>64</v>
      </c>
      <c r="M462" s="2" t="s">
        <v>2513</v>
      </c>
      <c r="N462" s="2" t="s">
        <v>2894</v>
      </c>
      <c r="O462" s="6" t="s">
        <v>2895</v>
      </c>
      <c r="P462" s="2" t="s">
        <v>68</v>
      </c>
      <c r="Q462" s="2" t="s">
        <v>69</v>
      </c>
      <c r="R462" s="2" t="s">
        <v>2902</v>
      </c>
      <c r="S462" s="2" t="s">
        <v>71</v>
      </c>
      <c r="T462" s="2" t="s">
        <v>2903</v>
      </c>
      <c r="U462" s="2" t="s">
        <v>2904</v>
      </c>
      <c r="AC462" s="2" t="s">
        <v>75</v>
      </c>
      <c r="AH462" s="3" t="s">
        <v>76</v>
      </c>
      <c r="AI462" s="3" t="str">
        <f t="shared" si="9"/>
        <v/>
      </c>
      <c r="AK462" s="2" t="s">
        <v>2905</v>
      </c>
      <c r="AL462" s="2">
        <v>10</v>
      </c>
      <c r="AM462" s="5" t="s">
        <v>78</v>
      </c>
      <c r="AN462" s="5" t="s">
        <v>109</v>
      </c>
      <c r="AO462" s="5" t="s">
        <v>80</v>
      </c>
      <c r="AP462" s="5" t="s">
        <v>78</v>
      </c>
      <c r="AQ462" s="5" t="s">
        <v>78</v>
      </c>
      <c r="AR462" s="5" t="s">
        <v>78</v>
      </c>
      <c r="AS462" s="5" t="s">
        <v>78</v>
      </c>
      <c r="AT462" s="5" t="s">
        <v>78</v>
      </c>
      <c r="AU462" s="5" t="s">
        <v>78</v>
      </c>
      <c r="AV462" s="5" t="s">
        <v>78</v>
      </c>
      <c r="AW462" s="5" t="s">
        <v>79</v>
      </c>
      <c r="AX462" s="5" t="s">
        <v>82</v>
      </c>
      <c r="AY462" s="5" t="s">
        <v>78</v>
      </c>
      <c r="AZ462" s="5" t="s">
        <v>78</v>
      </c>
      <c r="BA462" s="5" t="s">
        <v>81</v>
      </c>
      <c r="BB462" s="5" t="s">
        <v>82</v>
      </c>
      <c r="BC462" s="2" t="b">
        <f t="shared" si="26"/>
        <v>0</v>
      </c>
      <c r="BD462" s="2" t="e">
        <f t="shared" ca="1" si="27"/>
        <v>#NAME?</v>
      </c>
      <c r="BE462" s="3" t="b">
        <f t="shared" si="28"/>
        <v>1</v>
      </c>
      <c r="BF462" s="2" t="b">
        <f t="shared" si="29"/>
        <v>0</v>
      </c>
      <c r="BG462" s="2" t="b">
        <f t="shared" si="30"/>
        <v>1</v>
      </c>
      <c r="BH462" s="2" t="e">
        <f t="shared" ca="1" si="31"/>
        <v>#NAME?</v>
      </c>
      <c r="BI462" s="2" t="b">
        <f t="shared" si="32"/>
        <v>0</v>
      </c>
      <c r="BJ462" s="2" t="b">
        <f t="shared" si="33"/>
        <v>0</v>
      </c>
    </row>
    <row r="463" spans="1:62" x14ac:dyDescent="0.2">
      <c r="A463" s="1" t="s">
        <v>2906</v>
      </c>
      <c r="B463" s="2" t="s">
        <v>2907</v>
      </c>
      <c r="C463" s="2">
        <v>1</v>
      </c>
      <c r="D463" s="2">
        <v>1</v>
      </c>
      <c r="E463" s="2">
        <v>3</v>
      </c>
      <c r="F463" s="2">
        <v>4</v>
      </c>
      <c r="G463" s="2" t="s">
        <v>57</v>
      </c>
      <c r="I463" s="2" t="s">
        <v>57</v>
      </c>
      <c r="J463" s="2">
        <v>15</v>
      </c>
      <c r="K463" s="2" t="s">
        <v>64</v>
      </c>
      <c r="L463" s="2" t="s">
        <v>64</v>
      </c>
      <c r="M463" s="2" t="s">
        <v>2513</v>
      </c>
      <c r="N463" s="2" t="s">
        <v>2894</v>
      </c>
      <c r="O463" s="6" t="s">
        <v>2895</v>
      </c>
      <c r="P463" s="2" t="s">
        <v>68</v>
      </c>
      <c r="Q463" s="2" t="s">
        <v>69</v>
      </c>
      <c r="R463" s="2" t="s">
        <v>2908</v>
      </c>
      <c r="S463" s="2" t="s">
        <v>1667</v>
      </c>
      <c r="T463" s="2" t="s">
        <v>2909</v>
      </c>
      <c r="U463" s="2" t="s">
        <v>2910</v>
      </c>
      <c r="AH463" s="3" t="s">
        <v>76</v>
      </c>
      <c r="AI463" s="3" t="str">
        <f t="shared" si="9"/>
        <v/>
      </c>
      <c r="AK463" s="2" t="s">
        <v>2911</v>
      </c>
      <c r="AL463" s="2">
        <v>8</v>
      </c>
      <c r="AM463" s="5" t="s">
        <v>78</v>
      </c>
      <c r="AN463" s="5" t="s">
        <v>93</v>
      </c>
      <c r="AO463" s="5" t="s">
        <v>203</v>
      </c>
      <c r="AP463" s="5" t="s">
        <v>78</v>
      </c>
      <c r="AQ463" s="5" t="s">
        <v>78</v>
      </c>
      <c r="AR463" s="5" t="s">
        <v>78</v>
      </c>
      <c r="AS463" s="5" t="s">
        <v>78</v>
      </c>
      <c r="AT463" s="5" t="s">
        <v>78</v>
      </c>
      <c r="AU463" s="5" t="s">
        <v>78</v>
      </c>
      <c r="AV463" s="5" t="s">
        <v>78</v>
      </c>
      <c r="AW463" s="5" t="s">
        <v>79</v>
      </c>
      <c r="AX463" s="5" t="s">
        <v>90</v>
      </c>
      <c r="AY463" s="5" t="s">
        <v>109</v>
      </c>
      <c r="AZ463" s="5" t="s">
        <v>80</v>
      </c>
      <c r="BA463" s="5" t="s">
        <v>108</v>
      </c>
      <c r="BB463" s="5" t="s">
        <v>91</v>
      </c>
      <c r="BC463" s="2" t="b">
        <f t="shared" si="26"/>
        <v>0</v>
      </c>
      <c r="BD463" s="2" t="e">
        <f t="shared" ca="1" si="27"/>
        <v>#NAME?</v>
      </c>
      <c r="BE463" s="3" t="b">
        <f t="shared" si="28"/>
        <v>1</v>
      </c>
      <c r="BF463" s="2" t="b">
        <f t="shared" si="29"/>
        <v>1</v>
      </c>
      <c r="BG463" s="2" t="b">
        <f t="shared" si="30"/>
        <v>0</v>
      </c>
      <c r="BH463" s="2" t="e">
        <f t="shared" ca="1" si="31"/>
        <v>#NAME?</v>
      </c>
      <c r="BI463" s="2" t="b">
        <f t="shared" si="32"/>
        <v>0</v>
      </c>
      <c r="BJ463" s="2" t="b">
        <f t="shared" si="33"/>
        <v>1</v>
      </c>
    </row>
    <row r="464" spans="1:62" x14ac:dyDescent="0.2">
      <c r="A464" s="1" t="s">
        <v>2912</v>
      </c>
      <c r="B464" s="2" t="s">
        <v>2913</v>
      </c>
      <c r="C464" s="2">
        <v>1</v>
      </c>
      <c r="D464" s="2">
        <v>1</v>
      </c>
      <c r="E464" s="2">
        <v>6</v>
      </c>
      <c r="F464" s="2">
        <v>4</v>
      </c>
      <c r="G464" s="2" t="s">
        <v>57</v>
      </c>
      <c r="I464" s="2" t="s">
        <v>57</v>
      </c>
      <c r="J464" s="2">
        <v>15</v>
      </c>
      <c r="K464" s="2" t="s">
        <v>64</v>
      </c>
      <c r="L464" s="2" t="s">
        <v>64</v>
      </c>
      <c r="M464" s="2" t="s">
        <v>2513</v>
      </c>
      <c r="N464" s="2" t="s">
        <v>2894</v>
      </c>
      <c r="O464" s="6" t="s">
        <v>2895</v>
      </c>
      <c r="P464" s="2" t="s">
        <v>68</v>
      </c>
      <c r="Q464" s="2" t="s">
        <v>69</v>
      </c>
      <c r="R464" s="2" t="s">
        <v>85</v>
      </c>
      <c r="S464" s="2" t="s">
        <v>86</v>
      </c>
      <c r="T464" s="2" t="s">
        <v>2914</v>
      </c>
      <c r="U464" s="2" t="s">
        <v>2915</v>
      </c>
      <c r="V464" s="2" t="s">
        <v>2916</v>
      </c>
      <c r="AH464" s="3" t="s">
        <v>76</v>
      </c>
      <c r="AI464" s="3" t="str">
        <f t="shared" si="9"/>
        <v/>
      </c>
      <c r="AK464" s="2" t="s">
        <v>2917</v>
      </c>
      <c r="AL464" s="2">
        <v>8</v>
      </c>
      <c r="AM464" s="5" t="s">
        <v>78</v>
      </c>
      <c r="AN464" s="5" t="s">
        <v>93</v>
      </c>
      <c r="AO464" s="5" t="s">
        <v>91</v>
      </c>
      <c r="AP464" s="5" t="s">
        <v>78</v>
      </c>
      <c r="AQ464" s="5" t="s">
        <v>78</v>
      </c>
      <c r="AR464" s="5" t="s">
        <v>78</v>
      </c>
      <c r="AS464" s="5" t="s">
        <v>78</v>
      </c>
      <c r="AT464" s="5" t="s">
        <v>78</v>
      </c>
      <c r="AU464" s="5" t="s">
        <v>78</v>
      </c>
      <c r="AV464" s="5" t="s">
        <v>78</v>
      </c>
      <c r="AW464" s="5" t="s">
        <v>79</v>
      </c>
      <c r="AX464" s="5" t="s">
        <v>109</v>
      </c>
      <c r="AY464" s="5" t="s">
        <v>82</v>
      </c>
      <c r="AZ464" s="5" t="s">
        <v>80</v>
      </c>
      <c r="BA464" s="5" t="s">
        <v>81</v>
      </c>
      <c r="BB464" s="5" t="s">
        <v>93</v>
      </c>
      <c r="BC464" s="2" t="b">
        <f t="shared" si="26"/>
        <v>0</v>
      </c>
      <c r="BD464" s="2" t="e">
        <f t="shared" ca="1" si="27"/>
        <v>#NAME?</v>
      </c>
      <c r="BE464" s="3" t="b">
        <f t="shared" si="28"/>
        <v>1</v>
      </c>
      <c r="BF464" s="2" t="b">
        <f t="shared" si="29"/>
        <v>1</v>
      </c>
      <c r="BG464" s="2" t="b">
        <f t="shared" si="30"/>
        <v>0</v>
      </c>
      <c r="BH464" s="2" t="e">
        <f t="shared" ca="1" si="31"/>
        <v>#NAME?</v>
      </c>
      <c r="BI464" s="2" t="b">
        <f t="shared" si="32"/>
        <v>0</v>
      </c>
      <c r="BJ464" s="2" t="b">
        <f t="shared" si="33"/>
        <v>0</v>
      </c>
    </row>
    <row r="465" spans="1:62" x14ac:dyDescent="0.2">
      <c r="A465" s="1" t="s">
        <v>2918</v>
      </c>
      <c r="B465" s="2" t="s">
        <v>2919</v>
      </c>
      <c r="C465" s="2">
        <v>6</v>
      </c>
      <c r="D465" s="2">
        <v>1</v>
      </c>
      <c r="E465" s="2">
        <v>6</v>
      </c>
      <c r="F465" s="2">
        <v>4</v>
      </c>
      <c r="G465" s="2" t="s">
        <v>59</v>
      </c>
      <c r="H465" t="s">
        <v>2737</v>
      </c>
      <c r="I465" s="2" t="s">
        <v>59</v>
      </c>
      <c r="J465" s="2">
        <v>15</v>
      </c>
      <c r="K465" s="2" t="s">
        <v>64</v>
      </c>
      <c r="L465" s="2" t="s">
        <v>64</v>
      </c>
      <c r="M465" s="2" t="s">
        <v>2513</v>
      </c>
      <c r="N465" s="2" t="s">
        <v>2894</v>
      </c>
      <c r="O465" s="6" t="s">
        <v>2895</v>
      </c>
      <c r="P465" s="2" t="s">
        <v>135</v>
      </c>
      <c r="Q465" s="2" t="s">
        <v>435</v>
      </c>
      <c r="V465" s="2" t="s">
        <v>2920</v>
      </c>
      <c r="AH465" s="3" t="s">
        <v>76</v>
      </c>
      <c r="AI465" s="3" t="str">
        <f t="shared" si="9"/>
        <v/>
      </c>
      <c r="AK465" s="2" t="s">
        <v>2921</v>
      </c>
      <c r="AL465" s="2">
        <v>8</v>
      </c>
      <c r="AM465" s="5" t="s">
        <v>78</v>
      </c>
      <c r="AN465" s="5" t="s">
        <v>90</v>
      </c>
      <c r="AO465" s="5" t="s">
        <v>91</v>
      </c>
      <c r="AP465" s="5" t="s">
        <v>78</v>
      </c>
      <c r="AQ465" s="5" t="s">
        <v>78</v>
      </c>
      <c r="AR465" s="5" t="s">
        <v>78</v>
      </c>
      <c r="AS465" s="5" t="s">
        <v>109</v>
      </c>
      <c r="AT465" s="5" t="s">
        <v>78</v>
      </c>
      <c r="AU465" s="5" t="s">
        <v>78</v>
      </c>
      <c r="AV465" s="5" t="s">
        <v>78</v>
      </c>
      <c r="AW465" s="5" t="s">
        <v>79</v>
      </c>
      <c r="AX465" s="5" t="s">
        <v>108</v>
      </c>
      <c r="AY465" s="5" t="s">
        <v>109</v>
      </c>
      <c r="AZ465" s="5" t="s">
        <v>80</v>
      </c>
      <c r="BA465" s="5" t="s">
        <v>132</v>
      </c>
      <c r="BB465" s="5" t="s">
        <v>80</v>
      </c>
      <c r="BC465" s="2" t="b">
        <f t="shared" si="26"/>
        <v>0</v>
      </c>
      <c r="BD465" s="2" t="e">
        <f t="shared" ca="1" si="27"/>
        <v>#NAME?</v>
      </c>
      <c r="BE465" s="3" t="b">
        <f t="shared" si="28"/>
        <v>0</v>
      </c>
      <c r="BF465" s="2" t="b">
        <f t="shared" si="29"/>
        <v>0</v>
      </c>
      <c r="BG465" s="2" t="b">
        <f t="shared" si="30"/>
        <v>0</v>
      </c>
      <c r="BH465" s="2" t="e">
        <f t="shared" ca="1" si="31"/>
        <v>#NAME?</v>
      </c>
      <c r="BI465" s="2" t="b">
        <f t="shared" si="32"/>
        <v>0</v>
      </c>
      <c r="BJ465" s="2" t="b">
        <f t="shared" si="33"/>
        <v>0</v>
      </c>
    </row>
    <row r="466" spans="1:62" x14ac:dyDescent="0.2">
      <c r="A466" s="1" t="s">
        <v>2922</v>
      </c>
      <c r="B466" s="2" t="s">
        <v>2923</v>
      </c>
      <c r="C466" s="2">
        <v>6</v>
      </c>
      <c r="D466" s="2">
        <v>1</v>
      </c>
      <c r="E466" s="2">
        <v>6</v>
      </c>
      <c r="F466" s="2">
        <v>4</v>
      </c>
      <c r="G466" s="2" t="s">
        <v>59</v>
      </c>
      <c r="H466" t="s">
        <v>2737</v>
      </c>
      <c r="I466" t="s">
        <v>59</v>
      </c>
      <c r="J466" s="2">
        <v>15</v>
      </c>
      <c r="K466" s="2" t="s">
        <v>64</v>
      </c>
      <c r="L466" s="2" t="s">
        <v>64</v>
      </c>
      <c r="M466" s="2" t="s">
        <v>2513</v>
      </c>
      <c r="N466" s="2" t="s">
        <v>2894</v>
      </c>
      <c r="O466" s="6" t="s">
        <v>2895</v>
      </c>
      <c r="P466" s="2" t="s">
        <v>135</v>
      </c>
      <c r="Q466" s="2" t="s">
        <v>435</v>
      </c>
      <c r="V466" s="2" t="s">
        <v>2924</v>
      </c>
      <c r="AH466" s="3" t="s">
        <v>76</v>
      </c>
      <c r="AI466" s="3" t="str">
        <f t="shared" si="9"/>
        <v/>
      </c>
      <c r="AK466" s="2" t="s">
        <v>2925</v>
      </c>
      <c r="AL466" s="2">
        <v>8</v>
      </c>
      <c r="AM466" s="5" t="s">
        <v>78</v>
      </c>
      <c r="AN466" s="5" t="s">
        <v>93</v>
      </c>
      <c r="AO466" s="5" t="s">
        <v>91</v>
      </c>
      <c r="AP466" s="5" t="s">
        <v>78</v>
      </c>
      <c r="AQ466" s="5" t="s">
        <v>78</v>
      </c>
      <c r="AR466" s="5" t="s">
        <v>78</v>
      </c>
      <c r="AS466" s="5" t="s">
        <v>109</v>
      </c>
      <c r="AT466" s="5" t="s">
        <v>78</v>
      </c>
      <c r="AU466" s="5" t="s">
        <v>78</v>
      </c>
      <c r="AV466" s="5" t="s">
        <v>78</v>
      </c>
      <c r="AW466" s="5" t="s">
        <v>80</v>
      </c>
      <c r="AX466" s="5" t="s">
        <v>108</v>
      </c>
      <c r="AY466" s="5" t="s">
        <v>109</v>
      </c>
      <c r="AZ466" s="5" t="s">
        <v>80</v>
      </c>
      <c r="BA466" s="5" t="s">
        <v>442</v>
      </c>
      <c r="BB466" s="5" t="s">
        <v>80</v>
      </c>
      <c r="BC466" s="2" t="b">
        <f t="shared" si="26"/>
        <v>0</v>
      </c>
      <c r="BD466" s="2" t="e">
        <f t="shared" ca="1" si="27"/>
        <v>#NAME?</v>
      </c>
      <c r="BE466" s="3" t="b">
        <f t="shared" si="28"/>
        <v>0</v>
      </c>
      <c r="BF466" s="2" t="b">
        <f t="shared" si="29"/>
        <v>0</v>
      </c>
      <c r="BG466" s="2" t="b">
        <f t="shared" si="30"/>
        <v>0</v>
      </c>
      <c r="BH466" s="2" t="e">
        <f t="shared" ca="1" si="31"/>
        <v>#NAME?</v>
      </c>
      <c r="BI466" s="2" t="b">
        <f t="shared" si="32"/>
        <v>0</v>
      </c>
      <c r="BJ466" s="2" t="b">
        <f t="shared" si="33"/>
        <v>0</v>
      </c>
    </row>
    <row r="467" spans="1:62" x14ac:dyDescent="0.2">
      <c r="A467" s="1" t="s">
        <v>2926</v>
      </c>
      <c r="B467" s="2" t="s">
        <v>2927</v>
      </c>
      <c r="C467" s="2">
        <v>0</v>
      </c>
      <c r="D467" s="2">
        <v>0</v>
      </c>
      <c r="E467" s="2">
        <v>1</v>
      </c>
      <c r="F467" s="2">
        <v>4</v>
      </c>
      <c r="G467" s="2" t="s">
        <v>57</v>
      </c>
      <c r="I467" s="2" t="s">
        <v>57</v>
      </c>
      <c r="J467" s="2">
        <v>15</v>
      </c>
      <c r="K467" s="2" t="s">
        <v>64</v>
      </c>
      <c r="L467" s="2" t="s">
        <v>64</v>
      </c>
      <c r="M467" s="2" t="s">
        <v>2513</v>
      </c>
      <c r="N467" s="2" t="s">
        <v>2894</v>
      </c>
      <c r="O467" s="6" t="s">
        <v>2895</v>
      </c>
      <c r="P467" s="2" t="s">
        <v>135</v>
      </c>
      <c r="Q467" s="2" t="s">
        <v>435</v>
      </c>
      <c r="V467" s="2" t="s">
        <v>2928</v>
      </c>
      <c r="AH467" s="3" t="s">
        <v>76</v>
      </c>
      <c r="AI467" s="3" t="str">
        <f t="shared" si="9"/>
        <v/>
      </c>
      <c r="AK467" s="2" t="s">
        <v>2929</v>
      </c>
      <c r="AL467" s="2">
        <v>8</v>
      </c>
      <c r="AM467" s="5" t="s">
        <v>78</v>
      </c>
      <c r="AN467" s="5" t="s">
        <v>93</v>
      </c>
      <c r="AO467" s="5" t="s">
        <v>233</v>
      </c>
      <c r="AP467" s="5" t="s">
        <v>78</v>
      </c>
      <c r="AQ467" s="5" t="s">
        <v>78</v>
      </c>
      <c r="AR467" s="5" t="s">
        <v>78</v>
      </c>
      <c r="AS467" s="5" t="s">
        <v>78</v>
      </c>
      <c r="AT467" s="5" t="s">
        <v>78</v>
      </c>
      <c r="AU467" s="5" t="s">
        <v>78</v>
      </c>
      <c r="AV467" s="5" t="s">
        <v>78</v>
      </c>
      <c r="AW467" s="5" t="s">
        <v>80</v>
      </c>
      <c r="AX467" s="5" t="s">
        <v>90</v>
      </c>
      <c r="AY467" s="5" t="s">
        <v>442</v>
      </c>
      <c r="AZ467" s="5" t="s">
        <v>80</v>
      </c>
      <c r="BA467" s="5" t="s">
        <v>108</v>
      </c>
      <c r="BB467" s="5" t="s">
        <v>91</v>
      </c>
      <c r="BC467" s="2" t="b">
        <f t="shared" si="26"/>
        <v>0</v>
      </c>
      <c r="BD467" s="2" t="e">
        <f t="shared" ca="1" si="27"/>
        <v>#NAME?</v>
      </c>
      <c r="BE467" s="3" t="b">
        <f t="shared" si="28"/>
        <v>1</v>
      </c>
      <c r="BF467" s="2" t="b">
        <f t="shared" si="29"/>
        <v>1</v>
      </c>
      <c r="BG467" s="2" t="b">
        <f t="shared" si="30"/>
        <v>0</v>
      </c>
      <c r="BH467" s="2" t="e">
        <f t="shared" ca="1" si="31"/>
        <v>#NAME?</v>
      </c>
      <c r="BI467" s="2" t="b">
        <f t="shared" si="32"/>
        <v>0</v>
      </c>
      <c r="BJ467" s="2" t="b">
        <f t="shared" si="33"/>
        <v>1</v>
      </c>
    </row>
    <row r="468" spans="1:62" x14ac:dyDescent="0.2">
      <c r="A468" s="1" t="s">
        <v>2930</v>
      </c>
      <c r="B468" s="2" t="s">
        <v>2931</v>
      </c>
      <c r="C468" s="2">
        <v>0</v>
      </c>
      <c r="D468" s="2">
        <v>0</v>
      </c>
      <c r="E468" s="2">
        <v>3</v>
      </c>
      <c r="F468" s="2">
        <v>4</v>
      </c>
      <c r="G468" s="2" t="s">
        <v>57</v>
      </c>
      <c r="I468" s="2" t="s">
        <v>57</v>
      </c>
      <c r="J468" s="2">
        <v>15</v>
      </c>
      <c r="K468" s="2" t="s">
        <v>64</v>
      </c>
      <c r="L468" s="2" t="s">
        <v>64</v>
      </c>
      <c r="M468" s="2" t="s">
        <v>2513</v>
      </c>
      <c r="N468" s="2" t="s">
        <v>2894</v>
      </c>
      <c r="O468" s="6" t="s">
        <v>2895</v>
      </c>
      <c r="P468" s="2" t="s">
        <v>135</v>
      </c>
      <c r="Q468" s="2" t="s">
        <v>435</v>
      </c>
      <c r="V468" s="2" t="s">
        <v>2932</v>
      </c>
      <c r="AH468" s="3" t="s">
        <v>76</v>
      </c>
      <c r="AI468" s="3" t="str">
        <f t="shared" si="9"/>
        <v/>
      </c>
      <c r="AK468" s="2" t="s">
        <v>2933</v>
      </c>
      <c r="AL468" s="2">
        <v>9</v>
      </c>
      <c r="AM468" s="5" t="s">
        <v>78</v>
      </c>
      <c r="AN468" s="5" t="s">
        <v>93</v>
      </c>
      <c r="AO468" s="5" t="s">
        <v>91</v>
      </c>
      <c r="AP468" s="5" t="s">
        <v>78</v>
      </c>
      <c r="AQ468" s="5" t="s">
        <v>78</v>
      </c>
      <c r="AR468" s="5" t="s">
        <v>78</v>
      </c>
      <c r="AS468" s="5" t="s">
        <v>78</v>
      </c>
      <c r="AT468" s="5" t="s">
        <v>78</v>
      </c>
      <c r="AU468" s="5" t="s">
        <v>78</v>
      </c>
      <c r="AV468" s="5" t="s">
        <v>78</v>
      </c>
      <c r="AW468" s="5" t="s">
        <v>79</v>
      </c>
      <c r="AX468" s="5" t="s">
        <v>204</v>
      </c>
      <c r="AY468" s="5" t="s">
        <v>92</v>
      </c>
      <c r="AZ468" s="5" t="s">
        <v>80</v>
      </c>
      <c r="BA468" s="5" t="s">
        <v>92</v>
      </c>
      <c r="BB468" s="5" t="s">
        <v>80</v>
      </c>
      <c r="BC468" s="2" t="b">
        <f t="shared" si="26"/>
        <v>0</v>
      </c>
      <c r="BD468" s="2" t="e">
        <f t="shared" ca="1" si="27"/>
        <v>#NAME?</v>
      </c>
      <c r="BE468" s="3" t="b">
        <f t="shared" si="28"/>
        <v>1</v>
      </c>
      <c r="BF468" s="2" t="b">
        <f t="shared" si="29"/>
        <v>1</v>
      </c>
      <c r="BG468" s="2" t="b">
        <f t="shared" si="30"/>
        <v>0</v>
      </c>
      <c r="BH468" s="2" t="e">
        <f t="shared" ca="1" si="31"/>
        <v>#NAME?</v>
      </c>
      <c r="BI468" s="2" t="b">
        <f t="shared" si="32"/>
        <v>0</v>
      </c>
      <c r="BJ468" s="2" t="b">
        <f t="shared" si="33"/>
        <v>0</v>
      </c>
    </row>
    <row r="469" spans="1:62" x14ac:dyDescent="0.2">
      <c r="A469" s="1" t="s">
        <v>2934</v>
      </c>
      <c r="B469" s="2" t="s">
        <v>2935</v>
      </c>
      <c r="C469" s="2">
        <v>0</v>
      </c>
      <c r="D469" s="2">
        <v>1</v>
      </c>
      <c r="E469" s="2">
        <v>3</v>
      </c>
      <c r="F469" s="2">
        <v>4</v>
      </c>
      <c r="G469" s="2" t="s">
        <v>59</v>
      </c>
      <c r="I469" s="2" t="s">
        <v>59</v>
      </c>
      <c r="J469" s="2">
        <v>15</v>
      </c>
      <c r="K469" s="2" t="s">
        <v>64</v>
      </c>
      <c r="L469" s="2" t="s">
        <v>64</v>
      </c>
      <c r="M469" s="2" t="s">
        <v>2513</v>
      </c>
      <c r="N469" s="2" t="s">
        <v>2894</v>
      </c>
      <c r="O469" s="6" t="s">
        <v>2895</v>
      </c>
      <c r="P469" s="2" t="s">
        <v>135</v>
      </c>
      <c r="Q469" s="2" t="s">
        <v>435</v>
      </c>
      <c r="V469" s="2" t="s">
        <v>2936</v>
      </c>
      <c r="AH469" s="3" t="s">
        <v>76</v>
      </c>
      <c r="AI469" s="3" t="str">
        <f t="shared" si="9"/>
        <v/>
      </c>
      <c r="AK469" s="2" t="s">
        <v>2937</v>
      </c>
      <c r="AL469" s="2">
        <v>10</v>
      </c>
      <c r="AM469" s="5" t="s">
        <v>78</v>
      </c>
      <c r="AN469" s="5" t="s">
        <v>90</v>
      </c>
      <c r="AO469" s="5" t="s">
        <v>80</v>
      </c>
      <c r="AP469" s="5" t="s">
        <v>78</v>
      </c>
      <c r="AQ469" s="5" t="s">
        <v>78</v>
      </c>
      <c r="AR469" s="5" t="s">
        <v>78</v>
      </c>
      <c r="AS469" s="5" t="s">
        <v>78</v>
      </c>
      <c r="AT469" s="5" t="s">
        <v>78</v>
      </c>
      <c r="AU469" s="5" t="s">
        <v>78</v>
      </c>
      <c r="AV469" s="5" t="s">
        <v>78</v>
      </c>
      <c r="AW469" s="5" t="s">
        <v>79</v>
      </c>
      <c r="AX469" s="5" t="s">
        <v>93</v>
      </c>
      <c r="AY469" s="5" t="s">
        <v>78</v>
      </c>
      <c r="AZ469" s="5" t="s">
        <v>80</v>
      </c>
      <c r="BA469" s="5" t="s">
        <v>291</v>
      </c>
      <c r="BB469" s="5" t="s">
        <v>80</v>
      </c>
      <c r="BC469" s="2" t="b">
        <f t="shared" si="26"/>
        <v>0</v>
      </c>
      <c r="BD469" s="2" t="e">
        <f t="shared" ca="1" si="27"/>
        <v>#NAME?</v>
      </c>
      <c r="BE469" s="3" t="b">
        <f t="shared" si="28"/>
        <v>1</v>
      </c>
      <c r="BF469" s="2" t="b">
        <f t="shared" si="29"/>
        <v>0</v>
      </c>
      <c r="BG469" s="2" t="b">
        <f t="shared" si="30"/>
        <v>0</v>
      </c>
      <c r="BH469" s="2" t="e">
        <f t="shared" ca="1" si="31"/>
        <v>#NAME?</v>
      </c>
      <c r="BI469" s="2" t="b">
        <f t="shared" si="32"/>
        <v>0</v>
      </c>
      <c r="BJ469" s="2" t="b">
        <f t="shared" si="33"/>
        <v>0</v>
      </c>
    </row>
    <row r="470" spans="1:62" x14ac:dyDescent="0.2">
      <c r="A470" s="1" t="s">
        <v>2938</v>
      </c>
      <c r="B470" s="2" t="s">
        <v>2939</v>
      </c>
      <c r="C470" s="2">
        <v>0</v>
      </c>
      <c r="D470" s="2">
        <v>1</v>
      </c>
      <c r="E470" s="2">
        <v>3</v>
      </c>
      <c r="F470" s="2">
        <v>4</v>
      </c>
      <c r="G470" s="2" t="s">
        <v>57</v>
      </c>
      <c r="I470" s="2" t="s">
        <v>57</v>
      </c>
      <c r="J470" s="2">
        <v>15</v>
      </c>
      <c r="K470" s="2" t="s">
        <v>64</v>
      </c>
      <c r="L470" s="2" t="s">
        <v>64</v>
      </c>
      <c r="M470" s="2" t="s">
        <v>2513</v>
      </c>
      <c r="N470" s="2" t="s">
        <v>2894</v>
      </c>
      <c r="O470" s="6" t="s">
        <v>2895</v>
      </c>
      <c r="P470" s="2" t="s">
        <v>135</v>
      </c>
      <c r="Q470" s="2" t="s">
        <v>435</v>
      </c>
      <c r="V470" s="2" t="s">
        <v>2940</v>
      </c>
      <c r="AH470" s="3" t="s">
        <v>76</v>
      </c>
      <c r="AI470" s="3" t="str">
        <f t="shared" si="9"/>
        <v/>
      </c>
      <c r="AK470" s="2" t="s">
        <v>2941</v>
      </c>
      <c r="AL470" s="2">
        <v>9</v>
      </c>
      <c r="AM470" s="5" t="s">
        <v>78</v>
      </c>
      <c r="AN470" s="5" t="s">
        <v>93</v>
      </c>
      <c r="AO470" s="5" t="s">
        <v>80</v>
      </c>
      <c r="AP470" s="5" t="s">
        <v>78</v>
      </c>
      <c r="AQ470" s="5" t="s">
        <v>78</v>
      </c>
      <c r="AR470" s="5" t="s">
        <v>78</v>
      </c>
      <c r="AS470" s="5" t="s">
        <v>78</v>
      </c>
      <c r="AT470" s="5" t="s">
        <v>78</v>
      </c>
      <c r="AU470" s="5" t="s">
        <v>78</v>
      </c>
      <c r="AV470" s="5" t="s">
        <v>78</v>
      </c>
      <c r="AW470" s="5" t="s">
        <v>80</v>
      </c>
      <c r="AX470" s="5" t="s">
        <v>81</v>
      </c>
      <c r="AY470" s="5" t="s">
        <v>166</v>
      </c>
      <c r="AZ470" s="5" t="s">
        <v>80</v>
      </c>
      <c r="BA470" s="5" t="s">
        <v>81</v>
      </c>
      <c r="BB470" s="5" t="s">
        <v>91</v>
      </c>
      <c r="BC470" s="2" t="b">
        <f t="shared" si="26"/>
        <v>0</v>
      </c>
      <c r="BD470" s="2" t="e">
        <f t="shared" ca="1" si="27"/>
        <v>#NAME?</v>
      </c>
      <c r="BE470" s="3" t="b">
        <f t="shared" si="28"/>
        <v>1</v>
      </c>
      <c r="BF470" s="2" t="b">
        <f t="shared" si="29"/>
        <v>1</v>
      </c>
      <c r="BG470" s="2" t="b">
        <f t="shared" si="30"/>
        <v>0</v>
      </c>
      <c r="BH470" s="2" t="e">
        <f t="shared" ca="1" si="31"/>
        <v>#NAME?</v>
      </c>
      <c r="BI470" s="2" t="b">
        <f t="shared" si="32"/>
        <v>0</v>
      </c>
      <c r="BJ470" s="2" t="b">
        <f t="shared" si="33"/>
        <v>1</v>
      </c>
    </row>
    <row r="471" spans="1:62" x14ac:dyDescent="0.2">
      <c r="A471" s="1" t="s">
        <v>2942</v>
      </c>
      <c r="B471" s="2" t="s">
        <v>2943</v>
      </c>
      <c r="C471" s="2">
        <v>1</v>
      </c>
      <c r="D471" s="2">
        <v>1</v>
      </c>
      <c r="E471" s="2">
        <v>3</v>
      </c>
      <c r="F471" s="2">
        <v>4</v>
      </c>
      <c r="G471" s="2" t="s">
        <v>57</v>
      </c>
      <c r="I471" t="s">
        <v>57</v>
      </c>
      <c r="J471" s="2">
        <v>15</v>
      </c>
      <c r="K471" s="2" t="s">
        <v>64</v>
      </c>
      <c r="L471" s="2" t="s">
        <v>64</v>
      </c>
      <c r="M471" s="2" t="s">
        <v>2513</v>
      </c>
      <c r="N471" s="2" t="s">
        <v>2894</v>
      </c>
      <c r="O471" s="6" t="s">
        <v>2895</v>
      </c>
      <c r="P471" s="2" t="s">
        <v>135</v>
      </c>
      <c r="Q471" s="2" t="s">
        <v>435</v>
      </c>
      <c r="V471" s="2" t="s">
        <v>2944</v>
      </c>
      <c r="AH471" s="3" t="s">
        <v>76</v>
      </c>
      <c r="AI471" s="3" t="str">
        <f t="shared" si="9"/>
        <v/>
      </c>
      <c r="AK471" s="2" t="s">
        <v>2945</v>
      </c>
      <c r="AL471" s="2">
        <v>9</v>
      </c>
      <c r="AM471" s="5" t="s">
        <v>78</v>
      </c>
      <c r="AN471" s="5" t="s">
        <v>93</v>
      </c>
      <c r="AO471" s="5" t="s">
        <v>91</v>
      </c>
      <c r="AP471" s="5" t="s">
        <v>78</v>
      </c>
      <c r="AQ471" s="5" t="s">
        <v>78</v>
      </c>
      <c r="AR471" s="5" t="s">
        <v>78</v>
      </c>
      <c r="AS471" s="5" t="s">
        <v>78</v>
      </c>
      <c r="AT471" s="5" t="s">
        <v>78</v>
      </c>
      <c r="AU471" s="5" t="s">
        <v>78</v>
      </c>
      <c r="AV471" s="5" t="s">
        <v>78</v>
      </c>
      <c r="AW471" s="5" t="s">
        <v>80</v>
      </c>
      <c r="AX471" s="5" t="s">
        <v>165</v>
      </c>
      <c r="AY471" s="5" t="s">
        <v>92</v>
      </c>
      <c r="AZ471" s="5" t="s">
        <v>80</v>
      </c>
      <c r="BA471" s="5" t="s">
        <v>109</v>
      </c>
      <c r="BB471" s="5" t="s">
        <v>91</v>
      </c>
      <c r="BC471" s="2" t="b">
        <f t="shared" si="26"/>
        <v>0</v>
      </c>
      <c r="BD471" s="2" t="e">
        <f t="shared" ca="1" si="27"/>
        <v>#NAME?</v>
      </c>
      <c r="BE471" s="3" t="b">
        <f t="shared" si="28"/>
        <v>1</v>
      </c>
      <c r="BF471" s="2" t="b">
        <f t="shared" si="29"/>
        <v>1</v>
      </c>
      <c r="BG471" s="2" t="b">
        <f t="shared" si="30"/>
        <v>0</v>
      </c>
      <c r="BH471" s="2" t="e">
        <f t="shared" ca="1" si="31"/>
        <v>#NAME?</v>
      </c>
      <c r="BI471" s="2" t="b">
        <f t="shared" si="32"/>
        <v>0</v>
      </c>
      <c r="BJ471" s="2" t="b">
        <f t="shared" si="33"/>
        <v>1</v>
      </c>
    </row>
    <row r="472" spans="1:62" x14ac:dyDescent="0.2">
      <c r="A472" s="1" t="s">
        <v>2946</v>
      </c>
      <c r="B472" s="2" t="s">
        <v>2947</v>
      </c>
      <c r="C472" s="2">
        <v>1</v>
      </c>
      <c r="D472" s="2">
        <v>1</v>
      </c>
      <c r="E472" s="2">
        <v>3</v>
      </c>
      <c r="F472" s="2">
        <v>4</v>
      </c>
      <c r="G472" s="2" t="s">
        <v>57</v>
      </c>
      <c r="I472" s="2" t="s">
        <v>57</v>
      </c>
      <c r="J472" s="2">
        <v>15</v>
      </c>
      <c r="K472" s="2" t="s">
        <v>64</v>
      </c>
      <c r="L472" s="2" t="s">
        <v>64</v>
      </c>
      <c r="M472" s="2" t="s">
        <v>2513</v>
      </c>
      <c r="N472" s="2" t="s">
        <v>2894</v>
      </c>
      <c r="O472" s="6" t="s">
        <v>2895</v>
      </c>
      <c r="P472" s="2" t="s">
        <v>135</v>
      </c>
      <c r="Q472" s="2" t="s">
        <v>435</v>
      </c>
      <c r="V472" s="2" t="s">
        <v>2948</v>
      </c>
      <c r="AH472" s="3" t="s">
        <v>76</v>
      </c>
      <c r="AI472" s="3" t="str">
        <f t="shared" si="9"/>
        <v/>
      </c>
      <c r="AK472" s="2" t="s">
        <v>2949</v>
      </c>
      <c r="AL472" s="2">
        <v>9</v>
      </c>
      <c r="AM472" s="5" t="s">
        <v>78</v>
      </c>
      <c r="AN472" s="5" t="s">
        <v>108</v>
      </c>
      <c r="AO472" s="5" t="s">
        <v>79</v>
      </c>
      <c r="AP472" s="5" t="s">
        <v>78</v>
      </c>
      <c r="AQ472" s="5" t="s">
        <v>78</v>
      </c>
      <c r="AR472" s="5" t="s">
        <v>78</v>
      </c>
      <c r="AS472" s="5" t="s">
        <v>78</v>
      </c>
      <c r="AT472" s="5" t="s">
        <v>78</v>
      </c>
      <c r="AU472" s="5" t="s">
        <v>78</v>
      </c>
      <c r="AV472" s="5" t="s">
        <v>78</v>
      </c>
      <c r="AW472" s="5" t="s">
        <v>80</v>
      </c>
      <c r="AX472" s="5" t="s">
        <v>442</v>
      </c>
      <c r="AY472" s="5" t="s">
        <v>132</v>
      </c>
      <c r="AZ472" s="5" t="s">
        <v>80</v>
      </c>
      <c r="BA472" s="5" t="s">
        <v>291</v>
      </c>
      <c r="BB472" s="5" t="s">
        <v>93</v>
      </c>
      <c r="BC472" s="2" t="b">
        <f t="shared" si="26"/>
        <v>0</v>
      </c>
      <c r="BD472" s="2" t="e">
        <f t="shared" ca="1" si="27"/>
        <v>#NAME?</v>
      </c>
      <c r="BE472" s="3" t="b">
        <f t="shared" si="28"/>
        <v>1</v>
      </c>
      <c r="BF472" s="2" t="b">
        <f t="shared" si="29"/>
        <v>1</v>
      </c>
      <c r="BG472" s="2" t="b">
        <f t="shared" si="30"/>
        <v>0</v>
      </c>
      <c r="BH472" s="2" t="e">
        <f t="shared" ca="1" si="31"/>
        <v>#NAME?</v>
      </c>
      <c r="BI472" s="2" t="b">
        <f t="shared" si="32"/>
        <v>0</v>
      </c>
      <c r="BJ472" s="2" t="b">
        <f t="shared" si="33"/>
        <v>0</v>
      </c>
    </row>
    <row r="473" spans="1:62" x14ac:dyDescent="0.2">
      <c r="A473" s="1" t="s">
        <v>2950</v>
      </c>
      <c r="B473" s="2" t="s">
        <v>2951</v>
      </c>
      <c r="C473" s="2">
        <v>1</v>
      </c>
      <c r="D473" s="2">
        <v>1</v>
      </c>
      <c r="E473" s="2">
        <v>3</v>
      </c>
      <c r="F473" s="2">
        <v>4</v>
      </c>
      <c r="G473" s="2" t="s">
        <v>57</v>
      </c>
      <c r="I473" s="2" t="s">
        <v>57</v>
      </c>
      <c r="J473" s="2">
        <v>15</v>
      </c>
      <c r="K473" s="2" t="s">
        <v>64</v>
      </c>
      <c r="L473" s="2" t="s">
        <v>64</v>
      </c>
      <c r="M473" s="2" t="s">
        <v>2513</v>
      </c>
      <c r="N473" s="2" t="s">
        <v>2894</v>
      </c>
      <c r="O473" s="6" t="s">
        <v>2895</v>
      </c>
      <c r="P473" s="2" t="s">
        <v>135</v>
      </c>
      <c r="Q473" s="2" t="s">
        <v>435</v>
      </c>
      <c r="V473" s="2" t="s">
        <v>2952</v>
      </c>
      <c r="AH473" s="3" t="s">
        <v>76</v>
      </c>
      <c r="AI473" s="3" t="str">
        <f t="shared" si="9"/>
        <v/>
      </c>
      <c r="AK473" s="2" t="s">
        <v>2953</v>
      </c>
      <c r="AL473" s="2">
        <v>8</v>
      </c>
      <c r="AM473" s="5" t="s">
        <v>78</v>
      </c>
      <c r="AN473" s="5" t="s">
        <v>82</v>
      </c>
      <c r="AO473" s="5" t="s">
        <v>79</v>
      </c>
      <c r="AP473" s="5" t="s">
        <v>78</v>
      </c>
      <c r="AQ473" s="5" t="s">
        <v>78</v>
      </c>
      <c r="AR473" s="5" t="s">
        <v>78</v>
      </c>
      <c r="AS473" s="5" t="s">
        <v>78</v>
      </c>
      <c r="AT473" s="5" t="s">
        <v>78</v>
      </c>
      <c r="AU473" s="5" t="s">
        <v>78</v>
      </c>
      <c r="AV473" s="5" t="s">
        <v>78</v>
      </c>
      <c r="AW473" s="5" t="s">
        <v>80</v>
      </c>
      <c r="AX473" s="5" t="s">
        <v>442</v>
      </c>
      <c r="AY473" s="5" t="s">
        <v>132</v>
      </c>
      <c r="AZ473" s="5" t="s">
        <v>80</v>
      </c>
      <c r="BA473" s="5" t="s">
        <v>166</v>
      </c>
      <c r="BB473" s="5" t="s">
        <v>91</v>
      </c>
      <c r="BC473" s="2" t="b">
        <f t="shared" si="26"/>
        <v>0</v>
      </c>
      <c r="BD473" s="2" t="e">
        <f t="shared" ca="1" si="27"/>
        <v>#NAME?</v>
      </c>
      <c r="BE473" s="3" t="b">
        <f t="shared" si="28"/>
        <v>1</v>
      </c>
      <c r="BF473" s="2" t="b">
        <f t="shared" si="29"/>
        <v>1</v>
      </c>
      <c r="BG473" s="2" t="b">
        <f t="shared" si="30"/>
        <v>0</v>
      </c>
      <c r="BH473" s="2" t="e">
        <f t="shared" ca="1" si="31"/>
        <v>#NAME?</v>
      </c>
      <c r="BI473" s="2" t="b">
        <f t="shared" si="32"/>
        <v>0</v>
      </c>
      <c r="BJ473" s="2" t="b">
        <f t="shared" si="33"/>
        <v>1</v>
      </c>
    </row>
    <row r="474" spans="1:62" x14ac:dyDescent="0.2">
      <c r="A474" s="1" t="s">
        <v>2954</v>
      </c>
      <c r="B474" s="2" t="s">
        <v>2955</v>
      </c>
      <c r="C474" s="2">
        <v>1</v>
      </c>
      <c r="D474" s="2">
        <v>1</v>
      </c>
      <c r="E474" s="2">
        <v>3</v>
      </c>
      <c r="F474" s="2">
        <v>4</v>
      </c>
      <c r="G474" s="2" t="s">
        <v>57</v>
      </c>
      <c r="I474" t="s">
        <v>57</v>
      </c>
      <c r="J474" s="2">
        <v>15</v>
      </c>
      <c r="K474" s="2" t="s">
        <v>64</v>
      </c>
      <c r="L474" s="2" t="s">
        <v>64</v>
      </c>
      <c r="M474" s="2" t="s">
        <v>2513</v>
      </c>
      <c r="N474" s="2" t="s">
        <v>2894</v>
      </c>
      <c r="O474" s="6" t="s">
        <v>2895</v>
      </c>
      <c r="P474" s="2" t="s">
        <v>135</v>
      </c>
      <c r="Q474" s="2" t="s">
        <v>435</v>
      </c>
      <c r="V474" s="2" t="s">
        <v>2956</v>
      </c>
      <c r="AH474" s="3" t="s">
        <v>76</v>
      </c>
      <c r="AI474" s="3" t="str">
        <f t="shared" si="9"/>
        <v/>
      </c>
      <c r="AK474" s="2" t="s">
        <v>2957</v>
      </c>
      <c r="AL474" s="2">
        <v>9</v>
      </c>
      <c r="AM474" s="5" t="s">
        <v>78</v>
      </c>
      <c r="AN474" s="5" t="s">
        <v>79</v>
      </c>
      <c r="AO474" s="5" t="s">
        <v>79</v>
      </c>
      <c r="AP474" s="5" t="s">
        <v>78</v>
      </c>
      <c r="AQ474" s="5" t="s">
        <v>78</v>
      </c>
      <c r="AR474" s="5" t="s">
        <v>78</v>
      </c>
      <c r="AS474" s="5" t="s">
        <v>78</v>
      </c>
      <c r="AT474" s="5" t="s">
        <v>78</v>
      </c>
      <c r="AU474" s="5" t="s">
        <v>78</v>
      </c>
      <c r="AV474" s="5" t="s">
        <v>78</v>
      </c>
      <c r="AW474" s="5" t="s">
        <v>165</v>
      </c>
      <c r="AX474" s="5" t="s">
        <v>79</v>
      </c>
      <c r="AY474" s="5" t="s">
        <v>108</v>
      </c>
      <c r="AZ474" s="5" t="s">
        <v>80</v>
      </c>
      <c r="BA474" s="5" t="s">
        <v>204</v>
      </c>
      <c r="BB474" s="5" t="s">
        <v>91</v>
      </c>
      <c r="BC474" s="2" t="b">
        <f t="shared" si="26"/>
        <v>0</v>
      </c>
      <c r="BD474" s="2" t="e">
        <f t="shared" ca="1" si="27"/>
        <v>#NAME?</v>
      </c>
      <c r="BE474" s="3" t="b">
        <f t="shared" si="28"/>
        <v>1</v>
      </c>
      <c r="BF474" s="2" t="b">
        <f t="shared" si="29"/>
        <v>1</v>
      </c>
      <c r="BG474" s="2" t="b">
        <f t="shared" si="30"/>
        <v>0</v>
      </c>
      <c r="BH474" s="2" t="e">
        <f t="shared" ca="1" si="31"/>
        <v>#NAME?</v>
      </c>
      <c r="BI474" s="2" t="b">
        <f t="shared" si="32"/>
        <v>0</v>
      </c>
      <c r="BJ474" s="2" t="b">
        <f t="shared" si="33"/>
        <v>1</v>
      </c>
    </row>
    <row r="475" spans="1:62" x14ac:dyDescent="0.2">
      <c r="A475" s="1" t="s">
        <v>2958</v>
      </c>
      <c r="B475" s="2" t="s">
        <v>2959</v>
      </c>
      <c r="C475" s="2">
        <v>1</v>
      </c>
      <c r="D475" s="2">
        <v>1</v>
      </c>
      <c r="E475" s="2">
        <v>3</v>
      </c>
      <c r="F475" s="2">
        <v>4</v>
      </c>
      <c r="G475" s="2" t="s">
        <v>59</v>
      </c>
      <c r="I475" s="2" t="s">
        <v>57</v>
      </c>
      <c r="J475" s="2">
        <v>15</v>
      </c>
      <c r="K475" s="2" t="s">
        <v>64</v>
      </c>
      <c r="L475" s="2" t="s">
        <v>64</v>
      </c>
      <c r="M475" s="2" t="s">
        <v>2513</v>
      </c>
      <c r="N475" s="2" t="s">
        <v>2894</v>
      </c>
      <c r="O475" s="6" t="s">
        <v>2895</v>
      </c>
      <c r="P475" s="2" t="s">
        <v>135</v>
      </c>
      <c r="Q475" s="2" t="s">
        <v>435</v>
      </c>
      <c r="V475" s="2" t="s">
        <v>2960</v>
      </c>
      <c r="AH475" s="3" t="s">
        <v>76</v>
      </c>
      <c r="AI475" s="3" t="str">
        <f t="shared" si="9"/>
        <v/>
      </c>
      <c r="AK475" s="2" t="s">
        <v>2961</v>
      </c>
      <c r="AL475" s="2">
        <v>10</v>
      </c>
      <c r="AM475" s="5" t="s">
        <v>78</v>
      </c>
      <c r="AN475" s="5" t="s">
        <v>92</v>
      </c>
      <c r="AO475" s="5" t="s">
        <v>79</v>
      </c>
      <c r="AP475" s="5" t="s">
        <v>78</v>
      </c>
      <c r="AQ475" s="5" t="s">
        <v>78</v>
      </c>
      <c r="AR475" s="5" t="s">
        <v>78</v>
      </c>
      <c r="AS475" s="5" t="s">
        <v>78</v>
      </c>
      <c r="AT475" s="5" t="s">
        <v>78</v>
      </c>
      <c r="AU475" s="5" t="s">
        <v>78</v>
      </c>
      <c r="AV475" s="5" t="s">
        <v>78</v>
      </c>
      <c r="AW475" s="5" t="s">
        <v>80</v>
      </c>
      <c r="AX475" s="5" t="s">
        <v>165</v>
      </c>
      <c r="AY475" s="5" t="s">
        <v>108</v>
      </c>
      <c r="AZ475" s="5" t="s">
        <v>80</v>
      </c>
      <c r="BA475" s="5" t="s">
        <v>204</v>
      </c>
      <c r="BB475" s="5" t="s">
        <v>91</v>
      </c>
      <c r="BC475" s="2" t="b">
        <f t="shared" si="26"/>
        <v>0</v>
      </c>
      <c r="BD475" s="2" t="e">
        <f t="shared" ca="1" si="27"/>
        <v>#NAME?</v>
      </c>
      <c r="BE475" s="3" t="b">
        <f t="shared" si="28"/>
        <v>1</v>
      </c>
      <c r="BF475" s="2" t="b">
        <f t="shared" si="29"/>
        <v>1</v>
      </c>
      <c r="BG475" s="2" t="b">
        <f t="shared" si="30"/>
        <v>0</v>
      </c>
      <c r="BH475" s="2" t="e">
        <f t="shared" ca="1" si="31"/>
        <v>#NAME?</v>
      </c>
      <c r="BI475" s="2" t="b">
        <f t="shared" si="32"/>
        <v>0</v>
      </c>
      <c r="BJ475" s="2" t="b">
        <f t="shared" si="33"/>
        <v>1</v>
      </c>
    </row>
    <row r="476" spans="1:62" x14ac:dyDescent="0.2">
      <c r="A476" s="1" t="s">
        <v>2962</v>
      </c>
      <c r="B476" s="2" t="s">
        <v>2963</v>
      </c>
      <c r="C476" s="2">
        <v>1</v>
      </c>
      <c r="D476" s="2">
        <v>1</v>
      </c>
      <c r="E476" s="2">
        <v>3</v>
      </c>
      <c r="F476" s="2">
        <v>4</v>
      </c>
      <c r="G476" s="2" t="s">
        <v>57</v>
      </c>
      <c r="I476" s="2" t="s">
        <v>57</v>
      </c>
      <c r="J476" s="2">
        <v>15</v>
      </c>
      <c r="K476" s="2" t="s">
        <v>64</v>
      </c>
      <c r="L476" s="2" t="s">
        <v>64</v>
      </c>
      <c r="M476" s="2" t="s">
        <v>2513</v>
      </c>
      <c r="N476" s="2" t="s">
        <v>2894</v>
      </c>
      <c r="O476" s="6" t="s">
        <v>2895</v>
      </c>
      <c r="P476" s="2" t="s">
        <v>135</v>
      </c>
      <c r="Q476" s="2" t="s">
        <v>435</v>
      </c>
      <c r="V476" s="2" t="s">
        <v>2964</v>
      </c>
      <c r="AH476" s="3" t="s">
        <v>76</v>
      </c>
      <c r="AI476" s="3" t="str">
        <f t="shared" si="9"/>
        <v/>
      </c>
      <c r="AK476" s="2" t="s">
        <v>2965</v>
      </c>
      <c r="AL476" s="2">
        <v>9</v>
      </c>
      <c r="AM476" s="5" t="s">
        <v>78</v>
      </c>
      <c r="AN476" s="5" t="s">
        <v>93</v>
      </c>
      <c r="AO476" s="5" t="s">
        <v>81</v>
      </c>
      <c r="AP476" s="5" t="s">
        <v>78</v>
      </c>
      <c r="AQ476" s="5" t="s">
        <v>78</v>
      </c>
      <c r="AR476" s="5" t="s">
        <v>78</v>
      </c>
      <c r="AS476" s="5" t="s">
        <v>78</v>
      </c>
      <c r="AT476" s="5" t="s">
        <v>78</v>
      </c>
      <c r="AU476" s="5" t="s">
        <v>78</v>
      </c>
      <c r="AV476" s="5" t="s">
        <v>78</v>
      </c>
      <c r="AW476" s="5" t="s">
        <v>79</v>
      </c>
      <c r="AX476" s="5" t="s">
        <v>90</v>
      </c>
      <c r="AY476" s="5" t="s">
        <v>109</v>
      </c>
      <c r="AZ476" s="5" t="s">
        <v>80</v>
      </c>
      <c r="BA476" s="5" t="s">
        <v>108</v>
      </c>
      <c r="BB476" s="5" t="s">
        <v>91</v>
      </c>
      <c r="BC476" s="2" t="b">
        <f t="shared" si="26"/>
        <v>0</v>
      </c>
      <c r="BD476" s="2" t="e">
        <f t="shared" ca="1" si="27"/>
        <v>#NAME?</v>
      </c>
      <c r="BE476" s="3" t="b">
        <f t="shared" si="28"/>
        <v>1</v>
      </c>
      <c r="BF476" s="2" t="b">
        <f t="shared" si="29"/>
        <v>1</v>
      </c>
      <c r="BG476" s="2" t="b">
        <f t="shared" si="30"/>
        <v>0</v>
      </c>
      <c r="BH476" s="2" t="e">
        <f t="shared" ca="1" si="31"/>
        <v>#NAME?</v>
      </c>
      <c r="BI476" s="2" t="b">
        <f t="shared" si="32"/>
        <v>0</v>
      </c>
      <c r="BJ476" s="2" t="b">
        <f t="shared" si="33"/>
        <v>1</v>
      </c>
    </row>
    <row r="477" spans="1:62" x14ac:dyDescent="0.2">
      <c r="A477" s="1" t="s">
        <v>2966</v>
      </c>
      <c r="B477" t="s">
        <v>2967</v>
      </c>
      <c r="C477" s="2">
        <v>0</v>
      </c>
      <c r="D477" s="2">
        <v>0</v>
      </c>
      <c r="E477" s="2">
        <v>4</v>
      </c>
      <c r="F477" s="2">
        <v>4</v>
      </c>
      <c r="G477" s="2" t="s">
        <v>59</v>
      </c>
      <c r="I477" t="s">
        <v>59</v>
      </c>
      <c r="J477" s="2">
        <v>15</v>
      </c>
      <c r="K477" s="2" t="s">
        <v>64</v>
      </c>
      <c r="L477" s="2" t="s">
        <v>64</v>
      </c>
      <c r="M477" s="2" t="s">
        <v>2513</v>
      </c>
      <c r="N477" s="2" t="s">
        <v>2894</v>
      </c>
      <c r="O477" s="2" t="s">
        <v>2968</v>
      </c>
      <c r="P477" s="2" t="s">
        <v>135</v>
      </c>
      <c r="Q477" s="2" t="s">
        <v>435</v>
      </c>
      <c r="U477" s="2"/>
      <c r="V477" s="2" t="s">
        <v>2969</v>
      </c>
      <c r="AH477" s="3" t="s">
        <v>76</v>
      </c>
      <c r="AI477" s="3" t="str">
        <f t="shared" si="9"/>
        <v/>
      </c>
      <c r="AJ477" s="2"/>
      <c r="AK477" s="2" t="s">
        <v>2970</v>
      </c>
      <c r="AL477" s="2">
        <v>6</v>
      </c>
      <c r="AM477" s="5" t="s">
        <v>78</v>
      </c>
      <c r="AN477" s="5" t="s">
        <v>93</v>
      </c>
      <c r="AO477" s="5" t="s">
        <v>92</v>
      </c>
      <c r="AP477" s="5" t="s">
        <v>78</v>
      </c>
      <c r="AQ477" s="5" t="s">
        <v>78</v>
      </c>
      <c r="AR477" s="5" t="s">
        <v>78</v>
      </c>
      <c r="AS477" s="5" t="s">
        <v>78</v>
      </c>
      <c r="AT477" s="5" t="s">
        <v>78</v>
      </c>
      <c r="AU477" s="5" t="s">
        <v>80</v>
      </c>
      <c r="AV477" s="5" t="s">
        <v>80</v>
      </c>
      <c r="AW477" s="5" t="s">
        <v>80</v>
      </c>
      <c r="AX477" s="5" t="s">
        <v>109</v>
      </c>
      <c r="AY477" s="5" t="s">
        <v>92</v>
      </c>
      <c r="AZ477" s="5" t="s">
        <v>80</v>
      </c>
      <c r="BA477" s="5" t="s">
        <v>93</v>
      </c>
      <c r="BB477" s="5" t="s">
        <v>91</v>
      </c>
      <c r="BC477" s="2" t="b">
        <f t="shared" si="26"/>
        <v>0</v>
      </c>
      <c r="BD477" s="2" t="e">
        <f t="shared" ca="1" si="27"/>
        <v>#NAME?</v>
      </c>
      <c r="BE477" s="3" t="b">
        <f t="shared" si="28"/>
        <v>0</v>
      </c>
      <c r="BF477" s="2" t="b">
        <f t="shared" si="29"/>
        <v>0</v>
      </c>
      <c r="BG477" s="2" t="b">
        <f t="shared" si="30"/>
        <v>0</v>
      </c>
      <c r="BH477" s="2" t="e">
        <f t="shared" ca="1" si="31"/>
        <v>#NAME?</v>
      </c>
      <c r="BI477" s="2" t="b">
        <f t="shared" si="32"/>
        <v>0</v>
      </c>
      <c r="BJ477" s="2" t="b">
        <f t="shared" si="33"/>
        <v>0</v>
      </c>
    </row>
    <row r="478" spans="1:62" x14ac:dyDescent="0.2">
      <c r="A478" s="1" t="s">
        <v>2971</v>
      </c>
      <c r="B478" s="2" t="s">
        <v>2972</v>
      </c>
      <c r="C478" s="2">
        <v>1</v>
      </c>
      <c r="D478" s="2">
        <v>1</v>
      </c>
      <c r="E478" s="2">
        <v>5</v>
      </c>
      <c r="F478" s="2">
        <v>3</v>
      </c>
      <c r="G478" s="2" t="s">
        <v>207</v>
      </c>
      <c r="I478" s="2" t="s">
        <v>207</v>
      </c>
      <c r="J478" s="2">
        <v>15</v>
      </c>
      <c r="K478" s="2" t="s">
        <v>64</v>
      </c>
      <c r="L478" s="2" t="s">
        <v>64</v>
      </c>
      <c r="M478" s="2" t="s">
        <v>2513</v>
      </c>
      <c r="N478" s="2" t="s">
        <v>2894</v>
      </c>
      <c r="O478" s="6" t="s">
        <v>2895</v>
      </c>
      <c r="P478" s="2" t="s">
        <v>68</v>
      </c>
      <c r="Q478" s="2" t="s">
        <v>435</v>
      </c>
      <c r="V478" s="2" t="s">
        <v>2973</v>
      </c>
      <c r="AH478" s="3" t="s">
        <v>76</v>
      </c>
      <c r="AI478" s="3" t="str">
        <f t="shared" si="9"/>
        <v/>
      </c>
      <c r="AK478" s="2" t="s">
        <v>2974</v>
      </c>
      <c r="AL478" s="2">
        <v>10</v>
      </c>
      <c r="AM478" s="5" t="s">
        <v>78</v>
      </c>
      <c r="AN478" s="5" t="s">
        <v>78</v>
      </c>
      <c r="AO478" s="5" t="s">
        <v>78</v>
      </c>
      <c r="AP478" s="5" t="s">
        <v>78</v>
      </c>
      <c r="AQ478" s="5" t="s">
        <v>78</v>
      </c>
      <c r="AR478" s="5" t="s">
        <v>78</v>
      </c>
      <c r="AS478" s="5" t="s">
        <v>78</v>
      </c>
      <c r="AT478" s="5" t="s">
        <v>78</v>
      </c>
      <c r="AU478" s="5" t="s">
        <v>78</v>
      </c>
      <c r="AV478" s="5" t="s">
        <v>78</v>
      </c>
      <c r="AW478" s="5" t="s">
        <v>80</v>
      </c>
      <c r="AX478" s="5" t="s">
        <v>79</v>
      </c>
      <c r="AY478" s="5" t="s">
        <v>92</v>
      </c>
      <c r="AZ478" s="5" t="s">
        <v>165</v>
      </c>
      <c r="BA478" s="5" t="s">
        <v>291</v>
      </c>
      <c r="BB478" s="5" t="s">
        <v>108</v>
      </c>
      <c r="BC478" s="2" t="b">
        <f t="shared" si="26"/>
        <v>1</v>
      </c>
      <c r="BD478" s="2" t="e">
        <f t="shared" ca="1" si="27"/>
        <v>#NAME?</v>
      </c>
      <c r="BE478" s="3" t="b">
        <f t="shared" si="28"/>
        <v>0</v>
      </c>
      <c r="BF478" s="2" t="b">
        <f t="shared" si="29"/>
        <v>0</v>
      </c>
      <c r="BG478" s="2" t="b">
        <f t="shared" si="30"/>
        <v>0</v>
      </c>
      <c r="BH478" s="2" t="e">
        <f t="shared" ca="1" si="31"/>
        <v>#NAME?</v>
      </c>
      <c r="BI478" s="2" t="b">
        <f t="shared" si="32"/>
        <v>0</v>
      </c>
      <c r="BJ478" s="2" t="b">
        <f t="shared" si="33"/>
        <v>0</v>
      </c>
    </row>
    <row r="479" spans="1:62" x14ac:dyDescent="0.2">
      <c r="A479" s="1" t="s">
        <v>2975</v>
      </c>
      <c r="B479" s="2" t="s">
        <v>2976</v>
      </c>
      <c r="C479" s="2">
        <v>1</v>
      </c>
      <c r="D479" s="2">
        <v>1</v>
      </c>
      <c r="E479" s="2">
        <v>5</v>
      </c>
      <c r="F479" s="2">
        <v>3</v>
      </c>
      <c r="G479" s="2" t="s">
        <v>207</v>
      </c>
      <c r="I479" s="2" t="s">
        <v>207</v>
      </c>
      <c r="J479" s="2">
        <v>15</v>
      </c>
      <c r="K479" s="2" t="s">
        <v>64</v>
      </c>
      <c r="L479" s="2" t="s">
        <v>64</v>
      </c>
      <c r="M479" s="2" t="s">
        <v>2513</v>
      </c>
      <c r="N479" s="2" t="s">
        <v>2894</v>
      </c>
      <c r="O479" s="8" t="s">
        <v>2895</v>
      </c>
      <c r="P479" t="s">
        <v>68</v>
      </c>
      <c r="Q479" t="s">
        <v>435</v>
      </c>
      <c r="V479" t="s">
        <v>2977</v>
      </c>
      <c r="AH479" s="3" t="s">
        <v>76</v>
      </c>
      <c r="AI479" s="3" t="str">
        <f t="shared" si="9"/>
        <v/>
      </c>
      <c r="AK479" s="2" t="s">
        <v>2978</v>
      </c>
      <c r="AL479" s="2">
        <v>10</v>
      </c>
      <c r="AM479" s="5" t="s">
        <v>78</v>
      </c>
      <c r="AN479" s="5" t="s">
        <v>78</v>
      </c>
      <c r="AO479" s="5" t="s">
        <v>78</v>
      </c>
      <c r="AP479" s="5" t="s">
        <v>78</v>
      </c>
      <c r="AQ479" s="5" t="s">
        <v>78</v>
      </c>
      <c r="AR479" s="5" t="s">
        <v>78</v>
      </c>
      <c r="AS479" s="5" t="s">
        <v>78</v>
      </c>
      <c r="AT479" s="5" t="s">
        <v>78</v>
      </c>
      <c r="AU479" s="5" t="s">
        <v>78</v>
      </c>
      <c r="AV479" s="5" t="s">
        <v>78</v>
      </c>
      <c r="AW479" s="5" t="s">
        <v>80</v>
      </c>
      <c r="AX479" s="5" t="s">
        <v>79</v>
      </c>
      <c r="AY479" s="5" t="s">
        <v>108</v>
      </c>
      <c r="AZ479" s="5" t="s">
        <v>202</v>
      </c>
      <c r="BA479" s="5" t="s">
        <v>108</v>
      </c>
      <c r="BB479" s="5" t="s">
        <v>80</v>
      </c>
      <c r="BC479" s="2" t="b">
        <f t="shared" si="26"/>
        <v>1</v>
      </c>
      <c r="BD479" s="2" t="e">
        <f t="shared" ca="1" si="27"/>
        <v>#NAME?</v>
      </c>
      <c r="BE479" s="3" t="b">
        <f t="shared" si="28"/>
        <v>0</v>
      </c>
      <c r="BF479" s="2" t="b">
        <f t="shared" si="29"/>
        <v>0</v>
      </c>
      <c r="BG479" s="2" t="b">
        <f t="shared" si="30"/>
        <v>0</v>
      </c>
      <c r="BH479" s="2" t="e">
        <f t="shared" ca="1" si="31"/>
        <v>#NAME?</v>
      </c>
      <c r="BI479" s="2" t="b">
        <f t="shared" si="32"/>
        <v>0</v>
      </c>
      <c r="BJ479" s="2" t="b">
        <f t="shared" si="33"/>
        <v>0</v>
      </c>
    </row>
    <row r="480" spans="1:62" x14ac:dyDescent="0.2">
      <c r="A480" s="1" t="s">
        <v>2979</v>
      </c>
      <c r="B480" s="2" t="s">
        <v>2980</v>
      </c>
      <c r="C480" s="2">
        <v>1</v>
      </c>
      <c r="D480" s="2">
        <v>1</v>
      </c>
      <c r="E480" s="2">
        <v>5</v>
      </c>
      <c r="F480" s="2">
        <v>3</v>
      </c>
      <c r="G480" s="2" t="s">
        <v>207</v>
      </c>
      <c r="I480" s="2" t="s">
        <v>207</v>
      </c>
      <c r="J480" s="2">
        <v>15</v>
      </c>
      <c r="K480" s="2" t="s">
        <v>64</v>
      </c>
      <c r="L480" s="2" t="s">
        <v>64</v>
      </c>
      <c r="M480" s="2" t="s">
        <v>2513</v>
      </c>
      <c r="N480" s="2" t="s">
        <v>2894</v>
      </c>
      <c r="O480" s="6" t="s">
        <v>2895</v>
      </c>
      <c r="P480" s="2" t="s">
        <v>135</v>
      </c>
      <c r="Q480" s="2" t="s">
        <v>435</v>
      </c>
      <c r="V480" s="2" t="s">
        <v>2981</v>
      </c>
      <c r="AH480" s="3" t="s">
        <v>76</v>
      </c>
      <c r="AI480" s="3" t="str">
        <f t="shared" si="9"/>
        <v/>
      </c>
      <c r="AK480" s="2" t="s">
        <v>2982</v>
      </c>
      <c r="AL480" s="2">
        <v>10</v>
      </c>
      <c r="AM480" s="5" t="s">
        <v>78</v>
      </c>
      <c r="AN480" s="5" t="s">
        <v>78</v>
      </c>
      <c r="AO480" s="5" t="s">
        <v>78</v>
      </c>
      <c r="AP480" s="5" t="s">
        <v>78</v>
      </c>
      <c r="AQ480" s="5" t="s">
        <v>78</v>
      </c>
      <c r="AR480" s="5" t="s">
        <v>78</v>
      </c>
      <c r="AS480" s="5" t="s">
        <v>78</v>
      </c>
      <c r="AT480" s="5" t="s">
        <v>78</v>
      </c>
      <c r="AU480" s="5" t="s">
        <v>78</v>
      </c>
      <c r="AV480" s="5" t="s">
        <v>78</v>
      </c>
      <c r="AW480" s="5" t="s">
        <v>80</v>
      </c>
      <c r="AX480" s="5" t="s">
        <v>79</v>
      </c>
      <c r="AY480" s="5" t="s">
        <v>92</v>
      </c>
      <c r="AZ480" s="5" t="s">
        <v>80</v>
      </c>
      <c r="BA480" s="5" t="s">
        <v>80</v>
      </c>
      <c r="BB480" s="5" t="s">
        <v>80</v>
      </c>
      <c r="BC480" s="2" t="b">
        <f t="shared" si="26"/>
        <v>1</v>
      </c>
      <c r="BD480" s="2" t="e">
        <f t="shared" ca="1" si="27"/>
        <v>#NAME?</v>
      </c>
      <c r="BE480" s="3" t="b">
        <f t="shared" si="28"/>
        <v>0</v>
      </c>
      <c r="BF480" s="2" t="b">
        <f t="shared" si="29"/>
        <v>0</v>
      </c>
      <c r="BG480" s="2" t="b">
        <f t="shared" si="30"/>
        <v>0</v>
      </c>
      <c r="BH480" s="2" t="e">
        <f t="shared" ca="1" si="31"/>
        <v>#NAME?</v>
      </c>
      <c r="BI480" s="2" t="b">
        <f t="shared" si="32"/>
        <v>0</v>
      </c>
      <c r="BJ480" s="2" t="b">
        <f t="shared" si="33"/>
        <v>0</v>
      </c>
    </row>
    <row r="481" spans="1:62" x14ac:dyDescent="0.2">
      <c r="A481" s="1" t="s">
        <v>2983</v>
      </c>
      <c r="B481" s="2" t="s">
        <v>2984</v>
      </c>
      <c r="C481" s="2">
        <v>0</v>
      </c>
      <c r="D481" s="2">
        <v>1</v>
      </c>
      <c r="E481" s="2">
        <v>6</v>
      </c>
      <c r="F481" s="2">
        <v>4</v>
      </c>
      <c r="G481" s="2" t="s">
        <v>57</v>
      </c>
      <c r="I481" s="2" t="s">
        <v>57</v>
      </c>
      <c r="J481" s="2">
        <v>15</v>
      </c>
      <c r="K481" s="2" t="s">
        <v>64</v>
      </c>
      <c r="L481" s="2" t="s">
        <v>64</v>
      </c>
      <c r="M481" s="2" t="s">
        <v>2513</v>
      </c>
      <c r="N481" s="2" t="s">
        <v>2894</v>
      </c>
      <c r="O481" s="6" t="s">
        <v>2895</v>
      </c>
      <c r="P481" s="2" t="s">
        <v>135</v>
      </c>
      <c r="Q481" s="2" t="s">
        <v>435</v>
      </c>
      <c r="V481" s="2" t="s">
        <v>2985</v>
      </c>
      <c r="AH481" s="3" t="s">
        <v>76</v>
      </c>
      <c r="AI481" s="3" t="str">
        <f t="shared" si="9"/>
        <v/>
      </c>
      <c r="AK481" s="2" t="s">
        <v>2986</v>
      </c>
      <c r="AL481" s="2">
        <v>8</v>
      </c>
      <c r="AM481" s="5" t="s">
        <v>78</v>
      </c>
      <c r="AN481" s="5" t="s">
        <v>90</v>
      </c>
      <c r="AO481" s="5" t="s">
        <v>91</v>
      </c>
      <c r="AP481" s="5" t="s">
        <v>78</v>
      </c>
      <c r="AQ481" s="5" t="s">
        <v>78</v>
      </c>
      <c r="AR481" s="5" t="s">
        <v>78</v>
      </c>
      <c r="AS481" s="5" t="s">
        <v>78</v>
      </c>
      <c r="AT481" s="5" t="s">
        <v>78</v>
      </c>
      <c r="AU481" s="5" t="s">
        <v>78</v>
      </c>
      <c r="AV481" s="5" t="s">
        <v>78</v>
      </c>
      <c r="AW481" s="5" t="s">
        <v>79</v>
      </c>
      <c r="AX481" s="5" t="s">
        <v>90</v>
      </c>
      <c r="AY481" s="5" t="s">
        <v>82</v>
      </c>
      <c r="AZ481" s="5" t="s">
        <v>80</v>
      </c>
      <c r="BA481" s="5" t="s">
        <v>203</v>
      </c>
      <c r="BB481" s="5" t="s">
        <v>91</v>
      </c>
      <c r="BC481" s="2" t="b">
        <f t="shared" si="26"/>
        <v>0</v>
      </c>
      <c r="BD481" s="2" t="e">
        <f t="shared" ca="1" si="27"/>
        <v>#NAME?</v>
      </c>
      <c r="BE481" s="3" t="b">
        <f t="shared" si="28"/>
        <v>1</v>
      </c>
      <c r="BF481" s="2" t="b">
        <f t="shared" si="29"/>
        <v>1</v>
      </c>
      <c r="BG481" s="2" t="b">
        <f t="shared" si="30"/>
        <v>0</v>
      </c>
      <c r="BH481" s="2" t="e">
        <f t="shared" ca="1" si="31"/>
        <v>#NAME?</v>
      </c>
      <c r="BI481" s="2" t="b">
        <f t="shared" si="32"/>
        <v>0</v>
      </c>
      <c r="BJ481" s="2" t="b">
        <f t="shared" si="33"/>
        <v>1</v>
      </c>
    </row>
    <row r="482" spans="1:62" x14ac:dyDescent="0.2">
      <c r="A482" s="1" t="s">
        <v>2987</v>
      </c>
      <c r="B482" s="2" t="s">
        <v>2988</v>
      </c>
      <c r="C482" s="2">
        <v>1</v>
      </c>
      <c r="D482" s="2">
        <v>1</v>
      </c>
      <c r="E482" s="2">
        <v>6</v>
      </c>
      <c r="F482" s="2">
        <v>4</v>
      </c>
      <c r="G482" s="2" t="s">
        <v>57</v>
      </c>
      <c r="I482" s="2" t="s">
        <v>57</v>
      </c>
      <c r="J482" s="2">
        <v>15</v>
      </c>
      <c r="K482" s="2" t="s">
        <v>64</v>
      </c>
      <c r="L482" s="2" t="s">
        <v>64</v>
      </c>
      <c r="M482" s="2" t="s">
        <v>2513</v>
      </c>
      <c r="N482" s="2" t="s">
        <v>2894</v>
      </c>
      <c r="O482" s="6" t="s">
        <v>2895</v>
      </c>
      <c r="P482" s="2" t="s">
        <v>135</v>
      </c>
      <c r="Q482" s="2" t="s">
        <v>435</v>
      </c>
      <c r="V482" s="2" t="s">
        <v>2920</v>
      </c>
      <c r="AH482" s="3" t="s">
        <v>76</v>
      </c>
      <c r="AI482" s="3" t="str">
        <f t="shared" si="9"/>
        <v/>
      </c>
      <c r="AK482" s="2" t="s">
        <v>2989</v>
      </c>
      <c r="AL482" s="2">
        <v>9</v>
      </c>
      <c r="AM482" s="5" t="s">
        <v>78</v>
      </c>
      <c r="AN482" s="5" t="s">
        <v>81</v>
      </c>
      <c r="AO482" s="5" t="s">
        <v>79</v>
      </c>
      <c r="AP482" s="5" t="s">
        <v>78</v>
      </c>
      <c r="AQ482" s="5" t="s">
        <v>78</v>
      </c>
      <c r="AR482" s="5" t="s">
        <v>78</v>
      </c>
      <c r="AS482" s="5" t="s">
        <v>78</v>
      </c>
      <c r="AT482" s="5" t="s">
        <v>78</v>
      </c>
      <c r="AU482" s="5" t="s">
        <v>78</v>
      </c>
      <c r="AV482" s="5" t="s">
        <v>78</v>
      </c>
      <c r="AW482" s="5" t="s">
        <v>80</v>
      </c>
      <c r="AX482" s="5" t="s">
        <v>79</v>
      </c>
      <c r="AY482" s="5" t="s">
        <v>108</v>
      </c>
      <c r="AZ482" s="5" t="s">
        <v>80</v>
      </c>
      <c r="BA482" s="5" t="s">
        <v>204</v>
      </c>
      <c r="BB482" s="5" t="s">
        <v>91</v>
      </c>
      <c r="BC482" s="2" t="b">
        <f t="shared" si="26"/>
        <v>0</v>
      </c>
      <c r="BD482" s="2" t="e">
        <f t="shared" ca="1" si="27"/>
        <v>#NAME?</v>
      </c>
      <c r="BE482" s="3" t="b">
        <f t="shared" si="28"/>
        <v>1</v>
      </c>
      <c r="BF482" s="2" t="b">
        <f t="shared" si="29"/>
        <v>1</v>
      </c>
      <c r="BG482" s="2" t="b">
        <f t="shared" si="30"/>
        <v>0</v>
      </c>
      <c r="BH482" s="2" t="e">
        <f t="shared" ca="1" si="31"/>
        <v>#NAME?</v>
      </c>
      <c r="BI482" s="2" t="b">
        <f t="shared" si="32"/>
        <v>0</v>
      </c>
      <c r="BJ482" s="2" t="b">
        <f t="shared" si="33"/>
        <v>1</v>
      </c>
    </row>
    <row r="483" spans="1:62" x14ac:dyDescent="0.2">
      <c r="A483" s="1" t="s">
        <v>2990</v>
      </c>
      <c r="B483" s="2" t="s">
        <v>2991</v>
      </c>
      <c r="C483" s="2">
        <v>1</v>
      </c>
      <c r="D483" s="2">
        <v>1</v>
      </c>
      <c r="E483" s="2">
        <v>6</v>
      </c>
      <c r="F483" s="2">
        <v>4</v>
      </c>
      <c r="G483" s="2" t="s">
        <v>57</v>
      </c>
      <c r="I483" s="2" t="s">
        <v>57</v>
      </c>
      <c r="J483" s="2">
        <v>15</v>
      </c>
      <c r="K483" s="2" t="s">
        <v>64</v>
      </c>
      <c r="L483" s="2" t="s">
        <v>64</v>
      </c>
      <c r="M483" s="2" t="s">
        <v>2513</v>
      </c>
      <c r="N483" s="2" t="s">
        <v>2894</v>
      </c>
      <c r="O483" s="6" t="s">
        <v>2895</v>
      </c>
      <c r="P483" s="2" t="s">
        <v>135</v>
      </c>
      <c r="Q483" s="2" t="s">
        <v>435</v>
      </c>
      <c r="V483" s="2" t="s">
        <v>2992</v>
      </c>
      <c r="AH483" s="3" t="s">
        <v>76</v>
      </c>
      <c r="AI483" s="3" t="str">
        <f t="shared" si="9"/>
        <v/>
      </c>
      <c r="AK483" s="2" t="s">
        <v>2993</v>
      </c>
      <c r="AL483" s="2">
        <v>9</v>
      </c>
      <c r="AM483" s="5" t="s">
        <v>78</v>
      </c>
      <c r="AN483" s="5" t="s">
        <v>93</v>
      </c>
      <c r="AO483" s="5" t="s">
        <v>91</v>
      </c>
      <c r="AP483" s="5" t="s">
        <v>78</v>
      </c>
      <c r="AQ483" s="5" t="s">
        <v>78</v>
      </c>
      <c r="AR483" s="5" t="s">
        <v>78</v>
      </c>
      <c r="AS483" s="5" t="s">
        <v>78</v>
      </c>
      <c r="AT483" s="5" t="s">
        <v>78</v>
      </c>
      <c r="AU483" s="5" t="s">
        <v>78</v>
      </c>
      <c r="AV483" s="5" t="s">
        <v>78</v>
      </c>
      <c r="AW483" s="5" t="s">
        <v>79</v>
      </c>
      <c r="AX483" s="5" t="s">
        <v>109</v>
      </c>
      <c r="AY483" s="5" t="s">
        <v>233</v>
      </c>
      <c r="AZ483" s="5" t="s">
        <v>80</v>
      </c>
      <c r="BA483" s="5" t="s">
        <v>81</v>
      </c>
      <c r="BB483" s="5" t="s">
        <v>93</v>
      </c>
      <c r="BC483" s="2" t="b">
        <f t="shared" si="26"/>
        <v>0</v>
      </c>
      <c r="BD483" s="2" t="e">
        <f t="shared" ca="1" si="27"/>
        <v>#NAME?</v>
      </c>
      <c r="BE483" s="3" t="b">
        <f t="shared" si="28"/>
        <v>1</v>
      </c>
      <c r="BF483" s="2" t="b">
        <f t="shared" si="29"/>
        <v>1</v>
      </c>
      <c r="BG483" s="2" t="b">
        <f t="shared" si="30"/>
        <v>0</v>
      </c>
      <c r="BH483" s="2" t="e">
        <f t="shared" ca="1" si="31"/>
        <v>#NAME?</v>
      </c>
      <c r="BI483" s="2" t="b">
        <f t="shared" si="32"/>
        <v>0</v>
      </c>
      <c r="BJ483" s="2" t="b">
        <f t="shared" si="33"/>
        <v>0</v>
      </c>
    </row>
    <row r="484" spans="1:62" x14ac:dyDescent="0.2">
      <c r="A484" s="1" t="s">
        <v>2994</v>
      </c>
      <c r="B484" s="2" t="s">
        <v>2995</v>
      </c>
      <c r="C484" s="2">
        <v>1</v>
      </c>
      <c r="D484" s="2">
        <v>1</v>
      </c>
      <c r="E484" s="2">
        <v>6</v>
      </c>
      <c r="F484" s="2">
        <v>4</v>
      </c>
      <c r="G484" s="2" t="s">
        <v>57</v>
      </c>
      <c r="I484" s="2" t="s">
        <v>57</v>
      </c>
      <c r="J484" s="2">
        <v>15</v>
      </c>
      <c r="K484" s="2" t="s">
        <v>64</v>
      </c>
      <c r="L484" s="2" t="s">
        <v>64</v>
      </c>
      <c r="M484" s="2" t="s">
        <v>2513</v>
      </c>
      <c r="N484" s="2" t="s">
        <v>2894</v>
      </c>
      <c r="O484" s="6" t="s">
        <v>2895</v>
      </c>
      <c r="P484" s="2" t="s">
        <v>135</v>
      </c>
      <c r="Q484" s="2" t="s">
        <v>435</v>
      </c>
      <c r="V484" s="2" t="s">
        <v>2996</v>
      </c>
      <c r="AH484" s="3" t="s">
        <v>76</v>
      </c>
      <c r="AI484" s="3" t="str">
        <f t="shared" si="9"/>
        <v/>
      </c>
      <c r="AK484" s="2" t="s">
        <v>2997</v>
      </c>
      <c r="AL484" s="2">
        <v>8</v>
      </c>
      <c r="AM484" s="5" t="s">
        <v>78</v>
      </c>
      <c r="AN484" s="5" t="s">
        <v>93</v>
      </c>
      <c r="AO484" s="5" t="s">
        <v>91</v>
      </c>
      <c r="AP484" s="5" t="s">
        <v>78</v>
      </c>
      <c r="AQ484" s="5" t="s">
        <v>78</v>
      </c>
      <c r="AR484" s="5" t="s">
        <v>78</v>
      </c>
      <c r="AS484" s="5" t="s">
        <v>78</v>
      </c>
      <c r="AT484" s="5" t="s">
        <v>78</v>
      </c>
      <c r="AU484" s="5" t="s">
        <v>78</v>
      </c>
      <c r="AV484" s="5" t="s">
        <v>78</v>
      </c>
      <c r="AW484" s="5" t="s">
        <v>79</v>
      </c>
      <c r="AX484" s="5" t="s">
        <v>109</v>
      </c>
      <c r="AY484" s="5" t="s">
        <v>81</v>
      </c>
      <c r="AZ484" s="5" t="s">
        <v>80</v>
      </c>
      <c r="BA484" s="5" t="s">
        <v>80</v>
      </c>
      <c r="BB484" s="5" t="s">
        <v>80</v>
      </c>
      <c r="BC484" s="2" t="b">
        <f t="shared" si="26"/>
        <v>0</v>
      </c>
      <c r="BD484" s="2" t="e">
        <f t="shared" ca="1" si="27"/>
        <v>#NAME?</v>
      </c>
      <c r="BE484" s="3" t="b">
        <f t="shared" si="28"/>
        <v>1</v>
      </c>
      <c r="BF484" s="2" t="b">
        <f t="shared" si="29"/>
        <v>1</v>
      </c>
      <c r="BG484" s="2" t="b">
        <f t="shared" si="30"/>
        <v>0</v>
      </c>
      <c r="BH484" s="2" t="e">
        <f t="shared" ca="1" si="31"/>
        <v>#NAME?</v>
      </c>
      <c r="BI484" s="2" t="b">
        <f t="shared" si="32"/>
        <v>0</v>
      </c>
      <c r="BJ484" s="2" t="b">
        <f t="shared" si="33"/>
        <v>0</v>
      </c>
    </row>
    <row r="485" spans="1:62" x14ac:dyDescent="0.2">
      <c r="A485" s="1" t="s">
        <v>2998</v>
      </c>
      <c r="B485" s="2" t="s">
        <v>2999</v>
      </c>
      <c r="C485" s="2">
        <v>1</v>
      </c>
      <c r="D485" s="2">
        <v>1</v>
      </c>
      <c r="E485" s="2">
        <v>6</v>
      </c>
      <c r="F485" s="2">
        <v>4</v>
      </c>
      <c r="G485" s="2" t="s">
        <v>57</v>
      </c>
      <c r="I485" s="2" t="s">
        <v>57</v>
      </c>
      <c r="J485" s="2">
        <v>15</v>
      </c>
      <c r="K485" s="2" t="s">
        <v>64</v>
      </c>
      <c r="L485" s="2" t="s">
        <v>64</v>
      </c>
      <c r="M485" s="2" t="s">
        <v>2513</v>
      </c>
      <c r="N485" s="2" t="s">
        <v>2894</v>
      </c>
      <c r="O485" s="6" t="s">
        <v>2895</v>
      </c>
      <c r="P485" s="2" t="s">
        <v>135</v>
      </c>
      <c r="Q485" s="2" t="s">
        <v>435</v>
      </c>
      <c r="V485" s="2" t="s">
        <v>3000</v>
      </c>
      <c r="AH485" s="3" t="s">
        <v>76</v>
      </c>
      <c r="AI485" s="3" t="str">
        <f t="shared" si="9"/>
        <v/>
      </c>
      <c r="AK485" s="2" t="s">
        <v>3001</v>
      </c>
      <c r="AL485" s="2">
        <v>8</v>
      </c>
      <c r="AM485" s="5" t="s">
        <v>78</v>
      </c>
      <c r="AN485" s="5" t="s">
        <v>93</v>
      </c>
      <c r="AO485" s="5" t="s">
        <v>92</v>
      </c>
      <c r="AP485" s="5" t="s">
        <v>78</v>
      </c>
      <c r="AQ485" s="5" t="s">
        <v>78</v>
      </c>
      <c r="AR485" s="5" t="s">
        <v>78</v>
      </c>
      <c r="AS485" s="5" t="s">
        <v>78</v>
      </c>
      <c r="AT485" s="5" t="s">
        <v>78</v>
      </c>
      <c r="AU485" s="5" t="s">
        <v>78</v>
      </c>
      <c r="AV485" s="5" t="s">
        <v>78</v>
      </c>
      <c r="AW485" s="5" t="s">
        <v>79</v>
      </c>
      <c r="AX485" s="5" t="s">
        <v>109</v>
      </c>
      <c r="AY485" s="5" t="s">
        <v>92</v>
      </c>
      <c r="AZ485" s="5" t="s">
        <v>80</v>
      </c>
      <c r="BA485" s="5" t="s">
        <v>81</v>
      </c>
      <c r="BB485" s="5" t="s">
        <v>93</v>
      </c>
      <c r="BC485" s="2" t="b">
        <f t="shared" si="26"/>
        <v>0</v>
      </c>
      <c r="BD485" s="2" t="e">
        <f t="shared" ca="1" si="27"/>
        <v>#NAME?</v>
      </c>
      <c r="BE485" s="3" t="b">
        <f t="shared" si="28"/>
        <v>1</v>
      </c>
      <c r="BF485" s="2" t="b">
        <f t="shared" si="29"/>
        <v>1</v>
      </c>
      <c r="BG485" s="2" t="b">
        <f t="shared" si="30"/>
        <v>0</v>
      </c>
      <c r="BH485" s="2" t="e">
        <f t="shared" ca="1" si="31"/>
        <v>#NAME?</v>
      </c>
      <c r="BI485" s="2" t="b">
        <f t="shared" si="32"/>
        <v>0</v>
      </c>
      <c r="BJ485" s="2" t="b">
        <f t="shared" si="33"/>
        <v>0</v>
      </c>
    </row>
    <row r="486" spans="1:62" x14ac:dyDescent="0.2">
      <c r="A486" s="1" t="s">
        <v>3002</v>
      </c>
      <c r="B486" s="2" t="s">
        <v>3003</v>
      </c>
      <c r="C486" s="2">
        <v>2</v>
      </c>
      <c r="D486" s="2">
        <v>1</v>
      </c>
      <c r="E486" s="2">
        <v>7</v>
      </c>
      <c r="F486" s="2">
        <v>5</v>
      </c>
      <c r="G486" s="2" t="s">
        <v>58</v>
      </c>
      <c r="I486" s="2" t="s">
        <v>58</v>
      </c>
      <c r="J486" s="2">
        <v>15</v>
      </c>
      <c r="K486" s="2" t="s">
        <v>64</v>
      </c>
      <c r="L486" s="2" t="s">
        <v>64</v>
      </c>
      <c r="M486" s="2" t="s">
        <v>2513</v>
      </c>
      <c r="N486" s="2" t="s">
        <v>2894</v>
      </c>
      <c r="O486" s="6" t="s">
        <v>2895</v>
      </c>
      <c r="P486" s="2" t="s">
        <v>135</v>
      </c>
      <c r="Q486" s="2" t="s">
        <v>435</v>
      </c>
      <c r="V486" s="2" t="s">
        <v>3004</v>
      </c>
      <c r="AH486" s="3" t="s">
        <v>76</v>
      </c>
      <c r="AI486" s="3" t="str">
        <f t="shared" si="9"/>
        <v/>
      </c>
      <c r="AK486" s="2" t="s">
        <v>3005</v>
      </c>
      <c r="AL486" s="2">
        <v>10</v>
      </c>
      <c r="AM486" s="5" t="s">
        <v>78</v>
      </c>
      <c r="AN486" s="5" t="s">
        <v>109</v>
      </c>
      <c r="AO486" s="5" t="s">
        <v>80</v>
      </c>
      <c r="AP486" s="5" t="s">
        <v>78</v>
      </c>
      <c r="AQ486" s="5" t="s">
        <v>78</v>
      </c>
      <c r="AR486" s="5" t="s">
        <v>78</v>
      </c>
      <c r="AS486" s="5" t="s">
        <v>78</v>
      </c>
      <c r="AT486" s="5" t="s">
        <v>78</v>
      </c>
      <c r="AU486" s="5" t="s">
        <v>78</v>
      </c>
      <c r="AV486" s="5" t="s">
        <v>78</v>
      </c>
      <c r="AW486" s="5" t="s">
        <v>79</v>
      </c>
      <c r="AX486" s="5" t="s">
        <v>82</v>
      </c>
      <c r="AY486" s="5" t="s">
        <v>78</v>
      </c>
      <c r="AZ486" s="5" t="s">
        <v>78</v>
      </c>
      <c r="BA486" s="5" t="s">
        <v>81</v>
      </c>
      <c r="BB486" s="5" t="s">
        <v>82</v>
      </c>
      <c r="BC486" s="2" t="b">
        <f t="shared" si="26"/>
        <v>0</v>
      </c>
      <c r="BD486" s="2" t="e">
        <f t="shared" ca="1" si="27"/>
        <v>#NAME?</v>
      </c>
      <c r="BE486" s="3" t="b">
        <f t="shared" si="28"/>
        <v>1</v>
      </c>
      <c r="BF486" s="2" t="b">
        <f t="shared" si="29"/>
        <v>0</v>
      </c>
      <c r="BG486" s="2" t="b">
        <f t="shared" si="30"/>
        <v>1</v>
      </c>
      <c r="BH486" s="2" t="e">
        <f t="shared" ca="1" si="31"/>
        <v>#NAME?</v>
      </c>
      <c r="BI486" s="2" t="b">
        <f t="shared" si="32"/>
        <v>0</v>
      </c>
      <c r="BJ486" s="2" t="b">
        <f t="shared" si="33"/>
        <v>0</v>
      </c>
    </row>
    <row r="487" spans="1:62" x14ac:dyDescent="0.2">
      <c r="A487" s="1" t="s">
        <v>3006</v>
      </c>
      <c r="B487" s="2" t="s">
        <v>3007</v>
      </c>
      <c r="C487" s="2">
        <v>2</v>
      </c>
      <c r="D487" s="2">
        <v>1</v>
      </c>
      <c r="E487" s="2">
        <v>7</v>
      </c>
      <c r="F487" s="2">
        <v>5</v>
      </c>
      <c r="G487" s="2" t="s">
        <v>58</v>
      </c>
      <c r="I487" s="2" t="s">
        <v>58</v>
      </c>
      <c r="J487" s="2">
        <v>15</v>
      </c>
      <c r="K487" s="2" t="s">
        <v>64</v>
      </c>
      <c r="L487" s="2" t="s">
        <v>64</v>
      </c>
      <c r="M487" s="2" t="s">
        <v>2513</v>
      </c>
      <c r="N487" s="2" t="s">
        <v>2894</v>
      </c>
      <c r="O487" s="6" t="s">
        <v>2895</v>
      </c>
      <c r="P487" s="2" t="s">
        <v>135</v>
      </c>
      <c r="Q487" s="2" t="s">
        <v>435</v>
      </c>
      <c r="V487" s="2" t="s">
        <v>3008</v>
      </c>
      <c r="AH487" s="3" t="s">
        <v>76</v>
      </c>
      <c r="AI487" s="3" t="str">
        <f t="shared" si="9"/>
        <v/>
      </c>
      <c r="AK487" s="2" t="s">
        <v>3009</v>
      </c>
      <c r="AL487" s="2">
        <v>10</v>
      </c>
      <c r="AM487" s="5" t="s">
        <v>78</v>
      </c>
      <c r="AN487" s="5" t="s">
        <v>109</v>
      </c>
      <c r="AO487" s="5" t="s">
        <v>80</v>
      </c>
      <c r="AP487" s="5" t="s">
        <v>78</v>
      </c>
      <c r="AQ487" s="5" t="s">
        <v>78</v>
      </c>
      <c r="AR487" s="5" t="s">
        <v>78</v>
      </c>
      <c r="AS487" s="5" t="s">
        <v>78</v>
      </c>
      <c r="AT487" s="5" t="s">
        <v>78</v>
      </c>
      <c r="AU487" s="5" t="s">
        <v>78</v>
      </c>
      <c r="AV487" s="5" t="s">
        <v>78</v>
      </c>
      <c r="AW487" s="5" t="s">
        <v>79</v>
      </c>
      <c r="AX487" s="5" t="s">
        <v>82</v>
      </c>
      <c r="AY487" s="5" t="s">
        <v>78</v>
      </c>
      <c r="AZ487" s="5" t="s">
        <v>78</v>
      </c>
      <c r="BA487" s="5" t="s">
        <v>81</v>
      </c>
      <c r="BB487" s="5" t="s">
        <v>82</v>
      </c>
      <c r="BC487" s="2" t="b">
        <f t="shared" si="26"/>
        <v>0</v>
      </c>
      <c r="BD487" s="2" t="e">
        <f t="shared" ca="1" si="27"/>
        <v>#NAME?</v>
      </c>
      <c r="BE487" s="3" t="b">
        <f t="shared" si="28"/>
        <v>1</v>
      </c>
      <c r="BF487" s="2" t="b">
        <f t="shared" si="29"/>
        <v>0</v>
      </c>
      <c r="BG487" s="2" t="b">
        <f t="shared" si="30"/>
        <v>1</v>
      </c>
      <c r="BH487" s="2" t="e">
        <f t="shared" ca="1" si="31"/>
        <v>#NAME?</v>
      </c>
      <c r="BI487" s="2" t="b">
        <f t="shared" si="32"/>
        <v>0</v>
      </c>
      <c r="BJ487" s="2" t="b">
        <f t="shared" si="33"/>
        <v>0</v>
      </c>
    </row>
    <row r="488" spans="1:62" x14ac:dyDescent="0.2">
      <c r="A488" s="1" t="s">
        <v>3010</v>
      </c>
      <c r="B488" s="2" t="s">
        <v>3011</v>
      </c>
      <c r="C488" s="2">
        <v>2</v>
      </c>
      <c r="D488" s="2">
        <v>1</v>
      </c>
      <c r="E488" s="2">
        <v>7</v>
      </c>
      <c r="F488" s="2">
        <v>5</v>
      </c>
      <c r="G488" s="2" t="s">
        <v>58</v>
      </c>
      <c r="I488" s="2" t="s">
        <v>58</v>
      </c>
      <c r="J488" s="2">
        <v>15</v>
      </c>
      <c r="K488" s="2" t="s">
        <v>64</v>
      </c>
      <c r="L488" s="2" t="s">
        <v>64</v>
      </c>
      <c r="M488" s="2" t="s">
        <v>3012</v>
      </c>
      <c r="N488" s="2" t="s">
        <v>3013</v>
      </c>
      <c r="O488" s="6" t="s">
        <v>3014</v>
      </c>
      <c r="P488" s="2" t="s">
        <v>135</v>
      </c>
      <c r="Q488" s="2" t="s">
        <v>115</v>
      </c>
      <c r="T488" s="2" t="s">
        <v>3015</v>
      </c>
      <c r="U488" s="2" t="s">
        <v>3016</v>
      </c>
      <c r="V488" s="2" t="s">
        <v>3017</v>
      </c>
      <c r="AH488" s="3" t="s">
        <v>76</v>
      </c>
      <c r="AI488" s="3" t="str">
        <f t="shared" si="9"/>
        <v>MKT</v>
      </c>
      <c r="AJ488" s="2" t="s">
        <v>3018</v>
      </c>
      <c r="AK488" s="2" t="s">
        <v>3019</v>
      </c>
      <c r="AL488" s="2">
        <v>10</v>
      </c>
      <c r="AM488" s="5" t="s">
        <v>78</v>
      </c>
      <c r="AN488" s="5" t="s">
        <v>109</v>
      </c>
      <c r="AO488" s="5" t="s">
        <v>80</v>
      </c>
      <c r="AP488" s="5" t="s">
        <v>78</v>
      </c>
      <c r="AQ488" s="5" t="s">
        <v>78</v>
      </c>
      <c r="AR488" s="5" t="s">
        <v>78</v>
      </c>
      <c r="AS488" s="5" t="s">
        <v>78</v>
      </c>
      <c r="AT488" s="5" t="s">
        <v>78</v>
      </c>
      <c r="AU488" s="5" t="s">
        <v>78</v>
      </c>
      <c r="AV488" s="5" t="s">
        <v>78</v>
      </c>
      <c r="AW488" s="5" t="s">
        <v>233</v>
      </c>
      <c r="AX488" s="5" t="s">
        <v>79</v>
      </c>
      <c r="AY488" s="5" t="s">
        <v>78</v>
      </c>
      <c r="AZ488" s="5" t="s">
        <v>78</v>
      </c>
      <c r="BA488" s="5" t="s">
        <v>81</v>
      </c>
      <c r="BB488" s="5" t="s">
        <v>79</v>
      </c>
      <c r="BC488" s="2" t="b">
        <f t="shared" si="26"/>
        <v>0</v>
      </c>
      <c r="BD488" s="2" t="e">
        <f t="shared" ca="1" si="27"/>
        <v>#NAME?</v>
      </c>
      <c r="BE488" s="3" t="b">
        <f t="shared" si="28"/>
        <v>1</v>
      </c>
      <c r="BF488" s="2" t="b">
        <f t="shared" si="29"/>
        <v>0</v>
      </c>
      <c r="BG488" s="2" t="b">
        <f t="shared" si="30"/>
        <v>1</v>
      </c>
      <c r="BH488" s="2" t="e">
        <f t="shared" ca="1" si="31"/>
        <v>#NAME?</v>
      </c>
      <c r="BI488" s="2" t="b">
        <f t="shared" si="32"/>
        <v>0</v>
      </c>
      <c r="BJ488" s="2" t="b">
        <f t="shared" si="33"/>
        <v>0</v>
      </c>
    </row>
    <row r="489" spans="1:62" x14ac:dyDescent="0.2">
      <c r="A489" s="1" t="s">
        <v>3020</v>
      </c>
      <c r="B489" s="2" t="s">
        <v>3021</v>
      </c>
      <c r="C489" s="2">
        <v>2</v>
      </c>
      <c r="D489" s="2">
        <v>1</v>
      </c>
      <c r="E489" s="2">
        <v>7</v>
      </c>
      <c r="F489" s="2">
        <v>5</v>
      </c>
      <c r="G489" s="2" t="s">
        <v>58</v>
      </c>
      <c r="I489" s="2" t="s">
        <v>58</v>
      </c>
      <c r="J489" s="2">
        <v>15</v>
      </c>
      <c r="K489" s="2" t="s">
        <v>64</v>
      </c>
      <c r="L489" s="2" t="s">
        <v>64</v>
      </c>
      <c r="M489" s="2" t="s">
        <v>3012</v>
      </c>
      <c r="N489" s="2" t="s">
        <v>3013</v>
      </c>
      <c r="O489" s="6" t="s">
        <v>3014</v>
      </c>
      <c r="P489" s="2" t="s">
        <v>135</v>
      </c>
      <c r="Q489" s="2" t="s">
        <v>115</v>
      </c>
      <c r="T489" s="2" t="s">
        <v>3022</v>
      </c>
      <c r="U489" s="2" t="s">
        <v>3023</v>
      </c>
      <c r="V489" s="2" t="s">
        <v>3024</v>
      </c>
      <c r="AH489" s="3" t="s">
        <v>76</v>
      </c>
      <c r="AI489" s="3" t="str">
        <f t="shared" si="9"/>
        <v>MKT</v>
      </c>
      <c r="AJ489" s="2" t="s">
        <v>3025</v>
      </c>
      <c r="AK489" s="2" t="s">
        <v>3026</v>
      </c>
      <c r="AL489" s="2">
        <v>10</v>
      </c>
      <c r="AM489" s="5" t="s">
        <v>78</v>
      </c>
      <c r="AN489" s="5" t="s">
        <v>109</v>
      </c>
      <c r="AO489" s="5" t="s">
        <v>80</v>
      </c>
      <c r="AP489" s="5" t="s">
        <v>78</v>
      </c>
      <c r="AQ489" s="5" t="s">
        <v>78</v>
      </c>
      <c r="AR489" s="5" t="s">
        <v>78</v>
      </c>
      <c r="AS489" s="5" t="s">
        <v>78</v>
      </c>
      <c r="AT489" s="5" t="s">
        <v>78</v>
      </c>
      <c r="AU489" s="5" t="s">
        <v>78</v>
      </c>
      <c r="AV489" s="5" t="s">
        <v>78</v>
      </c>
      <c r="AW489" s="5" t="s">
        <v>79</v>
      </c>
      <c r="AX489" s="5" t="s">
        <v>79</v>
      </c>
      <c r="AY489" s="5" t="s">
        <v>78</v>
      </c>
      <c r="AZ489" s="5" t="s">
        <v>78</v>
      </c>
      <c r="BA489" s="5" t="s">
        <v>81</v>
      </c>
      <c r="BB489" s="5" t="s">
        <v>79</v>
      </c>
      <c r="BC489" s="2" t="b">
        <f t="shared" si="26"/>
        <v>0</v>
      </c>
      <c r="BD489" s="2" t="e">
        <f t="shared" ca="1" si="27"/>
        <v>#NAME?</v>
      </c>
      <c r="BE489" s="3" t="b">
        <f t="shared" si="28"/>
        <v>1</v>
      </c>
      <c r="BF489" s="2" t="b">
        <f t="shared" si="29"/>
        <v>0</v>
      </c>
      <c r="BG489" s="2" t="b">
        <f t="shared" si="30"/>
        <v>1</v>
      </c>
      <c r="BH489" s="2" t="e">
        <f t="shared" ca="1" si="31"/>
        <v>#NAME?</v>
      </c>
      <c r="BI489" s="2" t="b">
        <f t="shared" si="32"/>
        <v>0</v>
      </c>
      <c r="BJ489" s="2" t="b">
        <f t="shared" si="33"/>
        <v>0</v>
      </c>
    </row>
    <row r="490" spans="1:62" x14ac:dyDescent="0.2">
      <c r="A490" s="1" t="s">
        <v>3027</v>
      </c>
      <c r="B490" s="2" t="s">
        <v>3028</v>
      </c>
      <c r="C490" s="2">
        <v>2</v>
      </c>
      <c r="D490" s="2">
        <v>1</v>
      </c>
      <c r="E490" s="2">
        <v>7</v>
      </c>
      <c r="F490" s="2">
        <v>5</v>
      </c>
      <c r="G490" s="2" t="s">
        <v>58</v>
      </c>
      <c r="I490" s="2" t="s">
        <v>58</v>
      </c>
      <c r="J490" s="2">
        <v>15</v>
      </c>
      <c r="K490" s="2" t="s">
        <v>64</v>
      </c>
      <c r="L490" s="2" t="s">
        <v>64</v>
      </c>
      <c r="M490" s="2" t="s">
        <v>3012</v>
      </c>
      <c r="N490" s="2" t="s">
        <v>3013</v>
      </c>
      <c r="O490" s="6" t="s">
        <v>3014</v>
      </c>
      <c r="P490" s="2" t="s">
        <v>135</v>
      </c>
      <c r="Q490" s="2" t="s">
        <v>115</v>
      </c>
      <c r="T490" s="2" t="s">
        <v>3029</v>
      </c>
      <c r="U490" s="2" t="s">
        <v>3030</v>
      </c>
      <c r="V490" s="2" t="s">
        <v>3031</v>
      </c>
      <c r="AH490" s="3" t="s">
        <v>76</v>
      </c>
      <c r="AI490" s="3" t="str">
        <f t="shared" si="9"/>
        <v>MKT</v>
      </c>
      <c r="AJ490" s="2" t="s">
        <v>3032</v>
      </c>
      <c r="AK490" s="2" t="s">
        <v>3033</v>
      </c>
      <c r="AL490" s="2">
        <v>10</v>
      </c>
      <c r="AM490" s="5" t="s">
        <v>78</v>
      </c>
      <c r="AN490" s="5" t="s">
        <v>109</v>
      </c>
      <c r="AO490" s="5" t="s">
        <v>80</v>
      </c>
      <c r="AP490" s="5" t="s">
        <v>78</v>
      </c>
      <c r="AQ490" s="5" t="s">
        <v>78</v>
      </c>
      <c r="AR490" s="5" t="s">
        <v>78</v>
      </c>
      <c r="AS490" s="5" t="s">
        <v>78</v>
      </c>
      <c r="AT490" s="5" t="s">
        <v>78</v>
      </c>
      <c r="AU490" s="5" t="s">
        <v>78</v>
      </c>
      <c r="AV490" s="5" t="s">
        <v>78</v>
      </c>
      <c r="AW490" s="5" t="s">
        <v>79</v>
      </c>
      <c r="AX490" s="5" t="s">
        <v>81</v>
      </c>
      <c r="AY490" s="5" t="s">
        <v>78</v>
      </c>
      <c r="AZ490" s="5" t="s">
        <v>78</v>
      </c>
      <c r="BA490" s="5" t="s">
        <v>81</v>
      </c>
      <c r="BB490" s="5" t="s">
        <v>82</v>
      </c>
      <c r="BC490" s="2" t="b">
        <f t="shared" si="26"/>
        <v>0</v>
      </c>
      <c r="BD490" s="2" t="e">
        <f t="shared" ca="1" si="27"/>
        <v>#NAME?</v>
      </c>
      <c r="BE490" s="3" t="b">
        <f t="shared" si="28"/>
        <v>1</v>
      </c>
      <c r="BF490" s="2" t="b">
        <f t="shared" si="29"/>
        <v>0</v>
      </c>
      <c r="BG490" s="2" t="b">
        <f t="shared" si="30"/>
        <v>1</v>
      </c>
      <c r="BH490" s="2" t="e">
        <f t="shared" ca="1" si="31"/>
        <v>#NAME?</v>
      </c>
      <c r="BI490" s="2" t="b">
        <f t="shared" si="32"/>
        <v>0</v>
      </c>
      <c r="BJ490" s="2" t="b">
        <f t="shared" si="33"/>
        <v>0</v>
      </c>
    </row>
    <row r="491" spans="1:62" x14ac:dyDescent="0.2">
      <c r="A491" s="1" t="s">
        <v>3034</v>
      </c>
      <c r="B491" s="2" t="s">
        <v>3035</v>
      </c>
      <c r="C491" s="2">
        <v>1</v>
      </c>
      <c r="D491" s="2">
        <v>1</v>
      </c>
      <c r="E491" s="2">
        <v>5</v>
      </c>
      <c r="F491" s="2">
        <v>3</v>
      </c>
      <c r="G491" s="2" t="s">
        <v>59</v>
      </c>
      <c r="H491" s="2" t="s">
        <v>721</v>
      </c>
      <c r="I491" s="2" t="s">
        <v>59</v>
      </c>
      <c r="J491" s="2">
        <v>14</v>
      </c>
      <c r="K491" s="2" t="s">
        <v>194</v>
      </c>
      <c r="L491" s="2" t="s">
        <v>194</v>
      </c>
      <c r="M491" s="2" t="s">
        <v>3036</v>
      </c>
      <c r="N491" s="2" t="s">
        <v>3037</v>
      </c>
      <c r="O491" s="6" t="s">
        <v>3038</v>
      </c>
      <c r="P491" s="2" t="s">
        <v>68</v>
      </c>
      <c r="Q491" s="2" t="s">
        <v>115</v>
      </c>
      <c r="T491" s="2" t="s">
        <v>3039</v>
      </c>
      <c r="U491" s="2" t="s">
        <v>3040</v>
      </c>
      <c r="V491" s="2" t="s">
        <v>3041</v>
      </c>
      <c r="AH491" s="3" t="s">
        <v>76</v>
      </c>
      <c r="AI491" s="3" t="str">
        <f t="shared" si="9"/>
        <v>MKT</v>
      </c>
      <c r="AJ491" s="2" t="s">
        <v>3042</v>
      </c>
      <c r="AK491" s="2" t="s">
        <v>3043</v>
      </c>
      <c r="AL491" s="2">
        <v>9</v>
      </c>
      <c r="AM491" s="5" t="s">
        <v>78</v>
      </c>
      <c r="AN491" s="5" t="s">
        <v>78</v>
      </c>
      <c r="AO491" s="5" t="s">
        <v>78</v>
      </c>
      <c r="AP491" s="5" t="s">
        <v>78</v>
      </c>
      <c r="AQ491" s="5" t="s">
        <v>78</v>
      </c>
      <c r="AR491" s="5" t="s">
        <v>78</v>
      </c>
      <c r="AS491" s="5" t="s">
        <v>78</v>
      </c>
      <c r="AT491" s="5" t="s">
        <v>132</v>
      </c>
      <c r="AU491" s="5" t="s">
        <v>78</v>
      </c>
      <c r="AV491" s="5" t="s">
        <v>78</v>
      </c>
      <c r="AW491" s="5" t="s">
        <v>80</v>
      </c>
      <c r="AX491" s="5" t="s">
        <v>79</v>
      </c>
      <c r="AY491" s="5" t="s">
        <v>81</v>
      </c>
      <c r="AZ491" s="5" t="s">
        <v>165</v>
      </c>
      <c r="BA491" s="5" t="s">
        <v>233</v>
      </c>
      <c r="BB491" s="5" t="s">
        <v>108</v>
      </c>
      <c r="BC491" s="2" t="b">
        <f t="shared" si="26"/>
        <v>0</v>
      </c>
      <c r="BD491" s="2" t="e">
        <f t="shared" ca="1" si="27"/>
        <v>#NAME?</v>
      </c>
      <c r="BE491" s="3" t="b">
        <f t="shared" si="28"/>
        <v>0</v>
      </c>
      <c r="BF491" s="2" t="b">
        <f t="shared" si="29"/>
        <v>0</v>
      </c>
      <c r="BG491" s="2" t="b">
        <f t="shared" si="30"/>
        <v>0</v>
      </c>
      <c r="BH491" s="2" t="e">
        <f t="shared" ca="1" si="31"/>
        <v>#NAME?</v>
      </c>
      <c r="BI491" s="2" t="b">
        <f t="shared" si="32"/>
        <v>0</v>
      </c>
      <c r="BJ491" s="2" t="b">
        <f t="shared" si="33"/>
        <v>0</v>
      </c>
    </row>
    <row r="492" spans="1:62" x14ac:dyDescent="0.2">
      <c r="A492" s="1" t="s">
        <v>3044</v>
      </c>
      <c r="B492" s="2" t="s">
        <v>3045</v>
      </c>
      <c r="C492" s="2">
        <v>1</v>
      </c>
      <c r="D492" s="2">
        <v>1</v>
      </c>
      <c r="E492" s="2">
        <v>4</v>
      </c>
      <c r="F492" s="2">
        <v>3</v>
      </c>
      <c r="G492" s="2" t="s">
        <v>207</v>
      </c>
      <c r="I492" s="2" t="s">
        <v>207</v>
      </c>
      <c r="J492" s="2">
        <v>14</v>
      </c>
      <c r="K492" s="2" t="s">
        <v>194</v>
      </c>
      <c r="L492" s="2" t="s">
        <v>194</v>
      </c>
      <c r="M492" s="2" t="s">
        <v>3036</v>
      </c>
      <c r="N492" s="2" t="s">
        <v>3037</v>
      </c>
      <c r="O492" s="6" t="s">
        <v>3038</v>
      </c>
      <c r="P492" s="2" t="s">
        <v>68</v>
      </c>
      <c r="Q492" s="2" t="s">
        <v>115</v>
      </c>
      <c r="T492" s="2" t="s">
        <v>3046</v>
      </c>
      <c r="U492" s="2" t="s">
        <v>3047</v>
      </c>
      <c r="V492" s="2" t="s">
        <v>3048</v>
      </c>
      <c r="AH492" s="3" t="s">
        <v>76</v>
      </c>
      <c r="AI492" s="3" t="str">
        <f t="shared" si="9"/>
        <v>MKT</v>
      </c>
      <c r="AJ492" s="2" t="s">
        <v>3049</v>
      </c>
      <c r="AK492" s="2" t="s">
        <v>3050</v>
      </c>
      <c r="AL492" s="2">
        <v>10</v>
      </c>
      <c r="AM492" s="5" t="s">
        <v>78</v>
      </c>
      <c r="AN492" s="5" t="s">
        <v>78</v>
      </c>
      <c r="AO492" s="5" t="s">
        <v>78</v>
      </c>
      <c r="AP492" s="5" t="s">
        <v>78</v>
      </c>
      <c r="AQ492" s="5" t="s">
        <v>78</v>
      </c>
      <c r="AR492" s="5" t="s">
        <v>78</v>
      </c>
      <c r="AS492" s="5" t="s">
        <v>78</v>
      </c>
      <c r="AT492" s="5" t="s">
        <v>78</v>
      </c>
      <c r="AU492" s="5" t="s">
        <v>78</v>
      </c>
      <c r="AV492" s="5" t="s">
        <v>78</v>
      </c>
      <c r="AW492" s="5" t="s">
        <v>79</v>
      </c>
      <c r="AX492" s="5" t="s">
        <v>736</v>
      </c>
      <c r="AY492" s="5" t="s">
        <v>92</v>
      </c>
      <c r="AZ492" s="5" t="s">
        <v>442</v>
      </c>
      <c r="BA492" s="5" t="s">
        <v>93</v>
      </c>
      <c r="BB492" s="5" t="s">
        <v>108</v>
      </c>
      <c r="BC492" s="2" t="b">
        <f t="shared" si="26"/>
        <v>1</v>
      </c>
      <c r="BD492" s="2" t="e">
        <f t="shared" ca="1" si="27"/>
        <v>#NAME?</v>
      </c>
      <c r="BE492" s="3" t="b">
        <f t="shared" si="28"/>
        <v>0</v>
      </c>
      <c r="BF492" s="2" t="b">
        <f t="shared" si="29"/>
        <v>0</v>
      </c>
      <c r="BG492" s="2" t="b">
        <f t="shared" si="30"/>
        <v>0</v>
      </c>
      <c r="BH492" s="2" t="e">
        <f t="shared" ca="1" si="31"/>
        <v>#NAME?</v>
      </c>
      <c r="BI492" s="2" t="b">
        <f t="shared" si="32"/>
        <v>0</v>
      </c>
      <c r="BJ492" s="2" t="b">
        <f t="shared" si="33"/>
        <v>0</v>
      </c>
    </row>
    <row r="493" spans="1:62" x14ac:dyDescent="0.2">
      <c r="A493" s="1" t="s">
        <v>3051</v>
      </c>
      <c r="B493" s="2" t="s">
        <v>3052</v>
      </c>
      <c r="C493" s="2">
        <v>1</v>
      </c>
      <c r="D493" s="2">
        <v>1</v>
      </c>
      <c r="E493" s="2">
        <v>4</v>
      </c>
      <c r="F493" s="2">
        <v>3</v>
      </c>
      <c r="G493" s="2" t="s">
        <v>207</v>
      </c>
      <c r="I493" s="2" t="s">
        <v>207</v>
      </c>
      <c r="J493" s="2">
        <v>14</v>
      </c>
      <c r="K493" s="2" t="s">
        <v>194</v>
      </c>
      <c r="L493" s="2" t="s">
        <v>194</v>
      </c>
      <c r="M493" s="2" t="s">
        <v>3036</v>
      </c>
      <c r="N493" s="2" t="s">
        <v>3037</v>
      </c>
      <c r="O493" s="6" t="s">
        <v>3038</v>
      </c>
      <c r="P493" s="2" t="s">
        <v>68</v>
      </c>
      <c r="Q493" s="2" t="s">
        <v>115</v>
      </c>
      <c r="T493" s="2" t="s">
        <v>3053</v>
      </c>
      <c r="U493" s="2" t="s">
        <v>3054</v>
      </c>
      <c r="V493" s="2" t="s">
        <v>3055</v>
      </c>
      <c r="AH493" s="3" t="s">
        <v>76</v>
      </c>
      <c r="AI493" s="3" t="str">
        <f t="shared" si="9"/>
        <v>MKT</v>
      </c>
      <c r="AJ493" s="2" t="s">
        <v>3056</v>
      </c>
      <c r="AK493" s="2" t="s">
        <v>3057</v>
      </c>
      <c r="AL493" s="2">
        <v>10</v>
      </c>
      <c r="AM493" s="5" t="s">
        <v>78</v>
      </c>
      <c r="AN493" s="5" t="s">
        <v>78</v>
      </c>
      <c r="AO493" s="5" t="s">
        <v>78</v>
      </c>
      <c r="AP493" s="5" t="s">
        <v>78</v>
      </c>
      <c r="AQ493" s="5" t="s">
        <v>78</v>
      </c>
      <c r="AR493" s="5" t="s">
        <v>78</v>
      </c>
      <c r="AS493" s="5" t="s">
        <v>78</v>
      </c>
      <c r="AT493" s="5" t="s">
        <v>78</v>
      </c>
      <c r="AU493" s="5" t="s">
        <v>78</v>
      </c>
      <c r="AV493" s="5" t="s">
        <v>78</v>
      </c>
      <c r="AW493" s="5" t="s">
        <v>79</v>
      </c>
      <c r="AX493" s="5" t="s">
        <v>79</v>
      </c>
      <c r="AY493" s="5" t="s">
        <v>92</v>
      </c>
      <c r="AZ493" s="5" t="s">
        <v>442</v>
      </c>
      <c r="BA493" s="5" t="s">
        <v>93</v>
      </c>
      <c r="BB493" s="5" t="s">
        <v>108</v>
      </c>
      <c r="BC493" s="2" t="b">
        <f t="shared" si="26"/>
        <v>1</v>
      </c>
      <c r="BD493" s="2" t="e">
        <f t="shared" ca="1" si="27"/>
        <v>#NAME?</v>
      </c>
      <c r="BE493" s="3" t="b">
        <f t="shared" si="28"/>
        <v>0</v>
      </c>
      <c r="BF493" s="2" t="b">
        <f t="shared" si="29"/>
        <v>0</v>
      </c>
      <c r="BG493" s="2" t="b">
        <f t="shared" si="30"/>
        <v>0</v>
      </c>
      <c r="BH493" s="2" t="e">
        <f t="shared" ca="1" si="31"/>
        <v>#NAME?</v>
      </c>
      <c r="BI493" s="2" t="b">
        <f t="shared" si="32"/>
        <v>0</v>
      </c>
      <c r="BJ493" s="2" t="b">
        <f t="shared" si="33"/>
        <v>0</v>
      </c>
    </row>
    <row r="494" spans="1:62" x14ac:dyDescent="0.2">
      <c r="A494" s="1" t="s">
        <v>3058</v>
      </c>
      <c r="B494" s="2" t="s">
        <v>3059</v>
      </c>
      <c r="C494" s="2">
        <v>1</v>
      </c>
      <c r="D494" s="2">
        <v>1</v>
      </c>
      <c r="E494" s="2">
        <v>5</v>
      </c>
      <c r="F494" s="2">
        <v>3</v>
      </c>
      <c r="G494" s="2" t="s">
        <v>59</v>
      </c>
      <c r="H494" s="2" t="s">
        <v>193</v>
      </c>
      <c r="I494" s="2" t="s">
        <v>59</v>
      </c>
      <c r="J494" s="2">
        <v>14</v>
      </c>
      <c r="K494" s="2" t="s">
        <v>194</v>
      </c>
      <c r="L494" s="2" t="s">
        <v>194</v>
      </c>
      <c r="M494" s="2" t="s">
        <v>3036</v>
      </c>
      <c r="N494" s="2" t="s">
        <v>3037</v>
      </c>
      <c r="O494" s="6" t="s">
        <v>3038</v>
      </c>
      <c r="P494" s="2" t="s">
        <v>68</v>
      </c>
      <c r="Q494" s="2" t="s">
        <v>69</v>
      </c>
      <c r="R494" s="2" t="s">
        <v>3060</v>
      </c>
      <c r="S494" s="2" t="s">
        <v>1667</v>
      </c>
      <c r="T494" s="2" t="s">
        <v>3061</v>
      </c>
      <c r="U494" s="2" t="s">
        <v>3062</v>
      </c>
      <c r="V494" s="2" t="s">
        <v>3063</v>
      </c>
      <c r="AH494" s="3" t="s">
        <v>76</v>
      </c>
      <c r="AI494" s="3" t="str">
        <f t="shared" si="9"/>
        <v>MKT</v>
      </c>
      <c r="AJ494" s="2" t="s">
        <v>3064</v>
      </c>
      <c r="AK494" s="2" t="s">
        <v>3065</v>
      </c>
      <c r="AL494" s="2">
        <v>9</v>
      </c>
      <c r="AM494" s="5" t="s">
        <v>78</v>
      </c>
      <c r="AN494" s="5" t="s">
        <v>78</v>
      </c>
      <c r="AO494" s="5" t="s">
        <v>78</v>
      </c>
      <c r="AP494" s="5" t="s">
        <v>78</v>
      </c>
      <c r="AQ494" s="5" t="s">
        <v>78</v>
      </c>
      <c r="AR494" s="5" t="s">
        <v>78</v>
      </c>
      <c r="AS494" s="5" t="s">
        <v>78</v>
      </c>
      <c r="AT494" s="5" t="s">
        <v>132</v>
      </c>
      <c r="AU494" s="5" t="s">
        <v>78</v>
      </c>
      <c r="AV494" s="5" t="s">
        <v>78</v>
      </c>
      <c r="AW494" s="5" t="s">
        <v>79</v>
      </c>
      <c r="AX494" s="5" t="s">
        <v>79</v>
      </c>
      <c r="AY494" s="5" t="s">
        <v>109</v>
      </c>
      <c r="AZ494" s="5" t="s">
        <v>442</v>
      </c>
      <c r="BA494" s="5" t="s">
        <v>81</v>
      </c>
      <c r="BB494" s="5" t="s">
        <v>442</v>
      </c>
      <c r="BC494" s="2" t="b">
        <f t="shared" si="26"/>
        <v>0</v>
      </c>
      <c r="BD494" s="2" t="e">
        <f t="shared" ca="1" si="27"/>
        <v>#NAME?</v>
      </c>
      <c r="BE494" s="3" t="b">
        <f t="shared" si="28"/>
        <v>0</v>
      </c>
      <c r="BF494" s="2" t="b">
        <f t="shared" si="29"/>
        <v>0</v>
      </c>
      <c r="BG494" s="2" t="b">
        <f t="shared" si="30"/>
        <v>0</v>
      </c>
      <c r="BH494" s="2" t="e">
        <f t="shared" ca="1" si="31"/>
        <v>#NAME?</v>
      </c>
      <c r="BI494" s="2" t="b">
        <f t="shared" si="32"/>
        <v>0</v>
      </c>
      <c r="BJ494" s="2" t="b">
        <f t="shared" si="33"/>
        <v>0</v>
      </c>
    </row>
    <row r="495" spans="1:62" x14ac:dyDescent="0.2">
      <c r="A495" s="1" t="s">
        <v>3066</v>
      </c>
      <c r="B495" s="2" t="s">
        <v>3067</v>
      </c>
      <c r="C495" s="2">
        <v>2</v>
      </c>
      <c r="D495" s="2">
        <v>1</v>
      </c>
      <c r="E495" s="2">
        <v>7</v>
      </c>
      <c r="F495" s="2">
        <v>5</v>
      </c>
      <c r="G495" s="2" t="s">
        <v>58</v>
      </c>
      <c r="I495" s="2" t="s">
        <v>58</v>
      </c>
      <c r="J495" s="2">
        <v>15</v>
      </c>
      <c r="K495" s="2" t="s">
        <v>64</v>
      </c>
      <c r="L495" s="2" t="s">
        <v>64</v>
      </c>
      <c r="M495" s="2" t="s">
        <v>3068</v>
      </c>
      <c r="N495" s="2" t="s">
        <v>3069</v>
      </c>
      <c r="O495" s="6" t="s">
        <v>3070</v>
      </c>
      <c r="P495" s="2" t="s">
        <v>68</v>
      </c>
      <c r="Q495" s="2" t="s">
        <v>69</v>
      </c>
      <c r="R495" s="2" t="s">
        <v>3071</v>
      </c>
      <c r="S495" s="2" t="s">
        <v>426</v>
      </c>
      <c r="T495" s="2" t="s">
        <v>3072</v>
      </c>
      <c r="U495" s="2" t="s">
        <v>3073</v>
      </c>
      <c r="V495" s="2" t="s">
        <v>3072</v>
      </c>
      <c r="X495" s="6" t="s">
        <v>3074</v>
      </c>
      <c r="AC495" s="2" t="s">
        <v>3075</v>
      </c>
      <c r="AH495" s="3" t="s">
        <v>76</v>
      </c>
      <c r="AI495" s="3" t="str">
        <f t="shared" si="9"/>
        <v>MKT</v>
      </c>
      <c r="AJ495" s="2" t="s">
        <v>3076</v>
      </c>
      <c r="AK495" s="2" t="s">
        <v>3077</v>
      </c>
      <c r="AL495" s="2">
        <v>10</v>
      </c>
      <c r="AM495" s="5" t="s">
        <v>78</v>
      </c>
      <c r="AN495" s="5" t="s">
        <v>109</v>
      </c>
      <c r="AO495" s="5" t="s">
        <v>80</v>
      </c>
      <c r="AP495" s="5" t="s">
        <v>78</v>
      </c>
      <c r="AQ495" s="5" t="s">
        <v>78</v>
      </c>
      <c r="AR495" s="5" t="s">
        <v>78</v>
      </c>
      <c r="AS495" s="5" t="s">
        <v>78</v>
      </c>
      <c r="AT495" s="5" t="s">
        <v>78</v>
      </c>
      <c r="AU495" s="5" t="s">
        <v>78</v>
      </c>
      <c r="AV495" s="5" t="s">
        <v>78</v>
      </c>
      <c r="AW495" s="5" t="s">
        <v>79</v>
      </c>
      <c r="AX495" s="5" t="s">
        <v>80</v>
      </c>
      <c r="AY495" s="5" t="s">
        <v>78</v>
      </c>
      <c r="AZ495" s="5" t="s">
        <v>78</v>
      </c>
      <c r="BA495" s="5" t="s">
        <v>81</v>
      </c>
      <c r="BB495" s="5" t="s">
        <v>82</v>
      </c>
      <c r="BC495" s="2" t="b">
        <f t="shared" si="26"/>
        <v>0</v>
      </c>
      <c r="BD495" s="2" t="e">
        <f t="shared" ca="1" si="27"/>
        <v>#NAME?</v>
      </c>
      <c r="BE495" s="3" t="b">
        <f t="shared" si="28"/>
        <v>1</v>
      </c>
      <c r="BF495" s="2" t="b">
        <f t="shared" si="29"/>
        <v>0</v>
      </c>
      <c r="BG495" s="2" t="b">
        <f t="shared" si="30"/>
        <v>1</v>
      </c>
      <c r="BH495" s="2" t="e">
        <f t="shared" ca="1" si="31"/>
        <v>#NAME?</v>
      </c>
      <c r="BI495" s="2" t="b">
        <f t="shared" si="32"/>
        <v>0</v>
      </c>
      <c r="BJ495" s="2" t="b">
        <f t="shared" si="33"/>
        <v>0</v>
      </c>
    </row>
    <row r="496" spans="1:62" x14ac:dyDescent="0.2">
      <c r="A496" s="1" t="s">
        <v>3078</v>
      </c>
      <c r="B496" s="2" t="s">
        <v>3079</v>
      </c>
      <c r="C496" s="2">
        <v>2</v>
      </c>
      <c r="D496" s="2">
        <v>1</v>
      </c>
      <c r="E496" s="2">
        <v>7</v>
      </c>
      <c r="F496" s="2">
        <v>5</v>
      </c>
      <c r="G496" s="2" t="s">
        <v>59</v>
      </c>
      <c r="I496" s="2" t="s">
        <v>59</v>
      </c>
      <c r="J496" s="2">
        <v>15</v>
      </c>
      <c r="K496" s="2" t="s">
        <v>64</v>
      </c>
      <c r="L496" s="2" t="s">
        <v>64</v>
      </c>
      <c r="M496" s="2" t="s">
        <v>3068</v>
      </c>
      <c r="N496" s="2" t="s">
        <v>3069</v>
      </c>
      <c r="O496" s="6" t="s">
        <v>3070</v>
      </c>
      <c r="P496" s="2" t="s">
        <v>114</v>
      </c>
      <c r="Q496" s="2" t="s">
        <v>115</v>
      </c>
      <c r="T496" s="2" t="s">
        <v>3080</v>
      </c>
      <c r="U496" s="2" t="s">
        <v>3081</v>
      </c>
      <c r="V496" s="2" t="s">
        <v>3082</v>
      </c>
      <c r="X496" s="6" t="s">
        <v>3083</v>
      </c>
      <c r="AC496" s="2" t="s">
        <v>3075</v>
      </c>
      <c r="AH496" s="3" t="s">
        <v>76</v>
      </c>
      <c r="AI496" s="3" t="str">
        <f t="shared" si="9"/>
        <v>MKT</v>
      </c>
      <c r="AJ496" s="2" t="s">
        <v>3084</v>
      </c>
      <c r="AK496" s="2" t="s">
        <v>3085</v>
      </c>
      <c r="AL496" s="2">
        <v>9</v>
      </c>
      <c r="AM496" s="5" t="s">
        <v>78</v>
      </c>
      <c r="AN496" s="5" t="s">
        <v>109</v>
      </c>
      <c r="AO496" s="5" t="s">
        <v>80</v>
      </c>
      <c r="AP496" s="5" t="s">
        <v>736</v>
      </c>
      <c r="AQ496" s="5" t="s">
        <v>78</v>
      </c>
      <c r="AR496" s="5" t="s">
        <v>78</v>
      </c>
      <c r="AS496" s="5" t="s">
        <v>78</v>
      </c>
      <c r="AT496" s="5" t="s">
        <v>78</v>
      </c>
      <c r="AU496" s="5" t="s">
        <v>78</v>
      </c>
      <c r="AV496" s="5" t="s">
        <v>78</v>
      </c>
      <c r="AW496" s="5" t="s">
        <v>79</v>
      </c>
      <c r="AX496" s="5" t="s">
        <v>80</v>
      </c>
      <c r="AY496" s="5" t="s">
        <v>78</v>
      </c>
      <c r="AZ496" s="5" t="s">
        <v>78</v>
      </c>
      <c r="BA496" s="5" t="s">
        <v>81</v>
      </c>
      <c r="BB496" s="5" t="s">
        <v>82</v>
      </c>
      <c r="BC496" s="2" t="b">
        <f t="shared" si="26"/>
        <v>0</v>
      </c>
      <c r="BD496" s="2" t="e">
        <f t="shared" ca="1" si="27"/>
        <v>#NAME?</v>
      </c>
      <c r="BE496" s="3" t="b">
        <f t="shared" si="28"/>
        <v>0</v>
      </c>
      <c r="BF496" s="2" t="b">
        <f t="shared" si="29"/>
        <v>0</v>
      </c>
      <c r="BG496" s="2" t="b">
        <f t="shared" si="30"/>
        <v>0</v>
      </c>
      <c r="BH496" s="2" t="e">
        <f t="shared" ca="1" si="31"/>
        <v>#NAME?</v>
      </c>
      <c r="BI496" s="2" t="b">
        <f t="shared" si="32"/>
        <v>0</v>
      </c>
      <c r="BJ496" s="2" t="b">
        <f t="shared" si="33"/>
        <v>0</v>
      </c>
    </row>
    <row r="497" spans="1:62" x14ac:dyDescent="0.2">
      <c r="A497" s="1" t="s">
        <v>3086</v>
      </c>
      <c r="B497" s="2" t="s">
        <v>3087</v>
      </c>
      <c r="C497" s="2">
        <v>2</v>
      </c>
      <c r="D497" s="2">
        <v>1</v>
      </c>
      <c r="E497" s="2">
        <v>7</v>
      </c>
      <c r="F497" s="2">
        <v>5</v>
      </c>
      <c r="G497" s="2" t="s">
        <v>58</v>
      </c>
      <c r="I497" s="2" t="s">
        <v>58</v>
      </c>
      <c r="J497" s="2">
        <v>15</v>
      </c>
      <c r="K497" s="2" t="s">
        <v>64</v>
      </c>
      <c r="L497" s="2" t="s">
        <v>64</v>
      </c>
      <c r="M497" s="2" t="s">
        <v>3068</v>
      </c>
      <c r="N497" s="2" t="s">
        <v>3069</v>
      </c>
      <c r="O497" s="6" t="s">
        <v>3070</v>
      </c>
      <c r="P497" s="2" t="s">
        <v>68</v>
      </c>
      <c r="Q497" s="2" t="s">
        <v>69</v>
      </c>
      <c r="R497" s="2" t="s">
        <v>3088</v>
      </c>
      <c r="S497" s="2" t="s">
        <v>426</v>
      </c>
      <c r="T497" s="2" t="s">
        <v>3089</v>
      </c>
      <c r="U497" s="2" t="s">
        <v>3090</v>
      </c>
      <c r="V497" s="2" t="s">
        <v>3091</v>
      </c>
      <c r="X497" s="6" t="s">
        <v>3092</v>
      </c>
      <c r="AC497" s="2" t="s">
        <v>3075</v>
      </c>
      <c r="AH497" s="3" t="s">
        <v>76</v>
      </c>
      <c r="AI497" s="3" t="str">
        <f t="shared" si="9"/>
        <v>MKT</v>
      </c>
      <c r="AJ497" s="2" t="s">
        <v>3093</v>
      </c>
      <c r="AK497" s="2" t="s">
        <v>3094</v>
      </c>
      <c r="AL497" s="2">
        <v>10</v>
      </c>
      <c r="AM497" s="5" t="s">
        <v>78</v>
      </c>
      <c r="AN497" s="5" t="s">
        <v>109</v>
      </c>
      <c r="AO497" s="5" t="s">
        <v>80</v>
      </c>
      <c r="AP497" s="5" t="s">
        <v>78</v>
      </c>
      <c r="AQ497" s="5" t="s">
        <v>78</v>
      </c>
      <c r="AR497" s="5" t="s">
        <v>78</v>
      </c>
      <c r="AS497" s="5" t="s">
        <v>78</v>
      </c>
      <c r="AT497" s="5" t="s">
        <v>78</v>
      </c>
      <c r="AU497" s="5" t="s">
        <v>78</v>
      </c>
      <c r="AV497" s="5" t="s">
        <v>78</v>
      </c>
      <c r="AW497" s="5" t="s">
        <v>79</v>
      </c>
      <c r="AX497" s="5" t="s">
        <v>80</v>
      </c>
      <c r="AY497" s="5" t="s">
        <v>78</v>
      </c>
      <c r="AZ497" s="5" t="s">
        <v>78</v>
      </c>
      <c r="BA497" s="5" t="s">
        <v>81</v>
      </c>
      <c r="BB497" s="5" t="s">
        <v>82</v>
      </c>
      <c r="BC497" s="2" t="b">
        <f t="shared" si="26"/>
        <v>0</v>
      </c>
      <c r="BD497" s="2" t="e">
        <f t="shared" ca="1" si="27"/>
        <v>#NAME?</v>
      </c>
      <c r="BE497" s="3" t="b">
        <f t="shared" si="28"/>
        <v>1</v>
      </c>
      <c r="BF497" s="2" t="b">
        <f t="shared" si="29"/>
        <v>0</v>
      </c>
      <c r="BG497" s="2" t="b">
        <f t="shared" si="30"/>
        <v>1</v>
      </c>
      <c r="BH497" s="2" t="e">
        <f t="shared" ca="1" si="31"/>
        <v>#NAME?</v>
      </c>
      <c r="BI497" s="2" t="b">
        <f t="shared" si="32"/>
        <v>0</v>
      </c>
      <c r="BJ497" s="2" t="b">
        <f t="shared" si="33"/>
        <v>0</v>
      </c>
    </row>
    <row r="498" spans="1:62" x14ac:dyDescent="0.2">
      <c r="A498" s="1" t="s">
        <v>3095</v>
      </c>
      <c r="B498" s="2" t="s">
        <v>3096</v>
      </c>
      <c r="C498" s="2">
        <v>2</v>
      </c>
      <c r="D498" s="2">
        <v>1</v>
      </c>
      <c r="E498" s="2">
        <v>7</v>
      </c>
      <c r="F498" s="2">
        <v>5</v>
      </c>
      <c r="G498" s="2" t="s">
        <v>59</v>
      </c>
      <c r="I498" s="2" t="s">
        <v>58</v>
      </c>
      <c r="J498" s="2">
        <v>15</v>
      </c>
      <c r="K498" s="2" t="s">
        <v>64</v>
      </c>
      <c r="L498" s="2" t="s">
        <v>64</v>
      </c>
      <c r="M498" s="2" t="s">
        <v>3068</v>
      </c>
      <c r="N498" s="2" t="s">
        <v>3069</v>
      </c>
      <c r="O498" s="6" t="s">
        <v>3070</v>
      </c>
      <c r="P498" s="2" t="s">
        <v>114</v>
      </c>
      <c r="Q498" s="2" t="s">
        <v>115</v>
      </c>
      <c r="T498" s="2" t="s">
        <v>3097</v>
      </c>
      <c r="U498" s="2" t="s">
        <v>3098</v>
      </c>
      <c r="V498" s="2" t="s">
        <v>3099</v>
      </c>
      <c r="X498" s="6" t="s">
        <v>3100</v>
      </c>
      <c r="AC498" s="2" t="s">
        <v>430</v>
      </c>
      <c r="AH498" s="3" t="s">
        <v>76</v>
      </c>
      <c r="AI498" s="3" t="str">
        <f t="shared" si="9"/>
        <v>MKT</v>
      </c>
      <c r="AJ498" s="2" t="s">
        <v>3101</v>
      </c>
      <c r="AK498" s="2" t="s">
        <v>3102</v>
      </c>
      <c r="AL498" s="2">
        <v>11</v>
      </c>
      <c r="AM498" s="5" t="s">
        <v>78</v>
      </c>
      <c r="AN498" s="5" t="s">
        <v>79</v>
      </c>
      <c r="AO498" s="5" t="s">
        <v>80</v>
      </c>
      <c r="AP498" s="5" t="s">
        <v>78</v>
      </c>
      <c r="AQ498" s="5" t="s">
        <v>78</v>
      </c>
      <c r="AR498" s="5" t="s">
        <v>78</v>
      </c>
      <c r="AS498" s="5" t="s">
        <v>78</v>
      </c>
      <c r="AT498" s="5" t="s">
        <v>78</v>
      </c>
      <c r="AU498" s="5" t="s">
        <v>78</v>
      </c>
      <c r="AV498" s="5" t="s">
        <v>78</v>
      </c>
      <c r="AW498" s="5" t="s">
        <v>79</v>
      </c>
      <c r="AX498" s="5" t="s">
        <v>203</v>
      </c>
      <c r="AY498" s="5" t="s">
        <v>78</v>
      </c>
      <c r="AZ498" s="5" t="s">
        <v>78</v>
      </c>
      <c r="BA498" s="5" t="s">
        <v>81</v>
      </c>
      <c r="BB498" s="5" t="s">
        <v>165</v>
      </c>
      <c r="BC498" s="2" t="b">
        <f t="shared" si="26"/>
        <v>0</v>
      </c>
      <c r="BD498" s="2" t="e">
        <f t="shared" ca="1" si="27"/>
        <v>#NAME?</v>
      </c>
      <c r="BE498" s="3" t="b">
        <f t="shared" si="28"/>
        <v>1</v>
      </c>
      <c r="BF498" s="2" t="b">
        <f t="shared" si="29"/>
        <v>0</v>
      </c>
      <c r="BG498" s="2" t="b">
        <f t="shared" si="30"/>
        <v>1</v>
      </c>
      <c r="BH498" s="2" t="e">
        <f t="shared" ca="1" si="31"/>
        <v>#NAME?</v>
      </c>
      <c r="BI498" s="2" t="b">
        <f t="shared" si="32"/>
        <v>0</v>
      </c>
      <c r="BJ498" s="2" t="b">
        <f t="shared" si="33"/>
        <v>0</v>
      </c>
    </row>
    <row r="499" spans="1:62" x14ac:dyDescent="0.2">
      <c r="A499" s="1" t="s">
        <v>3103</v>
      </c>
      <c r="B499" s="2" t="s">
        <v>3104</v>
      </c>
      <c r="C499" s="2">
        <v>2</v>
      </c>
      <c r="D499" s="2">
        <v>1</v>
      </c>
      <c r="E499" s="2">
        <v>7</v>
      </c>
      <c r="F499" s="2">
        <v>5</v>
      </c>
      <c r="G499" s="2" t="s">
        <v>58</v>
      </c>
      <c r="I499" s="2" t="s">
        <v>58</v>
      </c>
      <c r="J499" s="2">
        <v>15</v>
      </c>
      <c r="K499" s="2" t="s">
        <v>64</v>
      </c>
      <c r="L499" s="2" t="s">
        <v>64</v>
      </c>
      <c r="M499" s="2" t="s">
        <v>3068</v>
      </c>
      <c r="N499" s="2" t="s">
        <v>3069</v>
      </c>
      <c r="O499" s="6" t="s">
        <v>3070</v>
      </c>
      <c r="P499" s="2" t="s">
        <v>114</v>
      </c>
      <c r="Q499" s="2" t="s">
        <v>115</v>
      </c>
      <c r="T499" s="2" t="s">
        <v>3105</v>
      </c>
      <c r="U499" s="2" t="s">
        <v>3106</v>
      </c>
      <c r="V499" s="2" t="s">
        <v>3107</v>
      </c>
      <c r="X499" s="6" t="s">
        <v>3108</v>
      </c>
      <c r="AC499" s="2" t="s">
        <v>3075</v>
      </c>
      <c r="AH499" s="3" t="s">
        <v>76</v>
      </c>
      <c r="AI499" s="3" t="str">
        <f t="shared" si="9"/>
        <v>MKT</v>
      </c>
      <c r="AJ499" s="2" t="s">
        <v>3109</v>
      </c>
      <c r="AK499" s="2" t="s">
        <v>3110</v>
      </c>
      <c r="AL499" s="2">
        <v>10</v>
      </c>
      <c r="AM499" s="5" t="s">
        <v>78</v>
      </c>
      <c r="AN499" s="5" t="s">
        <v>109</v>
      </c>
      <c r="AO499" s="5" t="s">
        <v>80</v>
      </c>
      <c r="AP499" s="5" t="s">
        <v>78</v>
      </c>
      <c r="AQ499" s="5" t="s">
        <v>78</v>
      </c>
      <c r="AR499" s="5" t="s">
        <v>78</v>
      </c>
      <c r="AS499" s="5" t="s">
        <v>78</v>
      </c>
      <c r="AT499" s="5" t="s">
        <v>78</v>
      </c>
      <c r="AU499" s="5" t="s">
        <v>78</v>
      </c>
      <c r="AV499" s="5" t="s">
        <v>78</v>
      </c>
      <c r="AW499" s="5" t="s">
        <v>79</v>
      </c>
      <c r="AX499" s="5" t="s">
        <v>80</v>
      </c>
      <c r="AY499" s="5" t="s">
        <v>78</v>
      </c>
      <c r="AZ499" s="5" t="s">
        <v>78</v>
      </c>
      <c r="BA499" s="5" t="s">
        <v>81</v>
      </c>
      <c r="BB499" s="5" t="s">
        <v>82</v>
      </c>
      <c r="BC499" s="2" t="b">
        <f t="shared" si="26"/>
        <v>0</v>
      </c>
      <c r="BD499" s="2" t="e">
        <f t="shared" ca="1" si="27"/>
        <v>#NAME?</v>
      </c>
      <c r="BE499" s="3" t="b">
        <f t="shared" si="28"/>
        <v>1</v>
      </c>
      <c r="BF499" s="2" t="b">
        <f t="shared" si="29"/>
        <v>0</v>
      </c>
      <c r="BG499" s="2" t="b">
        <f t="shared" si="30"/>
        <v>1</v>
      </c>
      <c r="BH499" s="2" t="e">
        <f t="shared" ca="1" si="31"/>
        <v>#NAME?</v>
      </c>
      <c r="BI499" s="2" t="b">
        <f t="shared" si="32"/>
        <v>0</v>
      </c>
      <c r="BJ499" s="2" t="b">
        <f t="shared" si="33"/>
        <v>0</v>
      </c>
    </row>
    <row r="500" spans="1:62" x14ac:dyDescent="0.2">
      <c r="A500" s="1" t="s">
        <v>3111</v>
      </c>
      <c r="B500" s="2" t="s">
        <v>3112</v>
      </c>
      <c r="C500" s="2">
        <v>2</v>
      </c>
      <c r="D500" s="2">
        <v>1</v>
      </c>
      <c r="E500" s="2">
        <v>7</v>
      </c>
      <c r="F500" s="2">
        <v>5</v>
      </c>
      <c r="G500" s="2" t="s">
        <v>58</v>
      </c>
      <c r="I500" s="2" t="s">
        <v>58</v>
      </c>
      <c r="J500" s="2">
        <v>15</v>
      </c>
      <c r="K500" s="2" t="s">
        <v>64</v>
      </c>
      <c r="L500" s="2" t="s">
        <v>64</v>
      </c>
      <c r="M500" s="2" t="s">
        <v>3068</v>
      </c>
      <c r="N500" s="2" t="s">
        <v>3069</v>
      </c>
      <c r="O500" s="6" t="s">
        <v>3070</v>
      </c>
      <c r="P500" s="2" t="s">
        <v>68</v>
      </c>
      <c r="Q500" s="2" t="s">
        <v>69</v>
      </c>
      <c r="R500" s="2" t="s">
        <v>3113</v>
      </c>
      <c r="S500" s="2" t="s">
        <v>426</v>
      </c>
      <c r="T500" s="2" t="s">
        <v>3114</v>
      </c>
      <c r="U500" s="2" t="s">
        <v>3115</v>
      </c>
      <c r="V500" s="2" t="s">
        <v>3116</v>
      </c>
      <c r="X500" s="6" t="s">
        <v>3117</v>
      </c>
      <c r="AC500" s="2" t="s">
        <v>430</v>
      </c>
      <c r="AH500" s="3" t="s">
        <v>76</v>
      </c>
      <c r="AI500" s="3" t="str">
        <f t="shared" si="9"/>
        <v>MKT</v>
      </c>
      <c r="AJ500" s="2" t="s">
        <v>3118</v>
      </c>
      <c r="AK500" s="2" t="s">
        <v>3119</v>
      </c>
      <c r="AL500" s="2">
        <v>10</v>
      </c>
      <c r="AM500" s="5" t="s">
        <v>78</v>
      </c>
      <c r="AN500" s="5" t="s">
        <v>233</v>
      </c>
      <c r="AO500" s="5" t="s">
        <v>80</v>
      </c>
      <c r="AP500" s="5" t="s">
        <v>78</v>
      </c>
      <c r="AQ500" s="5" t="s">
        <v>78</v>
      </c>
      <c r="AR500" s="5" t="s">
        <v>78</v>
      </c>
      <c r="AS500" s="5" t="s">
        <v>78</v>
      </c>
      <c r="AT500" s="5" t="s">
        <v>78</v>
      </c>
      <c r="AU500" s="5" t="s">
        <v>78</v>
      </c>
      <c r="AV500" s="5" t="s">
        <v>78</v>
      </c>
      <c r="AW500" s="5" t="s">
        <v>79</v>
      </c>
      <c r="AX500" s="5" t="s">
        <v>203</v>
      </c>
      <c r="AY500" s="5" t="s">
        <v>78</v>
      </c>
      <c r="AZ500" s="5" t="s">
        <v>78</v>
      </c>
      <c r="BA500" s="5" t="s">
        <v>81</v>
      </c>
      <c r="BB500" s="5" t="s">
        <v>93</v>
      </c>
      <c r="BC500" s="2" t="b">
        <f t="shared" si="26"/>
        <v>0</v>
      </c>
      <c r="BD500" s="2" t="e">
        <f t="shared" ca="1" si="27"/>
        <v>#NAME?</v>
      </c>
      <c r="BE500" s="3" t="b">
        <f t="shared" si="28"/>
        <v>1</v>
      </c>
      <c r="BF500" s="2" t="b">
        <f t="shared" si="29"/>
        <v>0</v>
      </c>
      <c r="BG500" s="2" t="b">
        <f t="shared" si="30"/>
        <v>1</v>
      </c>
      <c r="BH500" s="2" t="e">
        <f t="shared" ca="1" si="31"/>
        <v>#NAME?</v>
      </c>
      <c r="BI500" s="2" t="b">
        <f t="shared" si="32"/>
        <v>0</v>
      </c>
      <c r="BJ500" s="2" t="b">
        <f t="shared" si="33"/>
        <v>0</v>
      </c>
    </row>
    <row r="501" spans="1:62" x14ac:dyDescent="0.2">
      <c r="A501" s="1" t="s">
        <v>3120</v>
      </c>
      <c r="B501" s="2" t="s">
        <v>3121</v>
      </c>
      <c r="C501" s="2">
        <v>2</v>
      </c>
      <c r="D501" s="2">
        <v>1</v>
      </c>
      <c r="E501" s="2">
        <v>7</v>
      </c>
      <c r="F501" s="2">
        <v>5</v>
      </c>
      <c r="G501" s="2" t="s">
        <v>58</v>
      </c>
      <c r="I501" s="2" t="s">
        <v>58</v>
      </c>
      <c r="J501" s="2">
        <v>15</v>
      </c>
      <c r="K501" s="2" t="s">
        <v>64</v>
      </c>
      <c r="L501" s="2" t="s">
        <v>64</v>
      </c>
      <c r="M501" s="2" t="s">
        <v>3068</v>
      </c>
      <c r="N501" s="2" t="s">
        <v>3069</v>
      </c>
      <c r="O501" s="6" t="s">
        <v>3070</v>
      </c>
      <c r="P501" s="2" t="s">
        <v>68</v>
      </c>
      <c r="Q501" s="2" t="s">
        <v>69</v>
      </c>
      <c r="R501" s="2" t="s">
        <v>3122</v>
      </c>
      <c r="S501" s="2" t="s">
        <v>426</v>
      </c>
      <c r="T501" s="2" t="s">
        <v>3123</v>
      </c>
      <c r="U501" s="2" t="s">
        <v>3124</v>
      </c>
      <c r="V501" s="2" t="s">
        <v>3125</v>
      </c>
      <c r="X501" s="6" t="s">
        <v>3126</v>
      </c>
      <c r="AC501" s="2" t="s">
        <v>430</v>
      </c>
      <c r="AH501" s="3" t="s">
        <v>76</v>
      </c>
      <c r="AI501" s="3" t="str">
        <f t="shared" si="9"/>
        <v>MKT</v>
      </c>
      <c r="AJ501" s="2" t="s">
        <v>3127</v>
      </c>
      <c r="AK501" s="2" t="s">
        <v>3128</v>
      </c>
      <c r="AL501" s="2">
        <v>10</v>
      </c>
      <c r="AM501" s="5" t="s">
        <v>78</v>
      </c>
      <c r="AN501" s="5" t="s">
        <v>79</v>
      </c>
      <c r="AO501" s="5" t="s">
        <v>80</v>
      </c>
      <c r="AP501" s="5" t="s">
        <v>78</v>
      </c>
      <c r="AQ501" s="5" t="s">
        <v>78</v>
      </c>
      <c r="AR501" s="5" t="s">
        <v>78</v>
      </c>
      <c r="AS501" s="5" t="s">
        <v>78</v>
      </c>
      <c r="AT501" s="5" t="s">
        <v>78</v>
      </c>
      <c r="AU501" s="5" t="s">
        <v>78</v>
      </c>
      <c r="AV501" s="5" t="s">
        <v>78</v>
      </c>
      <c r="AW501" s="5" t="s">
        <v>79</v>
      </c>
      <c r="AX501" s="5" t="s">
        <v>108</v>
      </c>
      <c r="AY501" s="5" t="s">
        <v>78</v>
      </c>
      <c r="AZ501" s="5" t="s">
        <v>78</v>
      </c>
      <c r="BA501" s="5" t="s">
        <v>81</v>
      </c>
      <c r="BB501" s="5" t="s">
        <v>82</v>
      </c>
      <c r="BC501" s="2" t="b">
        <f t="shared" si="26"/>
        <v>0</v>
      </c>
      <c r="BD501" s="2" t="e">
        <f t="shared" ca="1" si="27"/>
        <v>#NAME?</v>
      </c>
      <c r="BE501" s="3" t="b">
        <f t="shared" si="28"/>
        <v>1</v>
      </c>
      <c r="BF501" s="2" t="b">
        <f t="shared" si="29"/>
        <v>0</v>
      </c>
      <c r="BG501" s="2" t="b">
        <f t="shared" si="30"/>
        <v>1</v>
      </c>
      <c r="BH501" s="2" t="e">
        <f t="shared" ca="1" si="31"/>
        <v>#NAME?</v>
      </c>
      <c r="BI501" s="2" t="b">
        <f t="shared" si="32"/>
        <v>0</v>
      </c>
      <c r="BJ501" s="2" t="b">
        <f t="shared" si="33"/>
        <v>0</v>
      </c>
    </row>
    <row r="502" spans="1:62" x14ac:dyDescent="0.2">
      <c r="A502" s="1" t="s">
        <v>3129</v>
      </c>
      <c r="B502" s="2" t="s">
        <v>3130</v>
      </c>
      <c r="C502" s="2">
        <v>2</v>
      </c>
      <c r="D502" s="2">
        <v>1</v>
      </c>
      <c r="E502" s="2">
        <v>7</v>
      </c>
      <c r="F502" s="2">
        <v>5</v>
      </c>
      <c r="G502" s="2" t="s">
        <v>59</v>
      </c>
      <c r="I502" s="2" t="s">
        <v>59</v>
      </c>
      <c r="J502" s="2">
        <v>15</v>
      </c>
      <c r="K502" s="2" t="s">
        <v>64</v>
      </c>
      <c r="L502" s="2" t="s">
        <v>64</v>
      </c>
      <c r="M502" s="2" t="s">
        <v>3068</v>
      </c>
      <c r="N502" s="2" t="s">
        <v>3069</v>
      </c>
      <c r="O502" s="6" t="s">
        <v>3070</v>
      </c>
      <c r="P502" s="2" t="s">
        <v>114</v>
      </c>
      <c r="Q502" s="2" t="s">
        <v>115</v>
      </c>
      <c r="T502" s="2" t="s">
        <v>3131</v>
      </c>
      <c r="U502" s="2" t="s">
        <v>3132</v>
      </c>
      <c r="V502" s="2" t="s">
        <v>3133</v>
      </c>
      <c r="X502" s="6" t="s">
        <v>3134</v>
      </c>
      <c r="AC502" s="2" t="s">
        <v>129</v>
      </c>
      <c r="AH502" s="3" t="s">
        <v>76</v>
      </c>
      <c r="AI502" s="3" t="str">
        <f t="shared" si="9"/>
        <v>MKT</v>
      </c>
      <c r="AJ502" s="2" t="s">
        <v>3135</v>
      </c>
      <c r="AK502" s="2" t="s">
        <v>3136</v>
      </c>
      <c r="AL502" s="2">
        <v>9</v>
      </c>
      <c r="AM502" s="5" t="s">
        <v>92</v>
      </c>
      <c r="AN502" s="5" t="s">
        <v>109</v>
      </c>
      <c r="AO502" s="5" t="s">
        <v>80</v>
      </c>
      <c r="AP502" s="5" t="s">
        <v>78</v>
      </c>
      <c r="AQ502" s="5" t="s">
        <v>78</v>
      </c>
      <c r="AR502" s="5" t="s">
        <v>78</v>
      </c>
      <c r="AS502" s="5" t="s">
        <v>78</v>
      </c>
      <c r="AT502" s="5" t="s">
        <v>78</v>
      </c>
      <c r="AU502" s="5" t="s">
        <v>78</v>
      </c>
      <c r="AV502" s="5" t="s">
        <v>78</v>
      </c>
      <c r="AW502" s="5" t="s">
        <v>79</v>
      </c>
      <c r="AX502" s="5" t="s">
        <v>132</v>
      </c>
      <c r="AY502" s="5" t="s">
        <v>78</v>
      </c>
      <c r="AZ502" s="5" t="s">
        <v>78</v>
      </c>
      <c r="BA502" s="5" t="s">
        <v>81</v>
      </c>
      <c r="BB502" s="5" t="s">
        <v>82</v>
      </c>
      <c r="BC502" s="2" t="b">
        <f t="shared" si="26"/>
        <v>0</v>
      </c>
      <c r="BD502" s="2" t="e">
        <f t="shared" ca="1" si="27"/>
        <v>#NAME?</v>
      </c>
      <c r="BE502" s="3" t="b">
        <f t="shared" si="28"/>
        <v>0</v>
      </c>
      <c r="BF502" s="2" t="b">
        <f t="shared" si="29"/>
        <v>0</v>
      </c>
      <c r="BG502" s="2" t="b">
        <f t="shared" si="30"/>
        <v>0</v>
      </c>
      <c r="BH502" s="2" t="e">
        <f t="shared" ca="1" si="31"/>
        <v>#NAME?</v>
      </c>
      <c r="BI502" s="2" t="b">
        <f t="shared" si="32"/>
        <v>0</v>
      </c>
      <c r="BJ502" s="2" t="b">
        <f t="shared" si="33"/>
        <v>0</v>
      </c>
    </row>
    <row r="503" spans="1:62" x14ac:dyDescent="0.2">
      <c r="A503" s="1" t="s">
        <v>3137</v>
      </c>
      <c r="B503" s="2" t="s">
        <v>3138</v>
      </c>
      <c r="C503" s="2">
        <v>2</v>
      </c>
      <c r="D503" s="2">
        <v>1</v>
      </c>
      <c r="E503" s="2">
        <v>7</v>
      </c>
      <c r="F503" s="2">
        <v>5</v>
      </c>
      <c r="G503" s="2" t="s">
        <v>58</v>
      </c>
      <c r="I503" s="2" t="s">
        <v>58</v>
      </c>
      <c r="J503" s="2">
        <v>15</v>
      </c>
      <c r="K503" s="2" t="s">
        <v>64</v>
      </c>
      <c r="L503" s="2" t="s">
        <v>64</v>
      </c>
      <c r="M503" s="2" t="s">
        <v>3068</v>
      </c>
      <c r="N503" s="2" t="s">
        <v>3069</v>
      </c>
      <c r="O503" s="6" t="s">
        <v>3070</v>
      </c>
      <c r="P503" s="2" t="s">
        <v>68</v>
      </c>
      <c r="Q503" s="2" t="s">
        <v>69</v>
      </c>
      <c r="R503" s="2" t="s">
        <v>3139</v>
      </c>
      <c r="S503" s="2" t="s">
        <v>426</v>
      </c>
      <c r="T503" s="2" t="s">
        <v>3140</v>
      </c>
      <c r="U503" s="2" t="s">
        <v>3141</v>
      </c>
      <c r="V503" s="2" t="s">
        <v>3142</v>
      </c>
      <c r="X503" s="6" t="s">
        <v>3143</v>
      </c>
      <c r="AC503" s="2" t="s">
        <v>430</v>
      </c>
      <c r="AH503" s="3" t="s">
        <v>76</v>
      </c>
      <c r="AI503" s="3" t="str">
        <f t="shared" si="9"/>
        <v>MKT</v>
      </c>
      <c r="AJ503" s="2" t="s">
        <v>3144</v>
      </c>
      <c r="AK503" s="2" t="s">
        <v>3145</v>
      </c>
      <c r="AL503" s="2">
        <v>10</v>
      </c>
      <c r="AM503" s="5" t="s">
        <v>78</v>
      </c>
      <c r="AN503" s="5" t="s">
        <v>79</v>
      </c>
      <c r="AO503" s="5" t="s">
        <v>80</v>
      </c>
      <c r="AP503" s="5" t="s">
        <v>78</v>
      </c>
      <c r="AQ503" s="5" t="s">
        <v>78</v>
      </c>
      <c r="AR503" s="5" t="s">
        <v>78</v>
      </c>
      <c r="AS503" s="5" t="s">
        <v>78</v>
      </c>
      <c r="AT503" s="5" t="s">
        <v>78</v>
      </c>
      <c r="AU503" s="5" t="s">
        <v>78</v>
      </c>
      <c r="AV503" s="5" t="s">
        <v>78</v>
      </c>
      <c r="AW503" s="5" t="s">
        <v>79</v>
      </c>
      <c r="AX503" s="5" t="s">
        <v>203</v>
      </c>
      <c r="AY503" s="5" t="s">
        <v>78</v>
      </c>
      <c r="AZ503" s="5" t="s">
        <v>78</v>
      </c>
      <c r="BA503" s="5" t="s">
        <v>81</v>
      </c>
      <c r="BB503" s="5" t="s">
        <v>165</v>
      </c>
      <c r="BC503" s="2" t="b">
        <f t="shared" si="26"/>
        <v>0</v>
      </c>
      <c r="BD503" s="2" t="e">
        <f t="shared" ca="1" si="27"/>
        <v>#NAME?</v>
      </c>
      <c r="BE503" s="3" t="b">
        <f t="shared" si="28"/>
        <v>1</v>
      </c>
      <c r="BF503" s="2" t="b">
        <f t="shared" si="29"/>
        <v>0</v>
      </c>
      <c r="BG503" s="2" t="b">
        <f t="shared" si="30"/>
        <v>1</v>
      </c>
      <c r="BH503" s="2" t="e">
        <f t="shared" ca="1" si="31"/>
        <v>#NAME?</v>
      </c>
      <c r="BI503" s="2" t="b">
        <f t="shared" si="32"/>
        <v>0</v>
      </c>
      <c r="BJ503" s="2" t="b">
        <f t="shared" si="33"/>
        <v>0</v>
      </c>
    </row>
    <row r="504" spans="1:62" x14ac:dyDescent="0.2">
      <c r="A504" s="1" t="s">
        <v>3146</v>
      </c>
      <c r="B504" s="2" t="s">
        <v>3147</v>
      </c>
      <c r="C504" s="2">
        <v>2</v>
      </c>
      <c r="D504" s="2">
        <v>1</v>
      </c>
      <c r="E504" s="2">
        <v>7</v>
      </c>
      <c r="F504" s="2">
        <v>5</v>
      </c>
      <c r="G504" s="2" t="s">
        <v>58</v>
      </c>
      <c r="I504" s="2" t="s">
        <v>58</v>
      </c>
      <c r="J504" s="2">
        <v>15</v>
      </c>
      <c r="K504" s="2" t="s">
        <v>64</v>
      </c>
      <c r="L504" s="2" t="s">
        <v>64</v>
      </c>
      <c r="M504" s="2" t="s">
        <v>3068</v>
      </c>
      <c r="N504" s="2" t="s">
        <v>3069</v>
      </c>
      <c r="O504" s="6" t="s">
        <v>3070</v>
      </c>
      <c r="P504" s="2" t="s">
        <v>68</v>
      </c>
      <c r="Q504" s="2" t="s">
        <v>69</v>
      </c>
      <c r="R504" s="2" t="s">
        <v>3148</v>
      </c>
      <c r="S504" s="2" t="s">
        <v>426</v>
      </c>
      <c r="T504" s="2" t="s">
        <v>3149</v>
      </c>
      <c r="U504" s="2" t="s">
        <v>3150</v>
      </c>
      <c r="V504" s="2" t="s">
        <v>3151</v>
      </c>
      <c r="X504" s="6" t="s">
        <v>3152</v>
      </c>
      <c r="AC504" s="2" t="s">
        <v>129</v>
      </c>
      <c r="AH504" s="3" t="s">
        <v>76</v>
      </c>
      <c r="AI504" s="3" t="str">
        <f t="shared" si="9"/>
        <v>MKT</v>
      </c>
      <c r="AJ504" s="2" t="s">
        <v>3153</v>
      </c>
      <c r="AK504" s="2" t="s">
        <v>3154</v>
      </c>
      <c r="AL504" s="2">
        <v>10</v>
      </c>
      <c r="AM504" s="5" t="s">
        <v>78</v>
      </c>
      <c r="AN504" s="5" t="s">
        <v>109</v>
      </c>
      <c r="AO504" s="5" t="s">
        <v>80</v>
      </c>
      <c r="AP504" s="5" t="s">
        <v>78</v>
      </c>
      <c r="AQ504" s="5" t="s">
        <v>78</v>
      </c>
      <c r="AR504" s="5" t="s">
        <v>78</v>
      </c>
      <c r="AS504" s="5" t="s">
        <v>78</v>
      </c>
      <c r="AT504" s="5" t="s">
        <v>78</v>
      </c>
      <c r="AU504" s="5" t="s">
        <v>78</v>
      </c>
      <c r="AV504" s="5" t="s">
        <v>78</v>
      </c>
      <c r="AW504" s="5" t="s">
        <v>79</v>
      </c>
      <c r="AX504" s="5" t="s">
        <v>132</v>
      </c>
      <c r="AY504" s="5" t="s">
        <v>78</v>
      </c>
      <c r="AZ504" s="5" t="s">
        <v>78</v>
      </c>
      <c r="BA504" s="5" t="s">
        <v>81</v>
      </c>
      <c r="BB504" s="5" t="s">
        <v>82</v>
      </c>
      <c r="BC504" s="2" t="b">
        <f t="shared" si="26"/>
        <v>0</v>
      </c>
      <c r="BD504" s="2" t="e">
        <f t="shared" ca="1" si="27"/>
        <v>#NAME?</v>
      </c>
      <c r="BE504" s="3" t="b">
        <f t="shared" si="28"/>
        <v>1</v>
      </c>
      <c r="BF504" s="2" t="b">
        <f t="shared" si="29"/>
        <v>0</v>
      </c>
      <c r="BG504" s="2" t="b">
        <f t="shared" si="30"/>
        <v>1</v>
      </c>
      <c r="BH504" s="2" t="e">
        <f t="shared" ca="1" si="31"/>
        <v>#NAME?</v>
      </c>
      <c r="BI504" s="2" t="b">
        <f t="shared" si="32"/>
        <v>0</v>
      </c>
      <c r="BJ504" s="2" t="b">
        <f t="shared" si="33"/>
        <v>0</v>
      </c>
    </row>
    <row r="505" spans="1:62" x14ac:dyDescent="0.2">
      <c r="A505" s="1" t="s">
        <v>3155</v>
      </c>
      <c r="B505" s="2" t="s">
        <v>3156</v>
      </c>
      <c r="C505" s="2">
        <v>2</v>
      </c>
      <c r="D505" s="2">
        <v>1</v>
      </c>
      <c r="E505" s="2">
        <v>7</v>
      </c>
      <c r="F505" s="2">
        <v>5</v>
      </c>
      <c r="G505" s="2" t="s">
        <v>58</v>
      </c>
      <c r="I505" s="2" t="s">
        <v>58</v>
      </c>
      <c r="J505" s="2">
        <v>15</v>
      </c>
      <c r="K505" s="2" t="s">
        <v>64</v>
      </c>
      <c r="L505" s="2" t="s">
        <v>64</v>
      </c>
      <c r="M505" s="2" t="s">
        <v>3068</v>
      </c>
      <c r="N505" s="2" t="s">
        <v>3069</v>
      </c>
      <c r="O505" s="6" t="s">
        <v>3070</v>
      </c>
      <c r="P505" s="2" t="s">
        <v>114</v>
      </c>
      <c r="Q505" s="2" t="s">
        <v>115</v>
      </c>
      <c r="T505" s="2" t="s">
        <v>3157</v>
      </c>
      <c r="U505" s="2" t="s">
        <v>3158</v>
      </c>
      <c r="V505" s="2" t="s">
        <v>3159</v>
      </c>
      <c r="X505" s="6" t="s">
        <v>3160</v>
      </c>
      <c r="AC505" s="2" t="s">
        <v>430</v>
      </c>
      <c r="AH505" s="3" t="s">
        <v>76</v>
      </c>
      <c r="AI505" s="3" t="str">
        <f t="shared" si="9"/>
        <v>MKT</v>
      </c>
      <c r="AJ505" s="2" t="s">
        <v>3161</v>
      </c>
      <c r="AK505" s="2" t="s">
        <v>3162</v>
      </c>
      <c r="AL505" s="2">
        <v>10</v>
      </c>
      <c r="AM505" s="5" t="s">
        <v>78</v>
      </c>
      <c r="AN505" s="5" t="s">
        <v>79</v>
      </c>
      <c r="AO505" s="5" t="s">
        <v>80</v>
      </c>
      <c r="AP505" s="5" t="s">
        <v>78</v>
      </c>
      <c r="AQ505" s="5" t="s">
        <v>78</v>
      </c>
      <c r="AR505" s="5" t="s">
        <v>78</v>
      </c>
      <c r="AS505" s="5" t="s">
        <v>78</v>
      </c>
      <c r="AT505" s="5" t="s">
        <v>78</v>
      </c>
      <c r="AU505" s="5" t="s">
        <v>78</v>
      </c>
      <c r="AV505" s="5" t="s">
        <v>78</v>
      </c>
      <c r="AW505" s="5" t="s">
        <v>79</v>
      </c>
      <c r="AX505" s="5" t="s">
        <v>203</v>
      </c>
      <c r="AY505" s="5" t="s">
        <v>78</v>
      </c>
      <c r="AZ505" s="5" t="s">
        <v>78</v>
      </c>
      <c r="BA505" s="5" t="s">
        <v>81</v>
      </c>
      <c r="BB505" s="5" t="s">
        <v>165</v>
      </c>
      <c r="BC505" s="2" t="b">
        <f t="shared" si="26"/>
        <v>0</v>
      </c>
      <c r="BD505" s="2" t="e">
        <f t="shared" ca="1" si="27"/>
        <v>#NAME?</v>
      </c>
      <c r="BE505" s="3" t="b">
        <f t="shared" si="28"/>
        <v>1</v>
      </c>
      <c r="BF505" s="2" t="b">
        <f t="shared" si="29"/>
        <v>0</v>
      </c>
      <c r="BG505" s="2" t="b">
        <f t="shared" si="30"/>
        <v>1</v>
      </c>
      <c r="BH505" s="2" t="e">
        <f t="shared" ca="1" si="31"/>
        <v>#NAME?</v>
      </c>
      <c r="BI505" s="2" t="b">
        <f t="shared" si="32"/>
        <v>0</v>
      </c>
      <c r="BJ505" s="2" t="b">
        <f t="shared" si="33"/>
        <v>0</v>
      </c>
    </row>
    <row r="506" spans="1:62" x14ac:dyDescent="0.2">
      <c r="A506" s="1" t="s">
        <v>3163</v>
      </c>
      <c r="B506" s="2" t="s">
        <v>3164</v>
      </c>
      <c r="C506" s="2">
        <v>2</v>
      </c>
      <c r="D506" s="2">
        <v>1</v>
      </c>
      <c r="E506" s="2">
        <v>7</v>
      </c>
      <c r="F506" s="2">
        <v>5</v>
      </c>
      <c r="G506" s="2" t="s">
        <v>59</v>
      </c>
      <c r="I506" s="2" t="s">
        <v>59</v>
      </c>
      <c r="J506" s="2">
        <v>15</v>
      </c>
      <c r="K506" s="2" t="s">
        <v>64</v>
      </c>
      <c r="L506" s="2" t="s">
        <v>64</v>
      </c>
      <c r="M506" s="2" t="s">
        <v>3068</v>
      </c>
      <c r="N506" s="2" t="s">
        <v>3069</v>
      </c>
      <c r="O506" s="6" t="s">
        <v>3070</v>
      </c>
      <c r="P506" s="2" t="s">
        <v>114</v>
      </c>
      <c r="Q506" s="2" t="s">
        <v>115</v>
      </c>
      <c r="T506" s="2" t="s">
        <v>3165</v>
      </c>
      <c r="U506" s="2" t="s">
        <v>3166</v>
      </c>
      <c r="V506" s="2" t="s">
        <v>3167</v>
      </c>
      <c r="X506" s="6" t="s">
        <v>3168</v>
      </c>
      <c r="AC506" s="2" t="s">
        <v>129</v>
      </c>
      <c r="AH506" s="3" t="s">
        <v>76</v>
      </c>
      <c r="AI506" s="3" t="str">
        <f t="shared" si="9"/>
        <v>MKT</v>
      </c>
      <c r="AJ506" s="2" t="s">
        <v>3169</v>
      </c>
      <c r="AK506" s="2" t="s">
        <v>3170</v>
      </c>
      <c r="AL506" s="2">
        <v>9</v>
      </c>
      <c r="AM506" s="5" t="s">
        <v>78</v>
      </c>
      <c r="AN506" s="5" t="s">
        <v>109</v>
      </c>
      <c r="AO506" s="5" t="s">
        <v>80</v>
      </c>
      <c r="AP506" s="5" t="s">
        <v>78</v>
      </c>
      <c r="AQ506" s="5" t="s">
        <v>78</v>
      </c>
      <c r="AR506" s="5" t="s">
        <v>78</v>
      </c>
      <c r="AS506" s="5" t="s">
        <v>78</v>
      </c>
      <c r="AT506" s="5" t="s">
        <v>92</v>
      </c>
      <c r="AU506" s="5" t="s">
        <v>78</v>
      </c>
      <c r="AV506" s="5" t="s">
        <v>78</v>
      </c>
      <c r="AW506" s="5" t="s">
        <v>79</v>
      </c>
      <c r="AX506" s="5" t="s">
        <v>132</v>
      </c>
      <c r="AY506" s="5" t="s">
        <v>78</v>
      </c>
      <c r="AZ506" s="5" t="s">
        <v>78</v>
      </c>
      <c r="BA506" s="5" t="s">
        <v>81</v>
      </c>
      <c r="BB506" s="5" t="s">
        <v>82</v>
      </c>
      <c r="BC506" s="2" t="b">
        <f t="shared" si="26"/>
        <v>0</v>
      </c>
      <c r="BD506" s="2" t="e">
        <f t="shared" ca="1" si="27"/>
        <v>#NAME?</v>
      </c>
      <c r="BE506" s="3" t="b">
        <f t="shared" si="28"/>
        <v>0</v>
      </c>
      <c r="BF506" s="2" t="b">
        <f t="shared" si="29"/>
        <v>0</v>
      </c>
      <c r="BG506" s="2" t="b">
        <f t="shared" si="30"/>
        <v>0</v>
      </c>
      <c r="BH506" s="2" t="e">
        <f t="shared" ca="1" si="31"/>
        <v>#NAME?</v>
      </c>
      <c r="BI506" s="2" t="b">
        <f t="shared" si="32"/>
        <v>0</v>
      </c>
      <c r="BJ506" s="2" t="b">
        <f t="shared" si="33"/>
        <v>0</v>
      </c>
    </row>
    <row r="507" spans="1:62" x14ac:dyDescent="0.2">
      <c r="A507" s="1" t="s">
        <v>3171</v>
      </c>
      <c r="B507" s="2" t="s">
        <v>3172</v>
      </c>
      <c r="C507" s="2">
        <v>2</v>
      </c>
      <c r="D507" s="2">
        <v>1</v>
      </c>
      <c r="E507" s="2">
        <v>7</v>
      </c>
      <c r="F507" s="2">
        <v>5</v>
      </c>
      <c r="G507" s="2" t="s">
        <v>58</v>
      </c>
      <c r="I507" s="2" t="s">
        <v>58</v>
      </c>
      <c r="J507" s="2">
        <v>15</v>
      </c>
      <c r="K507" s="2" t="s">
        <v>64</v>
      </c>
      <c r="L507" s="2" t="s">
        <v>64</v>
      </c>
      <c r="M507" s="2" t="s">
        <v>3068</v>
      </c>
      <c r="N507" s="2" t="s">
        <v>3069</v>
      </c>
      <c r="O507" s="6" t="s">
        <v>3070</v>
      </c>
      <c r="P507" s="2" t="s">
        <v>114</v>
      </c>
      <c r="Q507" s="2" t="s">
        <v>115</v>
      </c>
      <c r="T507" s="2" t="s">
        <v>3173</v>
      </c>
      <c r="U507" s="2" t="s">
        <v>3174</v>
      </c>
      <c r="V507" s="2" t="s">
        <v>3175</v>
      </c>
      <c r="X507" s="6" t="s">
        <v>3176</v>
      </c>
      <c r="AC507" s="2" t="s">
        <v>3075</v>
      </c>
      <c r="AH507" s="3" t="s">
        <v>76</v>
      </c>
      <c r="AI507" s="3" t="str">
        <f t="shared" si="9"/>
        <v>MKT</v>
      </c>
      <c r="AJ507" s="2" t="s">
        <v>3177</v>
      </c>
      <c r="AK507" s="2" t="s">
        <v>3178</v>
      </c>
      <c r="AL507" s="2">
        <v>10</v>
      </c>
      <c r="AM507" s="5" t="s">
        <v>78</v>
      </c>
      <c r="AN507" s="5" t="s">
        <v>109</v>
      </c>
      <c r="AO507" s="5" t="s">
        <v>80</v>
      </c>
      <c r="AP507" s="5" t="s">
        <v>78</v>
      </c>
      <c r="AQ507" s="5" t="s">
        <v>78</v>
      </c>
      <c r="AR507" s="5" t="s">
        <v>78</v>
      </c>
      <c r="AS507" s="5" t="s">
        <v>78</v>
      </c>
      <c r="AT507" s="5" t="s">
        <v>78</v>
      </c>
      <c r="AU507" s="5" t="s">
        <v>78</v>
      </c>
      <c r="AV507" s="5" t="s">
        <v>78</v>
      </c>
      <c r="AW507" s="5" t="s">
        <v>79</v>
      </c>
      <c r="AX507" s="5" t="s">
        <v>80</v>
      </c>
      <c r="AY507" s="5" t="s">
        <v>78</v>
      </c>
      <c r="AZ507" s="5" t="s">
        <v>78</v>
      </c>
      <c r="BA507" s="5" t="s">
        <v>81</v>
      </c>
      <c r="BB507" s="5" t="s">
        <v>82</v>
      </c>
      <c r="BC507" s="2" t="b">
        <f t="shared" si="26"/>
        <v>0</v>
      </c>
      <c r="BD507" s="2" t="e">
        <f t="shared" ca="1" si="27"/>
        <v>#NAME?</v>
      </c>
      <c r="BE507" s="3" t="b">
        <f t="shared" si="28"/>
        <v>1</v>
      </c>
      <c r="BF507" s="2" t="b">
        <f t="shared" si="29"/>
        <v>0</v>
      </c>
      <c r="BG507" s="2" t="b">
        <f t="shared" si="30"/>
        <v>1</v>
      </c>
      <c r="BH507" s="2" t="e">
        <f t="shared" ca="1" si="31"/>
        <v>#NAME?</v>
      </c>
      <c r="BI507" s="2" t="b">
        <f t="shared" si="32"/>
        <v>0</v>
      </c>
      <c r="BJ507" s="2" t="b">
        <f t="shared" si="33"/>
        <v>0</v>
      </c>
    </row>
    <row r="508" spans="1:62" x14ac:dyDescent="0.2">
      <c r="A508" s="1" t="s">
        <v>3179</v>
      </c>
      <c r="B508" s="2" t="s">
        <v>3180</v>
      </c>
      <c r="C508" s="2">
        <v>2</v>
      </c>
      <c r="D508" s="2">
        <v>1</v>
      </c>
      <c r="E508" s="2">
        <v>7</v>
      </c>
      <c r="F508" s="2">
        <v>5</v>
      </c>
      <c r="G508" s="2" t="s">
        <v>58</v>
      </c>
      <c r="I508" s="2" t="s">
        <v>58</v>
      </c>
      <c r="J508" s="2">
        <v>15</v>
      </c>
      <c r="K508" s="2" t="s">
        <v>64</v>
      </c>
      <c r="L508" s="2" t="s">
        <v>64</v>
      </c>
      <c r="M508" s="2" t="s">
        <v>3068</v>
      </c>
      <c r="N508" s="2" t="s">
        <v>3069</v>
      </c>
      <c r="O508" s="6" t="s">
        <v>3070</v>
      </c>
      <c r="P508" s="2" t="s">
        <v>114</v>
      </c>
      <c r="Q508" s="2" t="s">
        <v>115</v>
      </c>
      <c r="T508" s="2" t="s">
        <v>3181</v>
      </c>
      <c r="U508" s="2" t="s">
        <v>3182</v>
      </c>
      <c r="V508" s="2" t="s">
        <v>3183</v>
      </c>
      <c r="X508" s="6" t="s">
        <v>3184</v>
      </c>
      <c r="AC508" s="2" t="s">
        <v>430</v>
      </c>
      <c r="AH508" s="3" t="s">
        <v>76</v>
      </c>
      <c r="AI508" s="3" t="str">
        <f t="shared" si="9"/>
        <v>MKT</v>
      </c>
      <c r="AJ508" s="2" t="s">
        <v>3185</v>
      </c>
      <c r="AK508" s="2" t="s">
        <v>3186</v>
      </c>
      <c r="AL508" s="2">
        <v>10</v>
      </c>
      <c r="AM508" s="5" t="s">
        <v>78</v>
      </c>
      <c r="AN508" s="5" t="s">
        <v>233</v>
      </c>
      <c r="AO508" s="5" t="s">
        <v>80</v>
      </c>
      <c r="AP508" s="5" t="s">
        <v>78</v>
      </c>
      <c r="AQ508" s="5" t="s">
        <v>78</v>
      </c>
      <c r="AR508" s="5" t="s">
        <v>78</v>
      </c>
      <c r="AS508" s="5" t="s">
        <v>78</v>
      </c>
      <c r="AT508" s="5" t="s">
        <v>78</v>
      </c>
      <c r="AU508" s="5" t="s">
        <v>78</v>
      </c>
      <c r="AV508" s="5" t="s">
        <v>78</v>
      </c>
      <c r="AW508" s="5" t="s">
        <v>79</v>
      </c>
      <c r="AX508" s="5" t="s">
        <v>203</v>
      </c>
      <c r="AY508" s="5" t="s">
        <v>78</v>
      </c>
      <c r="AZ508" s="5" t="s">
        <v>78</v>
      </c>
      <c r="BA508" s="5" t="s">
        <v>81</v>
      </c>
      <c r="BB508" s="5" t="s">
        <v>82</v>
      </c>
      <c r="BC508" s="2" t="b">
        <f t="shared" si="26"/>
        <v>0</v>
      </c>
      <c r="BD508" s="2" t="e">
        <f t="shared" ca="1" si="27"/>
        <v>#NAME?</v>
      </c>
      <c r="BE508" s="3" t="b">
        <f t="shared" si="28"/>
        <v>1</v>
      </c>
      <c r="BF508" s="2" t="b">
        <f t="shared" si="29"/>
        <v>0</v>
      </c>
      <c r="BG508" s="2" t="b">
        <f t="shared" si="30"/>
        <v>1</v>
      </c>
      <c r="BH508" s="2" t="e">
        <f t="shared" ca="1" si="31"/>
        <v>#NAME?</v>
      </c>
      <c r="BI508" s="2" t="b">
        <f t="shared" si="32"/>
        <v>0</v>
      </c>
      <c r="BJ508" s="2" t="b">
        <f t="shared" si="33"/>
        <v>0</v>
      </c>
    </row>
    <row r="509" spans="1:62" x14ac:dyDescent="0.2">
      <c r="A509" s="1" t="s">
        <v>3187</v>
      </c>
      <c r="B509" s="2" t="s">
        <v>3188</v>
      </c>
      <c r="C509" s="2">
        <v>2</v>
      </c>
      <c r="D509" s="2">
        <v>1</v>
      </c>
      <c r="E509" s="2">
        <v>7</v>
      </c>
      <c r="F509" s="2">
        <v>5</v>
      </c>
      <c r="G509" s="2" t="s">
        <v>58</v>
      </c>
      <c r="I509" s="2" t="s">
        <v>58</v>
      </c>
      <c r="J509" s="2">
        <v>15</v>
      </c>
      <c r="K509" s="2" t="s">
        <v>64</v>
      </c>
      <c r="L509" s="2" t="s">
        <v>64</v>
      </c>
      <c r="M509" s="2" t="s">
        <v>3068</v>
      </c>
      <c r="N509" s="2" t="s">
        <v>3069</v>
      </c>
      <c r="O509" s="6" t="s">
        <v>3070</v>
      </c>
      <c r="P509" s="2" t="s">
        <v>114</v>
      </c>
      <c r="Q509" s="2" t="s">
        <v>115</v>
      </c>
      <c r="T509" s="2" t="s">
        <v>3189</v>
      </c>
      <c r="U509" s="2" t="s">
        <v>3190</v>
      </c>
      <c r="V509" s="2" t="s">
        <v>3191</v>
      </c>
      <c r="X509" s="6" t="s">
        <v>3192</v>
      </c>
      <c r="AC509" s="2" t="s">
        <v>129</v>
      </c>
      <c r="AH509" s="3" t="s">
        <v>76</v>
      </c>
      <c r="AI509" s="3" t="str">
        <f t="shared" si="9"/>
        <v>MKT</v>
      </c>
      <c r="AJ509" s="2" t="s">
        <v>3193</v>
      </c>
      <c r="AK509" s="2" t="s">
        <v>3194</v>
      </c>
      <c r="AL509" s="2">
        <v>10</v>
      </c>
      <c r="AM509" s="5" t="s">
        <v>78</v>
      </c>
      <c r="AN509" s="5" t="s">
        <v>109</v>
      </c>
      <c r="AO509" s="5" t="s">
        <v>80</v>
      </c>
      <c r="AP509" s="5" t="s">
        <v>78</v>
      </c>
      <c r="AQ509" s="5" t="s">
        <v>78</v>
      </c>
      <c r="AR509" s="5" t="s">
        <v>78</v>
      </c>
      <c r="AS509" s="5" t="s">
        <v>78</v>
      </c>
      <c r="AT509" s="5" t="s">
        <v>78</v>
      </c>
      <c r="AU509" s="5" t="s">
        <v>78</v>
      </c>
      <c r="AV509" s="5" t="s">
        <v>78</v>
      </c>
      <c r="AW509" s="5" t="s">
        <v>79</v>
      </c>
      <c r="AX509" s="5" t="s">
        <v>132</v>
      </c>
      <c r="AY509" s="5" t="s">
        <v>78</v>
      </c>
      <c r="AZ509" s="5" t="s">
        <v>78</v>
      </c>
      <c r="BA509" s="5" t="s">
        <v>81</v>
      </c>
      <c r="BB509" s="5" t="s">
        <v>82</v>
      </c>
      <c r="BC509" s="2" t="b">
        <f t="shared" si="26"/>
        <v>0</v>
      </c>
      <c r="BD509" s="2" t="e">
        <f t="shared" ca="1" si="27"/>
        <v>#NAME?</v>
      </c>
      <c r="BE509" s="3" t="b">
        <f t="shared" si="28"/>
        <v>1</v>
      </c>
      <c r="BF509" s="2" t="b">
        <f t="shared" si="29"/>
        <v>0</v>
      </c>
      <c r="BG509" s="2" t="b">
        <f t="shared" si="30"/>
        <v>1</v>
      </c>
      <c r="BH509" s="2" t="e">
        <f t="shared" ca="1" si="31"/>
        <v>#NAME?</v>
      </c>
      <c r="BI509" s="2" t="b">
        <f t="shared" si="32"/>
        <v>0</v>
      </c>
      <c r="BJ509" s="2" t="b">
        <f t="shared" si="33"/>
        <v>0</v>
      </c>
    </row>
    <row r="510" spans="1:62" x14ac:dyDescent="0.2">
      <c r="A510" s="1" t="s">
        <v>3195</v>
      </c>
      <c r="B510" s="2" t="s">
        <v>3196</v>
      </c>
      <c r="C510" s="2">
        <v>2</v>
      </c>
      <c r="D510" s="2">
        <v>1</v>
      </c>
      <c r="E510" s="2">
        <v>7</v>
      </c>
      <c r="F510" s="2">
        <v>5</v>
      </c>
      <c r="G510" s="2" t="s">
        <v>58</v>
      </c>
      <c r="I510" s="2" t="s">
        <v>58</v>
      </c>
      <c r="J510" s="2">
        <v>15</v>
      </c>
      <c r="K510" s="2" t="s">
        <v>64</v>
      </c>
      <c r="L510" s="2" t="s">
        <v>64</v>
      </c>
      <c r="M510" s="2" t="s">
        <v>3068</v>
      </c>
      <c r="N510" s="2" t="s">
        <v>3069</v>
      </c>
      <c r="O510" s="6" t="s">
        <v>3070</v>
      </c>
      <c r="P510" s="2" t="s">
        <v>68</v>
      </c>
      <c r="Q510" s="2" t="s">
        <v>69</v>
      </c>
      <c r="R510" s="2" t="s">
        <v>3197</v>
      </c>
      <c r="S510" s="2" t="s">
        <v>426</v>
      </c>
      <c r="T510" s="2" t="s">
        <v>3198</v>
      </c>
      <c r="U510" s="2" t="s">
        <v>3199</v>
      </c>
      <c r="V510" s="2" t="s">
        <v>3200</v>
      </c>
      <c r="X510" s="6" t="s">
        <v>3201</v>
      </c>
      <c r="AC510" s="2" t="s">
        <v>129</v>
      </c>
      <c r="AH510" s="3" t="s">
        <v>76</v>
      </c>
      <c r="AI510" s="3" t="str">
        <f t="shared" si="9"/>
        <v>MKT</v>
      </c>
      <c r="AJ510" s="2" t="s">
        <v>3202</v>
      </c>
      <c r="AK510" s="2" t="s">
        <v>3203</v>
      </c>
      <c r="AL510" s="2">
        <v>10</v>
      </c>
      <c r="AM510" s="5" t="s">
        <v>78</v>
      </c>
      <c r="AN510" s="5" t="s">
        <v>109</v>
      </c>
      <c r="AO510" s="5" t="s">
        <v>80</v>
      </c>
      <c r="AP510" s="5" t="s">
        <v>78</v>
      </c>
      <c r="AQ510" s="5" t="s">
        <v>78</v>
      </c>
      <c r="AR510" s="5" t="s">
        <v>78</v>
      </c>
      <c r="AS510" s="5" t="s">
        <v>78</v>
      </c>
      <c r="AT510" s="5" t="s">
        <v>78</v>
      </c>
      <c r="AU510" s="5" t="s">
        <v>78</v>
      </c>
      <c r="AV510" s="5" t="s">
        <v>78</v>
      </c>
      <c r="AW510" s="5" t="s">
        <v>79</v>
      </c>
      <c r="AX510" s="5" t="s">
        <v>132</v>
      </c>
      <c r="AY510" s="5" t="s">
        <v>78</v>
      </c>
      <c r="AZ510" s="5" t="s">
        <v>78</v>
      </c>
      <c r="BA510" s="5" t="s">
        <v>81</v>
      </c>
      <c r="BB510" s="5" t="s">
        <v>82</v>
      </c>
      <c r="BC510" s="2" t="b">
        <f t="shared" si="26"/>
        <v>0</v>
      </c>
      <c r="BD510" s="2" t="e">
        <f t="shared" ca="1" si="27"/>
        <v>#NAME?</v>
      </c>
      <c r="BE510" s="3" t="b">
        <f t="shared" si="28"/>
        <v>1</v>
      </c>
      <c r="BF510" s="2" t="b">
        <f t="shared" si="29"/>
        <v>0</v>
      </c>
      <c r="BG510" s="2" t="b">
        <f t="shared" si="30"/>
        <v>1</v>
      </c>
      <c r="BH510" s="2" t="e">
        <f t="shared" ca="1" si="31"/>
        <v>#NAME?</v>
      </c>
      <c r="BI510" s="2" t="b">
        <f t="shared" si="32"/>
        <v>0</v>
      </c>
      <c r="BJ510" s="2" t="b">
        <f t="shared" si="33"/>
        <v>0</v>
      </c>
    </row>
    <row r="511" spans="1:62" x14ac:dyDescent="0.2">
      <c r="A511" s="1" t="s">
        <v>3204</v>
      </c>
      <c r="B511" s="2" t="s">
        <v>3205</v>
      </c>
      <c r="C511" s="2">
        <v>1</v>
      </c>
      <c r="D511" s="2">
        <v>1</v>
      </c>
      <c r="E511" s="2">
        <v>6</v>
      </c>
      <c r="F511" s="2">
        <v>4</v>
      </c>
      <c r="G511" s="2" t="s">
        <v>57</v>
      </c>
      <c r="I511" s="2" t="s">
        <v>57</v>
      </c>
      <c r="J511" s="2">
        <v>15</v>
      </c>
      <c r="K511" s="2" t="s">
        <v>64</v>
      </c>
      <c r="L511" s="2" t="s">
        <v>64</v>
      </c>
      <c r="M511" s="2" t="s">
        <v>3068</v>
      </c>
      <c r="N511" s="2" t="s">
        <v>3069</v>
      </c>
      <c r="O511" s="6" t="s">
        <v>3070</v>
      </c>
      <c r="P511" s="2" t="s">
        <v>68</v>
      </c>
      <c r="Q511" s="2" t="s">
        <v>69</v>
      </c>
      <c r="R511" s="2" t="s">
        <v>1478</v>
      </c>
      <c r="S511" s="2" t="s">
        <v>86</v>
      </c>
      <c r="T511" s="2" t="s">
        <v>3206</v>
      </c>
      <c r="U511" s="2" t="s">
        <v>3207</v>
      </c>
      <c r="AH511" s="3" t="s">
        <v>76</v>
      </c>
      <c r="AI511" s="3" t="str">
        <f t="shared" si="9"/>
        <v>MKT</v>
      </c>
      <c r="AJ511" s="2" t="s">
        <v>3208</v>
      </c>
      <c r="AK511" s="2" t="s">
        <v>3209</v>
      </c>
      <c r="AL511" s="2">
        <v>8</v>
      </c>
      <c r="AM511" s="5" t="s">
        <v>78</v>
      </c>
      <c r="AN511" s="5" t="s">
        <v>90</v>
      </c>
      <c r="AO511" s="5" t="s">
        <v>91</v>
      </c>
      <c r="AP511" s="5" t="s">
        <v>78</v>
      </c>
      <c r="AQ511" s="5" t="s">
        <v>78</v>
      </c>
      <c r="AR511" s="5" t="s">
        <v>78</v>
      </c>
      <c r="AS511" s="5" t="s">
        <v>78</v>
      </c>
      <c r="AT511" s="5" t="s">
        <v>78</v>
      </c>
      <c r="AU511" s="5" t="s">
        <v>78</v>
      </c>
      <c r="AV511" s="5" t="s">
        <v>78</v>
      </c>
      <c r="AW511" s="5" t="s">
        <v>79</v>
      </c>
      <c r="AX511" s="5" t="s">
        <v>90</v>
      </c>
      <c r="AY511" s="5" t="s">
        <v>92</v>
      </c>
      <c r="AZ511" s="5" t="s">
        <v>80</v>
      </c>
      <c r="BA511" s="5" t="s">
        <v>81</v>
      </c>
      <c r="BB511" s="5" t="s">
        <v>93</v>
      </c>
      <c r="BC511" s="2" t="b">
        <f t="shared" si="26"/>
        <v>0</v>
      </c>
      <c r="BD511" s="2" t="e">
        <f t="shared" ca="1" si="27"/>
        <v>#NAME?</v>
      </c>
      <c r="BE511" s="3" t="b">
        <f t="shared" si="28"/>
        <v>1</v>
      </c>
      <c r="BF511" s="2" t="b">
        <f t="shared" si="29"/>
        <v>1</v>
      </c>
      <c r="BG511" s="2" t="b">
        <f t="shared" si="30"/>
        <v>0</v>
      </c>
      <c r="BH511" s="2" t="e">
        <f t="shared" ca="1" si="31"/>
        <v>#NAME?</v>
      </c>
      <c r="BI511" s="2" t="b">
        <f t="shared" si="32"/>
        <v>0</v>
      </c>
      <c r="BJ511" s="2" t="b">
        <f t="shared" si="33"/>
        <v>0</v>
      </c>
    </row>
    <row r="512" spans="1:62" x14ac:dyDescent="0.2">
      <c r="A512" s="1" t="s">
        <v>3210</v>
      </c>
      <c r="B512" s="2" t="s">
        <v>3211</v>
      </c>
      <c r="C512" s="2">
        <v>0</v>
      </c>
      <c r="D512" s="2">
        <v>1</v>
      </c>
      <c r="E512" s="2">
        <v>6</v>
      </c>
      <c r="F512" s="2">
        <v>4</v>
      </c>
      <c r="G512" s="2" t="s">
        <v>57</v>
      </c>
      <c r="I512" s="2" t="s">
        <v>57</v>
      </c>
      <c r="J512" s="2">
        <v>15</v>
      </c>
      <c r="K512" s="2" t="s">
        <v>64</v>
      </c>
      <c r="L512" s="2" t="s">
        <v>64</v>
      </c>
      <c r="M512" s="2" t="s">
        <v>3068</v>
      </c>
      <c r="N512" s="2" t="s">
        <v>3069</v>
      </c>
      <c r="O512" s="6" t="s">
        <v>3070</v>
      </c>
      <c r="P512" s="2" t="s">
        <v>68</v>
      </c>
      <c r="Q512" s="2" t="s">
        <v>69</v>
      </c>
      <c r="R512" s="2" t="s">
        <v>3212</v>
      </c>
      <c r="S512" s="2" t="s">
        <v>86</v>
      </c>
      <c r="T512" s="2" t="s">
        <v>3213</v>
      </c>
      <c r="U512" s="2" t="s">
        <v>3214</v>
      </c>
      <c r="V512" s="2" t="s">
        <v>3215</v>
      </c>
      <c r="AH512" s="3" t="s">
        <v>76</v>
      </c>
      <c r="AI512" s="3" t="str">
        <f t="shared" ref="AI512:AI766" si="34">LEFT(AJ512,3)</f>
        <v>MKT</v>
      </c>
      <c r="AJ512" s="2" t="s">
        <v>3216</v>
      </c>
      <c r="AK512" s="2" t="s">
        <v>3217</v>
      </c>
      <c r="AL512" s="2">
        <v>8</v>
      </c>
      <c r="AM512" s="5" t="s">
        <v>78</v>
      </c>
      <c r="AN512" s="5" t="s">
        <v>90</v>
      </c>
      <c r="AO512" s="5" t="s">
        <v>91</v>
      </c>
      <c r="AP512" s="5" t="s">
        <v>78</v>
      </c>
      <c r="AQ512" s="5" t="s">
        <v>78</v>
      </c>
      <c r="AR512" s="5" t="s">
        <v>78</v>
      </c>
      <c r="AS512" s="5" t="s">
        <v>78</v>
      </c>
      <c r="AT512" s="5" t="s">
        <v>78</v>
      </c>
      <c r="AU512" s="5" t="s">
        <v>78</v>
      </c>
      <c r="AV512" s="5" t="s">
        <v>78</v>
      </c>
      <c r="AW512" s="5" t="s">
        <v>79</v>
      </c>
      <c r="AX512" s="5" t="s">
        <v>90</v>
      </c>
      <c r="AY512" s="5" t="s">
        <v>82</v>
      </c>
      <c r="AZ512" s="5" t="s">
        <v>80</v>
      </c>
      <c r="BA512" s="5" t="s">
        <v>80</v>
      </c>
      <c r="BB512" s="5" t="s">
        <v>80</v>
      </c>
      <c r="BC512" s="2" t="b">
        <f t="shared" si="26"/>
        <v>0</v>
      </c>
      <c r="BD512" s="2" t="e">
        <f t="shared" ca="1" si="27"/>
        <v>#NAME?</v>
      </c>
      <c r="BE512" s="3" t="b">
        <f t="shared" si="28"/>
        <v>1</v>
      </c>
      <c r="BF512" s="2" t="b">
        <f t="shared" si="29"/>
        <v>1</v>
      </c>
      <c r="BG512" s="2" t="b">
        <f t="shared" si="30"/>
        <v>0</v>
      </c>
      <c r="BH512" s="2" t="e">
        <f t="shared" ca="1" si="31"/>
        <v>#NAME?</v>
      </c>
      <c r="BI512" s="2" t="b">
        <f t="shared" si="32"/>
        <v>0</v>
      </c>
      <c r="BJ512" s="2" t="b">
        <f t="shared" si="33"/>
        <v>0</v>
      </c>
    </row>
    <row r="513" spans="1:62" x14ac:dyDescent="0.2">
      <c r="A513" s="1" t="s">
        <v>3218</v>
      </c>
      <c r="B513" s="2" t="s">
        <v>3219</v>
      </c>
      <c r="C513" s="2">
        <v>0</v>
      </c>
      <c r="D513" s="2">
        <v>0</v>
      </c>
      <c r="E513" s="3">
        <v>6</v>
      </c>
      <c r="F513" s="2">
        <v>4</v>
      </c>
      <c r="G513" s="2" t="s">
        <v>59</v>
      </c>
      <c r="I513" s="2" t="s">
        <v>59</v>
      </c>
      <c r="J513" s="2">
        <v>15</v>
      </c>
      <c r="K513" s="2" t="s">
        <v>64</v>
      </c>
      <c r="L513" s="2" t="s">
        <v>64</v>
      </c>
      <c r="M513" s="2" t="s">
        <v>3068</v>
      </c>
      <c r="N513" s="2" t="s">
        <v>3069</v>
      </c>
      <c r="O513" s="6" t="s">
        <v>3070</v>
      </c>
      <c r="P513" s="2" t="s">
        <v>135</v>
      </c>
      <c r="Q513" s="2" t="s">
        <v>115</v>
      </c>
      <c r="T513" s="2" t="s">
        <v>3220</v>
      </c>
      <c r="U513" s="2" t="s">
        <v>3221</v>
      </c>
      <c r="V513" s="2" t="s">
        <v>3222</v>
      </c>
      <c r="AH513" s="3" t="s">
        <v>76</v>
      </c>
      <c r="AI513" s="3" t="str">
        <f t="shared" si="34"/>
        <v>MKT</v>
      </c>
      <c r="AJ513" s="2" t="s">
        <v>3223</v>
      </c>
      <c r="AK513" s="2" t="s">
        <v>3224</v>
      </c>
      <c r="AL513" s="2">
        <v>7</v>
      </c>
      <c r="AM513" s="5" t="s">
        <v>78</v>
      </c>
      <c r="AN513" s="5" t="s">
        <v>90</v>
      </c>
      <c r="AO513" s="5" t="s">
        <v>91</v>
      </c>
      <c r="AP513" s="5" t="s">
        <v>78</v>
      </c>
      <c r="AQ513" s="5" t="s">
        <v>78</v>
      </c>
      <c r="AR513" s="5" t="s">
        <v>78</v>
      </c>
      <c r="AS513" s="5" t="s">
        <v>78</v>
      </c>
      <c r="AT513" s="5" t="s">
        <v>78</v>
      </c>
      <c r="AU513" s="5" t="s">
        <v>78</v>
      </c>
      <c r="AV513" s="5" t="s">
        <v>233</v>
      </c>
      <c r="AW513" s="5" t="s">
        <v>79</v>
      </c>
      <c r="AX513" s="5" t="s">
        <v>90</v>
      </c>
      <c r="AY513" s="5" t="s">
        <v>92</v>
      </c>
      <c r="AZ513" s="5" t="s">
        <v>80</v>
      </c>
      <c r="BA513" s="5" t="s">
        <v>81</v>
      </c>
      <c r="BB513" s="5" t="s">
        <v>93</v>
      </c>
      <c r="BC513" s="2" t="b">
        <f t="shared" si="26"/>
        <v>0</v>
      </c>
      <c r="BD513" s="2" t="e">
        <f t="shared" ca="1" si="27"/>
        <v>#NAME?</v>
      </c>
      <c r="BE513" s="3" t="b">
        <f t="shared" si="28"/>
        <v>0</v>
      </c>
      <c r="BF513" s="2" t="b">
        <f t="shared" si="29"/>
        <v>0</v>
      </c>
      <c r="BG513" s="2" t="b">
        <f t="shared" si="30"/>
        <v>0</v>
      </c>
      <c r="BH513" s="2" t="e">
        <f t="shared" ca="1" si="31"/>
        <v>#NAME?</v>
      </c>
      <c r="BI513" s="2" t="b">
        <f t="shared" si="32"/>
        <v>0</v>
      </c>
      <c r="BJ513" s="2" t="b">
        <f t="shared" si="33"/>
        <v>0</v>
      </c>
    </row>
    <row r="514" spans="1:62" x14ac:dyDescent="0.2">
      <c r="A514" s="1" t="s">
        <v>3225</v>
      </c>
      <c r="B514" s="2" t="s">
        <v>3226</v>
      </c>
      <c r="C514" s="3">
        <v>8</v>
      </c>
      <c r="D514" s="3">
        <v>1</v>
      </c>
      <c r="E514" s="2">
        <v>3</v>
      </c>
      <c r="F514" s="2">
        <v>4</v>
      </c>
      <c r="G514" s="2" t="s">
        <v>57</v>
      </c>
      <c r="I514" s="2" t="s">
        <v>57</v>
      </c>
      <c r="J514" s="2">
        <v>15</v>
      </c>
      <c r="K514" s="2" t="s">
        <v>64</v>
      </c>
      <c r="L514" s="2" t="s">
        <v>64</v>
      </c>
      <c r="M514" s="2" t="s">
        <v>3068</v>
      </c>
      <c r="N514" s="2" t="s">
        <v>3069</v>
      </c>
      <c r="O514" s="6" t="s">
        <v>3070</v>
      </c>
      <c r="P514" s="2" t="s">
        <v>135</v>
      </c>
      <c r="Q514" s="2" t="s">
        <v>115</v>
      </c>
      <c r="T514" s="2" t="s">
        <v>3227</v>
      </c>
      <c r="U514" s="2" t="s">
        <v>3228</v>
      </c>
      <c r="V514" s="2" t="s">
        <v>3229</v>
      </c>
      <c r="AH514" s="3" t="s">
        <v>76</v>
      </c>
      <c r="AI514" s="3" t="str">
        <f t="shared" si="34"/>
        <v>MKT</v>
      </c>
      <c r="AJ514" s="2" t="s">
        <v>3230</v>
      </c>
      <c r="AK514" s="2" t="s">
        <v>3231</v>
      </c>
      <c r="AL514" s="2">
        <v>8</v>
      </c>
      <c r="AM514" s="5" t="s">
        <v>78</v>
      </c>
      <c r="AN514" s="5" t="s">
        <v>132</v>
      </c>
      <c r="AO514" s="5" t="s">
        <v>165</v>
      </c>
      <c r="AP514" s="5" t="s">
        <v>78</v>
      </c>
      <c r="AQ514" s="5" t="s">
        <v>78</v>
      </c>
      <c r="AR514" s="5" t="s">
        <v>78</v>
      </c>
      <c r="AS514" s="5" t="s">
        <v>78</v>
      </c>
      <c r="AT514" s="5" t="s">
        <v>78</v>
      </c>
      <c r="AU514" s="5" t="s">
        <v>78</v>
      </c>
      <c r="AV514" s="5" t="s">
        <v>78</v>
      </c>
      <c r="AW514" s="5" t="s">
        <v>92</v>
      </c>
      <c r="AX514" s="5" t="s">
        <v>80</v>
      </c>
      <c r="AY514" s="5" t="s">
        <v>82</v>
      </c>
      <c r="AZ514" s="5" t="s">
        <v>80</v>
      </c>
      <c r="BA514" s="5" t="s">
        <v>80</v>
      </c>
      <c r="BB514" s="5" t="s">
        <v>91</v>
      </c>
      <c r="BC514" s="2" t="b">
        <f t="shared" si="26"/>
        <v>0</v>
      </c>
      <c r="BD514" s="2" t="e">
        <f t="shared" ca="1" si="27"/>
        <v>#NAME?</v>
      </c>
      <c r="BE514" s="3" t="b">
        <f t="shared" si="28"/>
        <v>1</v>
      </c>
      <c r="BF514" s="2" t="b">
        <f t="shared" si="29"/>
        <v>1</v>
      </c>
      <c r="BG514" s="2" t="b">
        <f t="shared" si="30"/>
        <v>0</v>
      </c>
      <c r="BH514" s="2" t="e">
        <f t="shared" ca="1" si="31"/>
        <v>#NAME?</v>
      </c>
      <c r="BI514" s="2" t="b">
        <f t="shared" si="32"/>
        <v>0</v>
      </c>
      <c r="BJ514" s="2" t="b">
        <f t="shared" si="33"/>
        <v>1</v>
      </c>
    </row>
    <row r="515" spans="1:62" x14ac:dyDescent="0.2">
      <c r="A515" s="1" t="s">
        <v>3232</v>
      </c>
      <c r="B515" s="2" t="s">
        <v>3233</v>
      </c>
      <c r="C515" s="2">
        <v>2</v>
      </c>
      <c r="D515" s="2">
        <v>1</v>
      </c>
      <c r="E515" s="2">
        <v>7</v>
      </c>
      <c r="F515" s="2">
        <v>5</v>
      </c>
      <c r="G515" s="2" t="s">
        <v>58</v>
      </c>
      <c r="I515" s="2" t="s">
        <v>58</v>
      </c>
      <c r="J515" s="2">
        <v>15</v>
      </c>
      <c r="K515" s="2" t="s">
        <v>64</v>
      </c>
      <c r="L515" s="2" t="s">
        <v>64</v>
      </c>
      <c r="M515" s="2" t="s">
        <v>3234</v>
      </c>
      <c r="N515" s="2" t="s">
        <v>3235</v>
      </c>
      <c r="O515" s="6" t="s">
        <v>3236</v>
      </c>
      <c r="P515" s="2" t="s">
        <v>135</v>
      </c>
      <c r="Q515" s="2" t="s">
        <v>115</v>
      </c>
      <c r="T515" s="2" t="s">
        <v>3237</v>
      </c>
      <c r="U515" s="2" t="s">
        <v>3238</v>
      </c>
      <c r="V515" s="2" t="s">
        <v>3239</v>
      </c>
      <c r="AH515" s="3" t="s">
        <v>76</v>
      </c>
      <c r="AI515" s="3" t="str">
        <f t="shared" si="34"/>
        <v>MKT</v>
      </c>
      <c r="AJ515" s="2" t="s">
        <v>3240</v>
      </c>
      <c r="AK515" s="2" t="s">
        <v>3241</v>
      </c>
      <c r="AL515" s="2">
        <v>10</v>
      </c>
      <c r="AM515" s="5" t="s">
        <v>78</v>
      </c>
      <c r="AN515" s="5" t="s">
        <v>109</v>
      </c>
      <c r="AO515" s="5" t="s">
        <v>80</v>
      </c>
      <c r="AP515" s="5" t="s">
        <v>78</v>
      </c>
      <c r="AQ515" s="5" t="s">
        <v>78</v>
      </c>
      <c r="AR515" s="5" t="s">
        <v>78</v>
      </c>
      <c r="AS515" s="5" t="s">
        <v>78</v>
      </c>
      <c r="AT515" s="5" t="s">
        <v>78</v>
      </c>
      <c r="AU515" s="5" t="s">
        <v>78</v>
      </c>
      <c r="AV515" s="5" t="s">
        <v>78</v>
      </c>
      <c r="AW515" s="5" t="s">
        <v>79</v>
      </c>
      <c r="AX515" s="5" t="s">
        <v>81</v>
      </c>
      <c r="AY515" s="5" t="s">
        <v>78</v>
      </c>
      <c r="AZ515" s="5" t="s">
        <v>78</v>
      </c>
      <c r="BA515" s="5" t="s">
        <v>81</v>
      </c>
      <c r="BB515" s="5" t="s">
        <v>82</v>
      </c>
      <c r="BC515" s="2" t="b">
        <f t="shared" si="26"/>
        <v>0</v>
      </c>
      <c r="BD515" s="2" t="e">
        <f t="shared" ca="1" si="27"/>
        <v>#NAME?</v>
      </c>
      <c r="BE515" s="3" t="b">
        <f t="shared" si="28"/>
        <v>1</v>
      </c>
      <c r="BF515" s="2" t="b">
        <f t="shared" si="29"/>
        <v>0</v>
      </c>
      <c r="BG515" s="2" t="b">
        <f t="shared" si="30"/>
        <v>1</v>
      </c>
      <c r="BH515" s="2" t="e">
        <f t="shared" ca="1" si="31"/>
        <v>#NAME?</v>
      </c>
      <c r="BI515" s="2" t="b">
        <f t="shared" si="32"/>
        <v>0</v>
      </c>
      <c r="BJ515" s="2" t="b">
        <f t="shared" si="33"/>
        <v>0</v>
      </c>
    </row>
    <row r="516" spans="1:62" x14ac:dyDescent="0.2">
      <c r="A516" s="1" t="s">
        <v>3242</v>
      </c>
      <c r="B516" s="2" t="s">
        <v>3243</v>
      </c>
      <c r="C516" s="2">
        <v>2</v>
      </c>
      <c r="D516" s="2">
        <v>1</v>
      </c>
      <c r="E516" s="2">
        <v>7</v>
      </c>
      <c r="F516" s="2">
        <v>5</v>
      </c>
      <c r="G516" s="2" t="s">
        <v>58</v>
      </c>
      <c r="I516" s="2" t="s">
        <v>58</v>
      </c>
      <c r="J516" s="2">
        <v>15</v>
      </c>
      <c r="K516" s="2" t="s">
        <v>64</v>
      </c>
      <c r="L516" s="2" t="s">
        <v>64</v>
      </c>
      <c r="M516" s="2" t="s">
        <v>3234</v>
      </c>
      <c r="N516" s="2" t="s">
        <v>3235</v>
      </c>
      <c r="O516" s="6" t="s">
        <v>3236</v>
      </c>
      <c r="P516" s="2" t="s">
        <v>135</v>
      </c>
      <c r="Q516" s="2" t="s">
        <v>115</v>
      </c>
      <c r="T516" s="2" t="s">
        <v>3244</v>
      </c>
      <c r="U516" s="2" t="s">
        <v>3245</v>
      </c>
      <c r="V516" s="2" t="s">
        <v>3246</v>
      </c>
      <c r="AH516" s="3" t="s">
        <v>76</v>
      </c>
      <c r="AI516" s="3" t="str">
        <f t="shared" si="34"/>
        <v>MKT</v>
      </c>
      <c r="AJ516" s="2" t="s">
        <v>3247</v>
      </c>
      <c r="AK516" s="2" t="s">
        <v>3248</v>
      </c>
      <c r="AL516" s="2">
        <v>10</v>
      </c>
      <c r="AM516" s="5" t="s">
        <v>78</v>
      </c>
      <c r="AN516" s="5" t="s">
        <v>79</v>
      </c>
      <c r="AO516" s="5" t="s">
        <v>80</v>
      </c>
      <c r="AP516" s="5" t="s">
        <v>78</v>
      </c>
      <c r="AQ516" s="5" t="s">
        <v>78</v>
      </c>
      <c r="AR516" s="5" t="s">
        <v>78</v>
      </c>
      <c r="AS516" s="5" t="s">
        <v>78</v>
      </c>
      <c r="AT516" s="5" t="s">
        <v>78</v>
      </c>
      <c r="AU516" s="5" t="s">
        <v>78</v>
      </c>
      <c r="AV516" s="5" t="s">
        <v>78</v>
      </c>
      <c r="AW516" s="5" t="s">
        <v>79</v>
      </c>
      <c r="AX516" s="5" t="s">
        <v>203</v>
      </c>
      <c r="AY516" s="5" t="s">
        <v>78</v>
      </c>
      <c r="AZ516" s="5" t="s">
        <v>78</v>
      </c>
      <c r="BA516" s="5" t="s">
        <v>81</v>
      </c>
      <c r="BB516" s="5" t="s">
        <v>82</v>
      </c>
      <c r="BC516" s="2" t="b">
        <f t="shared" si="26"/>
        <v>0</v>
      </c>
      <c r="BD516" s="2" t="e">
        <f t="shared" ca="1" si="27"/>
        <v>#NAME?</v>
      </c>
      <c r="BE516" s="3" t="b">
        <f t="shared" si="28"/>
        <v>1</v>
      </c>
      <c r="BF516" s="2" t="b">
        <f t="shared" si="29"/>
        <v>0</v>
      </c>
      <c r="BG516" s="2" t="b">
        <f t="shared" si="30"/>
        <v>1</v>
      </c>
      <c r="BH516" s="2" t="e">
        <f t="shared" ca="1" si="31"/>
        <v>#NAME?</v>
      </c>
      <c r="BI516" s="2" t="b">
        <f t="shared" si="32"/>
        <v>0</v>
      </c>
      <c r="BJ516" s="2" t="b">
        <f t="shared" si="33"/>
        <v>0</v>
      </c>
    </row>
    <row r="517" spans="1:62" x14ac:dyDescent="0.2">
      <c r="A517" s="1" t="s">
        <v>3249</v>
      </c>
      <c r="B517" s="2" t="s">
        <v>3250</v>
      </c>
      <c r="C517" s="2">
        <v>2</v>
      </c>
      <c r="D517" s="2">
        <v>1</v>
      </c>
      <c r="E517" s="2">
        <v>7</v>
      </c>
      <c r="F517" s="2">
        <v>5</v>
      </c>
      <c r="G517" s="2" t="s">
        <v>58</v>
      </c>
      <c r="I517" s="2" t="s">
        <v>58</v>
      </c>
      <c r="J517" s="2">
        <v>15</v>
      </c>
      <c r="K517" s="2" t="s">
        <v>64</v>
      </c>
      <c r="L517" s="2" t="s">
        <v>64</v>
      </c>
      <c r="M517" s="2" t="s">
        <v>3234</v>
      </c>
      <c r="N517" s="2" t="s">
        <v>3235</v>
      </c>
      <c r="O517" s="6" t="s">
        <v>3236</v>
      </c>
      <c r="P517" s="2" t="s">
        <v>135</v>
      </c>
      <c r="Q517" s="2" t="s">
        <v>115</v>
      </c>
      <c r="T517" s="2" t="s">
        <v>3251</v>
      </c>
      <c r="U517" s="2" t="s">
        <v>3252</v>
      </c>
      <c r="V517" s="2" t="s">
        <v>3253</v>
      </c>
      <c r="AH517" s="3" t="s">
        <v>76</v>
      </c>
      <c r="AI517" s="3" t="str">
        <f t="shared" si="34"/>
        <v>MKT</v>
      </c>
      <c r="AJ517" s="2" t="s">
        <v>3254</v>
      </c>
      <c r="AK517" s="2" t="s">
        <v>3255</v>
      </c>
      <c r="AL517" s="2">
        <v>10</v>
      </c>
      <c r="AM517" s="5" t="s">
        <v>78</v>
      </c>
      <c r="AN517" s="5" t="s">
        <v>109</v>
      </c>
      <c r="AO517" s="5" t="s">
        <v>80</v>
      </c>
      <c r="AP517" s="5" t="s">
        <v>78</v>
      </c>
      <c r="AQ517" s="5" t="s">
        <v>78</v>
      </c>
      <c r="AR517" s="5" t="s">
        <v>78</v>
      </c>
      <c r="AS517" s="5" t="s">
        <v>78</v>
      </c>
      <c r="AT517" s="5" t="s">
        <v>78</v>
      </c>
      <c r="AU517" s="5" t="s">
        <v>78</v>
      </c>
      <c r="AV517" s="5" t="s">
        <v>78</v>
      </c>
      <c r="AW517" s="5" t="s">
        <v>79</v>
      </c>
      <c r="AX517" s="5" t="s">
        <v>79</v>
      </c>
      <c r="AY517" s="5" t="s">
        <v>78</v>
      </c>
      <c r="AZ517" s="5" t="s">
        <v>78</v>
      </c>
      <c r="BA517" s="5" t="s">
        <v>81</v>
      </c>
      <c r="BB517" s="5" t="s">
        <v>109</v>
      </c>
      <c r="BC517" s="2" t="b">
        <f t="shared" si="26"/>
        <v>0</v>
      </c>
      <c r="BD517" s="2" t="e">
        <f t="shared" ca="1" si="27"/>
        <v>#NAME?</v>
      </c>
      <c r="BE517" s="3" t="b">
        <f t="shared" si="28"/>
        <v>1</v>
      </c>
      <c r="BF517" s="2" t="b">
        <f t="shared" si="29"/>
        <v>0</v>
      </c>
      <c r="BG517" s="2" t="b">
        <f t="shared" si="30"/>
        <v>1</v>
      </c>
      <c r="BH517" s="2" t="e">
        <f t="shared" ca="1" si="31"/>
        <v>#NAME?</v>
      </c>
      <c r="BI517" s="2" t="b">
        <f t="shared" si="32"/>
        <v>0</v>
      </c>
      <c r="BJ517" s="2" t="b">
        <f t="shared" si="33"/>
        <v>0</v>
      </c>
    </row>
    <row r="518" spans="1:62" x14ac:dyDescent="0.2">
      <c r="A518" s="1" t="s">
        <v>3256</v>
      </c>
      <c r="B518" s="2" t="s">
        <v>3257</v>
      </c>
      <c r="C518" s="2">
        <v>1</v>
      </c>
      <c r="D518" s="2">
        <v>1</v>
      </c>
      <c r="E518" s="2">
        <v>5</v>
      </c>
      <c r="F518" s="2">
        <v>3</v>
      </c>
      <c r="G518" s="2" t="s">
        <v>207</v>
      </c>
      <c r="I518" s="2" t="s">
        <v>207</v>
      </c>
      <c r="J518" s="2">
        <v>14</v>
      </c>
      <c r="K518" s="2" t="s">
        <v>194</v>
      </c>
      <c r="L518" s="2" t="s">
        <v>194</v>
      </c>
      <c r="M518" s="2" t="s">
        <v>3258</v>
      </c>
      <c r="N518" s="2" t="s">
        <v>3259</v>
      </c>
      <c r="O518" s="6" t="s">
        <v>3260</v>
      </c>
      <c r="P518" s="2" t="s">
        <v>68</v>
      </c>
      <c r="Q518" s="2" t="s">
        <v>69</v>
      </c>
      <c r="R518" s="2" t="s">
        <v>3261</v>
      </c>
      <c r="S518" s="2" t="s">
        <v>3262</v>
      </c>
      <c r="T518" s="2" t="s">
        <v>3263</v>
      </c>
      <c r="U518" s="2" t="s">
        <v>3264</v>
      </c>
      <c r="V518" s="2" t="s">
        <v>3265</v>
      </c>
      <c r="AH518" s="3" t="s">
        <v>76</v>
      </c>
      <c r="AI518" s="3" t="str">
        <f t="shared" si="34"/>
        <v>MKA</v>
      </c>
      <c r="AJ518" s="2" t="s">
        <v>3266</v>
      </c>
      <c r="AK518" s="2" t="s">
        <v>3267</v>
      </c>
      <c r="AL518" s="2">
        <v>10</v>
      </c>
      <c r="AM518" s="5" t="s">
        <v>78</v>
      </c>
      <c r="AN518" s="5" t="s">
        <v>78</v>
      </c>
      <c r="AO518" s="5" t="s">
        <v>78</v>
      </c>
      <c r="AP518" s="5" t="s">
        <v>78</v>
      </c>
      <c r="AQ518" s="5" t="s">
        <v>78</v>
      </c>
      <c r="AR518" s="5" t="s">
        <v>78</v>
      </c>
      <c r="AS518" s="5" t="s">
        <v>78</v>
      </c>
      <c r="AT518" s="5" t="s">
        <v>78</v>
      </c>
      <c r="AU518" s="5" t="s">
        <v>78</v>
      </c>
      <c r="AV518" s="5" t="s">
        <v>78</v>
      </c>
      <c r="AW518" s="5" t="s">
        <v>79</v>
      </c>
      <c r="AX518" s="5" t="s">
        <v>202</v>
      </c>
      <c r="AY518" s="5" t="s">
        <v>108</v>
      </c>
      <c r="AZ518" s="5" t="s">
        <v>80</v>
      </c>
      <c r="BA518" s="5" t="s">
        <v>109</v>
      </c>
      <c r="BB518" s="5" t="s">
        <v>81</v>
      </c>
      <c r="BC518" s="2" t="b">
        <f t="shared" si="26"/>
        <v>1</v>
      </c>
      <c r="BD518" s="2" t="e">
        <f t="shared" ca="1" si="27"/>
        <v>#NAME?</v>
      </c>
      <c r="BE518" s="3" t="b">
        <f t="shared" si="28"/>
        <v>0</v>
      </c>
      <c r="BF518" s="2" t="b">
        <f t="shared" si="29"/>
        <v>0</v>
      </c>
      <c r="BG518" s="2" t="b">
        <f t="shared" si="30"/>
        <v>0</v>
      </c>
      <c r="BH518" s="2" t="e">
        <f t="shared" ca="1" si="31"/>
        <v>#NAME?</v>
      </c>
      <c r="BI518" s="2" t="b">
        <f t="shared" si="32"/>
        <v>0</v>
      </c>
      <c r="BJ518" s="2" t="b">
        <f t="shared" si="33"/>
        <v>0</v>
      </c>
    </row>
    <row r="519" spans="1:62" x14ac:dyDescent="0.2">
      <c r="A519" s="1" t="s">
        <v>3268</v>
      </c>
      <c r="B519" s="2" t="s">
        <v>3269</v>
      </c>
      <c r="C519" s="2">
        <v>0</v>
      </c>
      <c r="D519" s="2">
        <v>1</v>
      </c>
      <c r="E519" s="2">
        <v>5</v>
      </c>
      <c r="F519" s="2">
        <v>3</v>
      </c>
      <c r="G519" s="2" t="s">
        <v>59</v>
      </c>
      <c r="H519" s="2" t="s">
        <v>721</v>
      </c>
      <c r="I519" s="2" t="s">
        <v>59</v>
      </c>
      <c r="J519" s="2">
        <v>14</v>
      </c>
      <c r="K519" s="2" t="s">
        <v>194</v>
      </c>
      <c r="L519" s="2" t="s">
        <v>194</v>
      </c>
      <c r="M519" s="2" t="s">
        <v>3258</v>
      </c>
      <c r="N519" s="2" t="s">
        <v>3259</v>
      </c>
      <c r="O519" s="6" t="s">
        <v>3260</v>
      </c>
      <c r="P519" s="2" t="s">
        <v>68</v>
      </c>
      <c r="Q519" s="2" t="s">
        <v>115</v>
      </c>
      <c r="T519" s="2" t="s">
        <v>3270</v>
      </c>
      <c r="U519" s="2" t="s">
        <v>3271</v>
      </c>
      <c r="V519" s="2" t="s">
        <v>3272</v>
      </c>
      <c r="AH519" s="3" t="s">
        <v>76</v>
      </c>
      <c r="AI519" s="3" t="str">
        <f t="shared" si="34"/>
        <v>MKT</v>
      </c>
      <c r="AJ519" s="2" t="s">
        <v>3273</v>
      </c>
      <c r="AK519" s="2" t="s">
        <v>3274</v>
      </c>
      <c r="AL519" s="2">
        <v>9</v>
      </c>
      <c r="AM519" s="5" t="s">
        <v>78</v>
      </c>
      <c r="AN519" s="5" t="s">
        <v>78</v>
      </c>
      <c r="AO519" s="5" t="s">
        <v>78</v>
      </c>
      <c r="AP519" s="5" t="s">
        <v>78</v>
      </c>
      <c r="AQ519" s="5" t="s">
        <v>78</v>
      </c>
      <c r="AR519" s="5" t="s">
        <v>78</v>
      </c>
      <c r="AS519" s="5" t="s">
        <v>78</v>
      </c>
      <c r="AT519" s="5" t="s">
        <v>132</v>
      </c>
      <c r="AU519" s="5" t="s">
        <v>78</v>
      </c>
      <c r="AV519" s="5" t="s">
        <v>78</v>
      </c>
      <c r="AW519" s="5" t="s">
        <v>80</v>
      </c>
      <c r="AX519" s="5" t="s">
        <v>165</v>
      </c>
      <c r="AY519" s="5" t="s">
        <v>79</v>
      </c>
      <c r="AZ519" s="5" t="s">
        <v>204</v>
      </c>
      <c r="BA519" s="5" t="s">
        <v>80</v>
      </c>
      <c r="BB519" s="5" t="s">
        <v>80</v>
      </c>
      <c r="BC519" s="2" t="b">
        <f t="shared" si="26"/>
        <v>0</v>
      </c>
      <c r="BD519" s="2" t="e">
        <f t="shared" ca="1" si="27"/>
        <v>#NAME?</v>
      </c>
      <c r="BE519" s="3" t="b">
        <f t="shared" si="28"/>
        <v>0</v>
      </c>
      <c r="BF519" s="2" t="b">
        <f t="shared" si="29"/>
        <v>0</v>
      </c>
      <c r="BG519" s="2" t="b">
        <f t="shared" si="30"/>
        <v>0</v>
      </c>
      <c r="BH519" s="2" t="e">
        <f t="shared" ca="1" si="31"/>
        <v>#NAME?</v>
      </c>
      <c r="BI519" s="2" t="b">
        <f t="shared" si="32"/>
        <v>0</v>
      </c>
      <c r="BJ519" s="2" t="b">
        <f t="shared" si="33"/>
        <v>0</v>
      </c>
    </row>
    <row r="520" spans="1:62" x14ac:dyDescent="0.2">
      <c r="A520" s="1" t="s">
        <v>3275</v>
      </c>
      <c r="B520" s="2" t="s">
        <v>3276</v>
      </c>
      <c r="C520" s="2">
        <v>0</v>
      </c>
      <c r="D520" s="2">
        <v>0</v>
      </c>
      <c r="E520" s="2">
        <v>5</v>
      </c>
      <c r="F520" s="2">
        <v>3</v>
      </c>
      <c r="G520" s="2" t="s">
        <v>59</v>
      </c>
      <c r="H520" s="2" t="s">
        <v>721</v>
      </c>
      <c r="I520" s="2" t="s">
        <v>59</v>
      </c>
      <c r="J520" s="2">
        <v>14</v>
      </c>
      <c r="K520" s="2" t="s">
        <v>194</v>
      </c>
      <c r="L520" s="2" t="s">
        <v>194</v>
      </c>
      <c r="M520" s="2" t="s">
        <v>3258</v>
      </c>
      <c r="N520" s="2" t="s">
        <v>3259</v>
      </c>
      <c r="O520" s="6" t="s">
        <v>3260</v>
      </c>
      <c r="P520" s="2" t="s">
        <v>68</v>
      </c>
      <c r="Q520" s="2" t="s">
        <v>115</v>
      </c>
      <c r="T520" s="2" t="s">
        <v>3277</v>
      </c>
      <c r="U520" s="2" t="s">
        <v>3278</v>
      </c>
      <c r="V520" s="2" t="s">
        <v>3279</v>
      </c>
      <c r="AH520" s="3" t="s">
        <v>76</v>
      </c>
      <c r="AI520" s="3" t="str">
        <f t="shared" si="34"/>
        <v>MKT</v>
      </c>
      <c r="AJ520" s="2" t="s">
        <v>3280</v>
      </c>
      <c r="AK520" s="2" t="s">
        <v>3281</v>
      </c>
      <c r="AL520" s="2">
        <v>9</v>
      </c>
      <c r="AM520" s="5" t="s">
        <v>78</v>
      </c>
      <c r="AN520" s="5" t="s">
        <v>78</v>
      </c>
      <c r="AO520" s="5" t="s">
        <v>78</v>
      </c>
      <c r="AP520" s="5" t="s">
        <v>78</v>
      </c>
      <c r="AQ520" s="5" t="s">
        <v>78</v>
      </c>
      <c r="AR520" s="5" t="s">
        <v>78</v>
      </c>
      <c r="AS520" s="5" t="s">
        <v>78</v>
      </c>
      <c r="AT520" s="5" t="s">
        <v>132</v>
      </c>
      <c r="AU520" s="5" t="s">
        <v>78</v>
      </c>
      <c r="AV520" s="5" t="s">
        <v>78</v>
      </c>
      <c r="AW520" s="5" t="s">
        <v>79</v>
      </c>
      <c r="AX520" s="5" t="s">
        <v>79</v>
      </c>
      <c r="AY520" s="5" t="s">
        <v>79</v>
      </c>
      <c r="AZ520" s="5" t="s">
        <v>80</v>
      </c>
      <c r="BA520" s="5" t="s">
        <v>80</v>
      </c>
      <c r="BB520" s="5" t="s">
        <v>80</v>
      </c>
      <c r="BC520" s="2" t="b">
        <f t="shared" si="26"/>
        <v>0</v>
      </c>
      <c r="BD520" s="2" t="e">
        <f t="shared" ca="1" si="27"/>
        <v>#NAME?</v>
      </c>
      <c r="BE520" s="3" t="b">
        <f t="shared" si="28"/>
        <v>0</v>
      </c>
      <c r="BF520" s="2" t="b">
        <f t="shared" si="29"/>
        <v>0</v>
      </c>
      <c r="BG520" s="2" t="b">
        <f t="shared" si="30"/>
        <v>0</v>
      </c>
      <c r="BH520" s="2" t="e">
        <f t="shared" ca="1" si="31"/>
        <v>#NAME?</v>
      </c>
      <c r="BI520" s="2" t="b">
        <f t="shared" si="32"/>
        <v>0</v>
      </c>
      <c r="BJ520" s="2" t="b">
        <f t="shared" si="33"/>
        <v>0</v>
      </c>
    </row>
    <row r="521" spans="1:62" x14ac:dyDescent="0.2">
      <c r="A521" s="1" t="s">
        <v>3282</v>
      </c>
      <c r="B521" s="2" t="s">
        <v>3283</v>
      </c>
      <c r="C521" s="2">
        <v>8</v>
      </c>
      <c r="D521" s="2">
        <v>1</v>
      </c>
      <c r="E521" s="2">
        <v>3</v>
      </c>
      <c r="F521" s="2">
        <v>4</v>
      </c>
      <c r="G521" s="2" t="s">
        <v>57</v>
      </c>
      <c r="I521" s="2" t="s">
        <v>57</v>
      </c>
      <c r="J521" s="2">
        <v>15</v>
      </c>
      <c r="K521" s="2" t="s">
        <v>64</v>
      </c>
      <c r="L521" s="2" t="s">
        <v>64</v>
      </c>
      <c r="M521" s="2" t="s">
        <v>3284</v>
      </c>
      <c r="N521" s="2" t="s">
        <v>3285</v>
      </c>
      <c r="O521" s="6" t="s">
        <v>3286</v>
      </c>
      <c r="P521" s="2" t="s">
        <v>135</v>
      </c>
      <c r="Q521" s="2" t="s">
        <v>115</v>
      </c>
      <c r="T521" s="2" t="s">
        <v>3287</v>
      </c>
      <c r="U521" s="2" t="s">
        <v>3288</v>
      </c>
      <c r="V521" s="2" t="s">
        <v>3289</v>
      </c>
      <c r="AH521" s="3" t="s">
        <v>76</v>
      </c>
      <c r="AI521" s="3" t="str">
        <f t="shared" si="34"/>
        <v>MKT</v>
      </c>
      <c r="AJ521" s="2" t="s">
        <v>3290</v>
      </c>
      <c r="AK521" s="2" t="s">
        <v>3291</v>
      </c>
      <c r="AL521" s="2">
        <v>8</v>
      </c>
      <c r="AM521" s="5" t="s">
        <v>78</v>
      </c>
      <c r="AN521" s="5" t="s">
        <v>109</v>
      </c>
      <c r="AO521" s="5" t="s">
        <v>80</v>
      </c>
      <c r="AP521" s="5" t="s">
        <v>78</v>
      </c>
      <c r="AQ521" s="5" t="s">
        <v>78</v>
      </c>
      <c r="AR521" s="5" t="s">
        <v>78</v>
      </c>
      <c r="AS521" s="5" t="s">
        <v>78</v>
      </c>
      <c r="AT521" s="5" t="s">
        <v>78</v>
      </c>
      <c r="AU521" s="5" t="s">
        <v>78</v>
      </c>
      <c r="AV521" s="5" t="s">
        <v>78</v>
      </c>
      <c r="AW521" s="5" t="s">
        <v>79</v>
      </c>
      <c r="AX521" s="5" t="s">
        <v>203</v>
      </c>
      <c r="AY521" s="5" t="s">
        <v>132</v>
      </c>
      <c r="AZ521" s="5" t="s">
        <v>80</v>
      </c>
      <c r="BA521" s="5" t="s">
        <v>80</v>
      </c>
      <c r="BB521" s="5" t="s">
        <v>80</v>
      </c>
      <c r="BC521" s="2" t="b">
        <f t="shared" si="26"/>
        <v>0</v>
      </c>
      <c r="BD521" s="2" t="e">
        <f t="shared" ca="1" si="27"/>
        <v>#NAME?</v>
      </c>
      <c r="BE521" s="3" t="b">
        <f t="shared" si="28"/>
        <v>1</v>
      </c>
      <c r="BF521" s="2" t="b">
        <f t="shared" si="29"/>
        <v>1</v>
      </c>
      <c r="BG521" s="2" t="b">
        <f t="shared" si="30"/>
        <v>0</v>
      </c>
      <c r="BH521" s="2" t="e">
        <f t="shared" ca="1" si="31"/>
        <v>#NAME?</v>
      </c>
      <c r="BI521" s="2" t="b">
        <f t="shared" si="32"/>
        <v>0</v>
      </c>
      <c r="BJ521" s="2" t="b">
        <f t="shared" si="33"/>
        <v>0</v>
      </c>
    </row>
    <row r="522" spans="1:62" x14ac:dyDescent="0.2">
      <c r="A522" s="1" t="s">
        <v>3292</v>
      </c>
      <c r="B522" s="2" t="s">
        <v>3293</v>
      </c>
      <c r="C522" s="2">
        <v>8</v>
      </c>
      <c r="D522" s="2">
        <v>1</v>
      </c>
      <c r="E522" s="2">
        <v>3</v>
      </c>
      <c r="F522" s="2">
        <v>4</v>
      </c>
      <c r="G522" s="2" t="s">
        <v>57</v>
      </c>
      <c r="I522" s="2" t="s">
        <v>57</v>
      </c>
      <c r="J522" s="2">
        <v>15</v>
      </c>
      <c r="K522" s="2" t="s">
        <v>64</v>
      </c>
      <c r="L522" s="2" t="s">
        <v>64</v>
      </c>
      <c r="M522" s="2" t="s">
        <v>3284</v>
      </c>
      <c r="N522" s="2" t="s">
        <v>3285</v>
      </c>
      <c r="O522" s="6" t="s">
        <v>3286</v>
      </c>
      <c r="P522" s="2" t="s">
        <v>135</v>
      </c>
      <c r="Q522" s="2" t="s">
        <v>115</v>
      </c>
      <c r="T522" s="2" t="s">
        <v>3294</v>
      </c>
      <c r="U522" s="2" t="s">
        <v>3295</v>
      </c>
      <c r="V522" s="2" t="s">
        <v>3296</v>
      </c>
      <c r="AH522" s="3" t="s">
        <v>76</v>
      </c>
      <c r="AI522" s="3" t="str">
        <f t="shared" si="34"/>
        <v>MKT</v>
      </c>
      <c r="AJ522" s="2" t="s">
        <v>3297</v>
      </c>
      <c r="AK522" s="2" t="s">
        <v>3298</v>
      </c>
      <c r="AL522" s="2">
        <v>8</v>
      </c>
      <c r="AM522" s="5" t="s">
        <v>78</v>
      </c>
      <c r="AN522" s="5" t="s">
        <v>109</v>
      </c>
      <c r="AO522" s="5" t="s">
        <v>80</v>
      </c>
      <c r="AP522" s="5" t="s">
        <v>78</v>
      </c>
      <c r="AQ522" s="5" t="s">
        <v>78</v>
      </c>
      <c r="AR522" s="5" t="s">
        <v>78</v>
      </c>
      <c r="AS522" s="5" t="s">
        <v>78</v>
      </c>
      <c r="AT522" s="5" t="s">
        <v>78</v>
      </c>
      <c r="AU522" s="5" t="s">
        <v>78</v>
      </c>
      <c r="AV522" s="5" t="s">
        <v>78</v>
      </c>
      <c r="AW522" s="5" t="s">
        <v>79</v>
      </c>
      <c r="AX522" s="5" t="s">
        <v>203</v>
      </c>
      <c r="AY522" s="5" t="s">
        <v>92</v>
      </c>
      <c r="AZ522" s="5" t="s">
        <v>80</v>
      </c>
      <c r="BA522" s="5" t="s">
        <v>80</v>
      </c>
      <c r="BB522" s="5" t="s">
        <v>93</v>
      </c>
      <c r="BC522" s="2" t="b">
        <f t="shared" si="26"/>
        <v>0</v>
      </c>
      <c r="BD522" s="2" t="e">
        <f t="shared" ca="1" si="27"/>
        <v>#NAME?</v>
      </c>
      <c r="BE522" s="3" t="b">
        <f t="shared" si="28"/>
        <v>1</v>
      </c>
      <c r="BF522" s="2" t="b">
        <f t="shared" si="29"/>
        <v>1</v>
      </c>
      <c r="BG522" s="2" t="b">
        <f t="shared" si="30"/>
        <v>0</v>
      </c>
      <c r="BH522" s="2" t="e">
        <f t="shared" ca="1" si="31"/>
        <v>#NAME?</v>
      </c>
      <c r="BI522" s="2" t="b">
        <f t="shared" si="32"/>
        <v>0</v>
      </c>
      <c r="BJ522" s="2" t="b">
        <f t="shared" si="33"/>
        <v>0</v>
      </c>
    </row>
    <row r="523" spans="1:62" x14ac:dyDescent="0.2">
      <c r="A523" s="1" t="s">
        <v>3299</v>
      </c>
      <c r="B523" s="2" t="s">
        <v>3300</v>
      </c>
      <c r="C523" s="2">
        <v>8</v>
      </c>
      <c r="D523" s="2">
        <v>1</v>
      </c>
      <c r="E523" s="2">
        <v>3</v>
      </c>
      <c r="F523" s="2">
        <v>4</v>
      </c>
      <c r="G523" s="2" t="s">
        <v>57</v>
      </c>
      <c r="I523" s="2" t="s">
        <v>57</v>
      </c>
      <c r="J523" s="2">
        <v>15</v>
      </c>
      <c r="K523" s="2" t="s">
        <v>64</v>
      </c>
      <c r="L523" s="2" t="s">
        <v>64</v>
      </c>
      <c r="M523" s="2" t="s">
        <v>3284</v>
      </c>
      <c r="N523" s="2" t="s">
        <v>3285</v>
      </c>
      <c r="O523" s="6" t="s">
        <v>3286</v>
      </c>
      <c r="P523" s="2" t="s">
        <v>135</v>
      </c>
      <c r="Q523" s="2" t="s">
        <v>115</v>
      </c>
      <c r="T523" s="2" t="s">
        <v>3301</v>
      </c>
      <c r="U523" s="2" t="s">
        <v>3302</v>
      </c>
      <c r="V523" s="2" t="s">
        <v>3303</v>
      </c>
      <c r="AH523" s="3" t="s">
        <v>76</v>
      </c>
      <c r="AI523" s="3" t="str">
        <f t="shared" si="34"/>
        <v>MKT</v>
      </c>
      <c r="AJ523" s="2" t="s">
        <v>3304</v>
      </c>
      <c r="AK523" s="2" t="s">
        <v>3305</v>
      </c>
      <c r="AL523" s="2">
        <v>8</v>
      </c>
      <c r="AM523" s="5" t="s">
        <v>78</v>
      </c>
      <c r="AN523" s="5" t="s">
        <v>82</v>
      </c>
      <c r="AO523" s="5" t="s">
        <v>82</v>
      </c>
      <c r="AP523" s="5" t="s">
        <v>78</v>
      </c>
      <c r="AQ523" s="5" t="s">
        <v>78</v>
      </c>
      <c r="AR523" s="5" t="s">
        <v>78</v>
      </c>
      <c r="AS523" s="5" t="s">
        <v>78</v>
      </c>
      <c r="AT523" s="5" t="s">
        <v>78</v>
      </c>
      <c r="AU523" s="5" t="s">
        <v>78</v>
      </c>
      <c r="AV523" s="5" t="s">
        <v>78</v>
      </c>
      <c r="AW523" s="5" t="s">
        <v>108</v>
      </c>
      <c r="AX523" s="5" t="s">
        <v>79</v>
      </c>
      <c r="AY523" s="5" t="s">
        <v>82</v>
      </c>
      <c r="AZ523" s="5" t="s">
        <v>80</v>
      </c>
      <c r="BA523" s="5" t="s">
        <v>80</v>
      </c>
      <c r="BB523" s="5" t="s">
        <v>91</v>
      </c>
      <c r="BC523" s="2" t="b">
        <f t="shared" si="26"/>
        <v>0</v>
      </c>
      <c r="BD523" s="2" t="e">
        <f t="shared" ca="1" si="27"/>
        <v>#NAME?</v>
      </c>
      <c r="BE523" s="3" t="b">
        <f t="shared" si="28"/>
        <v>1</v>
      </c>
      <c r="BF523" s="2" t="b">
        <f t="shared" si="29"/>
        <v>1</v>
      </c>
      <c r="BG523" s="2" t="b">
        <f t="shared" si="30"/>
        <v>0</v>
      </c>
      <c r="BH523" s="2" t="e">
        <f t="shared" ca="1" si="31"/>
        <v>#NAME?</v>
      </c>
      <c r="BI523" s="2" t="b">
        <f t="shared" si="32"/>
        <v>0</v>
      </c>
      <c r="BJ523" s="2" t="b">
        <f t="shared" si="33"/>
        <v>1</v>
      </c>
    </row>
    <row r="524" spans="1:62" x14ac:dyDescent="0.2">
      <c r="A524" s="1" t="s">
        <v>3306</v>
      </c>
      <c r="B524" s="2" t="s">
        <v>3307</v>
      </c>
      <c r="C524" s="2">
        <v>2</v>
      </c>
      <c r="D524" s="2">
        <v>1</v>
      </c>
      <c r="E524" s="2">
        <v>7</v>
      </c>
      <c r="F524" s="2">
        <v>5</v>
      </c>
      <c r="G524" s="2" t="s">
        <v>58</v>
      </c>
      <c r="I524" s="2" t="s">
        <v>58</v>
      </c>
      <c r="J524" s="2">
        <v>15</v>
      </c>
      <c r="K524" s="2" t="s">
        <v>64</v>
      </c>
      <c r="L524" s="2" t="s">
        <v>64</v>
      </c>
      <c r="M524" s="2" t="s">
        <v>3284</v>
      </c>
      <c r="N524" s="2" t="s">
        <v>3285</v>
      </c>
      <c r="O524" s="6" t="s">
        <v>3286</v>
      </c>
      <c r="P524" s="2" t="s">
        <v>135</v>
      </c>
      <c r="Q524" s="2" t="s">
        <v>115</v>
      </c>
      <c r="T524" s="2" t="s">
        <v>3308</v>
      </c>
      <c r="U524" s="2" t="s">
        <v>3309</v>
      </c>
      <c r="V524" s="2" t="s">
        <v>3310</v>
      </c>
      <c r="AH524" s="3" t="s">
        <v>76</v>
      </c>
      <c r="AI524" s="3" t="str">
        <f t="shared" si="34"/>
        <v>MKT</v>
      </c>
      <c r="AJ524" s="2" t="s">
        <v>3311</v>
      </c>
      <c r="AK524" s="2" t="s">
        <v>3312</v>
      </c>
      <c r="AL524" s="2">
        <v>10</v>
      </c>
      <c r="AM524" s="5" t="s">
        <v>78</v>
      </c>
      <c r="AN524" s="5" t="s">
        <v>79</v>
      </c>
      <c r="AO524" s="5" t="s">
        <v>80</v>
      </c>
      <c r="AP524" s="5" t="s">
        <v>78</v>
      </c>
      <c r="AQ524" s="5" t="s">
        <v>78</v>
      </c>
      <c r="AR524" s="5" t="s">
        <v>78</v>
      </c>
      <c r="AS524" s="5" t="s">
        <v>78</v>
      </c>
      <c r="AT524" s="5" t="s">
        <v>78</v>
      </c>
      <c r="AU524" s="5" t="s">
        <v>78</v>
      </c>
      <c r="AV524" s="5" t="s">
        <v>78</v>
      </c>
      <c r="AW524" s="5" t="s">
        <v>79</v>
      </c>
      <c r="AX524" s="5" t="s">
        <v>203</v>
      </c>
      <c r="AY524" s="5" t="s">
        <v>78</v>
      </c>
      <c r="AZ524" s="5" t="s">
        <v>78</v>
      </c>
      <c r="BA524" s="5" t="s">
        <v>81</v>
      </c>
      <c r="BB524" s="5" t="s">
        <v>82</v>
      </c>
      <c r="BC524" s="2" t="b">
        <f t="shared" si="26"/>
        <v>0</v>
      </c>
      <c r="BD524" s="2" t="e">
        <f t="shared" ca="1" si="27"/>
        <v>#NAME?</v>
      </c>
      <c r="BE524" s="3" t="b">
        <f t="shared" si="28"/>
        <v>1</v>
      </c>
      <c r="BF524" s="2" t="b">
        <f t="shared" si="29"/>
        <v>0</v>
      </c>
      <c r="BG524" s="2" t="b">
        <f t="shared" si="30"/>
        <v>1</v>
      </c>
      <c r="BH524" s="2" t="e">
        <f t="shared" ca="1" si="31"/>
        <v>#NAME?</v>
      </c>
      <c r="BI524" s="2" t="b">
        <f t="shared" si="32"/>
        <v>0</v>
      </c>
      <c r="BJ524" s="2" t="b">
        <f t="shared" si="33"/>
        <v>0</v>
      </c>
    </row>
    <row r="525" spans="1:62" x14ac:dyDescent="0.2">
      <c r="A525" s="1" t="s">
        <v>3313</v>
      </c>
      <c r="B525" s="2" t="s">
        <v>3314</v>
      </c>
      <c r="C525" s="2">
        <v>2</v>
      </c>
      <c r="D525" s="2">
        <v>1</v>
      </c>
      <c r="E525" s="2">
        <v>7</v>
      </c>
      <c r="F525" s="2">
        <v>5</v>
      </c>
      <c r="G525" s="2" t="s">
        <v>58</v>
      </c>
      <c r="I525" s="2" t="s">
        <v>58</v>
      </c>
      <c r="J525" s="2">
        <v>15</v>
      </c>
      <c r="K525" s="2" t="s">
        <v>64</v>
      </c>
      <c r="L525" s="2" t="s">
        <v>64</v>
      </c>
      <c r="M525" s="2" t="s">
        <v>3284</v>
      </c>
      <c r="N525" s="2" t="s">
        <v>3285</v>
      </c>
      <c r="O525" s="6" t="s">
        <v>3286</v>
      </c>
      <c r="P525" s="2" t="s">
        <v>135</v>
      </c>
      <c r="Q525" s="2" t="s">
        <v>115</v>
      </c>
      <c r="T525" s="2" t="s">
        <v>3315</v>
      </c>
      <c r="U525" s="2" t="s">
        <v>3316</v>
      </c>
      <c r="V525" s="2" t="s">
        <v>3317</v>
      </c>
      <c r="AH525" s="3" t="s">
        <v>76</v>
      </c>
      <c r="AI525" s="3" t="str">
        <f t="shared" si="34"/>
        <v>MKT</v>
      </c>
      <c r="AJ525" s="2" t="s">
        <v>3318</v>
      </c>
      <c r="AK525" s="2" t="s">
        <v>3319</v>
      </c>
      <c r="AL525" s="2">
        <v>10</v>
      </c>
      <c r="AM525" s="5" t="s">
        <v>78</v>
      </c>
      <c r="AN525" s="5" t="s">
        <v>79</v>
      </c>
      <c r="AO525" s="5" t="s">
        <v>80</v>
      </c>
      <c r="AP525" s="5" t="s">
        <v>78</v>
      </c>
      <c r="AQ525" s="5" t="s">
        <v>78</v>
      </c>
      <c r="AR525" s="5" t="s">
        <v>78</v>
      </c>
      <c r="AS525" s="5" t="s">
        <v>78</v>
      </c>
      <c r="AT525" s="5" t="s">
        <v>78</v>
      </c>
      <c r="AU525" s="5" t="s">
        <v>78</v>
      </c>
      <c r="AV525" s="5" t="s">
        <v>78</v>
      </c>
      <c r="AW525" s="5" t="s">
        <v>79</v>
      </c>
      <c r="AX525" s="5" t="s">
        <v>203</v>
      </c>
      <c r="AY525" s="5" t="s">
        <v>78</v>
      </c>
      <c r="AZ525" s="5" t="s">
        <v>78</v>
      </c>
      <c r="BA525" s="5" t="s">
        <v>81</v>
      </c>
      <c r="BB525" s="5" t="s">
        <v>233</v>
      </c>
      <c r="BC525" s="2" t="b">
        <f t="shared" si="26"/>
        <v>0</v>
      </c>
      <c r="BD525" s="2" t="e">
        <f t="shared" ca="1" si="27"/>
        <v>#NAME?</v>
      </c>
      <c r="BE525" s="3" t="b">
        <f t="shared" si="28"/>
        <v>1</v>
      </c>
      <c r="BF525" s="2" t="b">
        <f t="shared" si="29"/>
        <v>0</v>
      </c>
      <c r="BG525" s="2" t="b">
        <f t="shared" si="30"/>
        <v>1</v>
      </c>
      <c r="BH525" s="2" t="e">
        <f t="shared" ca="1" si="31"/>
        <v>#NAME?</v>
      </c>
      <c r="BI525" s="2" t="b">
        <f t="shared" si="32"/>
        <v>0</v>
      </c>
      <c r="BJ525" s="2" t="b">
        <f t="shared" si="33"/>
        <v>0</v>
      </c>
    </row>
    <row r="526" spans="1:62" x14ac:dyDescent="0.2">
      <c r="A526" s="1" t="s">
        <v>3320</v>
      </c>
      <c r="B526" s="2" t="s">
        <v>3321</v>
      </c>
      <c r="C526" s="2">
        <v>2</v>
      </c>
      <c r="D526" s="2">
        <v>1</v>
      </c>
      <c r="E526" s="2">
        <v>7</v>
      </c>
      <c r="F526" s="2">
        <v>5</v>
      </c>
      <c r="G526" s="2" t="s">
        <v>58</v>
      </c>
      <c r="I526" s="2" t="s">
        <v>58</v>
      </c>
      <c r="J526" s="2">
        <v>15</v>
      </c>
      <c r="K526" s="2" t="s">
        <v>64</v>
      </c>
      <c r="L526" s="2" t="s">
        <v>64</v>
      </c>
      <c r="M526" s="2" t="s">
        <v>3284</v>
      </c>
      <c r="N526" s="2" t="s">
        <v>3285</v>
      </c>
      <c r="O526" s="6" t="s">
        <v>3286</v>
      </c>
      <c r="P526" s="2" t="s">
        <v>135</v>
      </c>
      <c r="Q526" s="2" t="s">
        <v>115</v>
      </c>
      <c r="T526" s="2" t="s">
        <v>3322</v>
      </c>
      <c r="U526" s="2" t="s">
        <v>3323</v>
      </c>
      <c r="V526" s="2" t="s">
        <v>3324</v>
      </c>
      <c r="AH526" s="3" t="s">
        <v>76</v>
      </c>
      <c r="AI526" s="3" t="str">
        <f t="shared" si="34"/>
        <v>MKT</v>
      </c>
      <c r="AJ526" s="2" t="s">
        <v>3325</v>
      </c>
      <c r="AK526" s="2" t="s">
        <v>3326</v>
      </c>
      <c r="AL526" s="2">
        <v>10</v>
      </c>
      <c r="AM526" s="5" t="s">
        <v>78</v>
      </c>
      <c r="AN526" s="5" t="s">
        <v>109</v>
      </c>
      <c r="AO526" s="5" t="s">
        <v>80</v>
      </c>
      <c r="AP526" s="5" t="s">
        <v>78</v>
      </c>
      <c r="AQ526" s="5" t="s">
        <v>78</v>
      </c>
      <c r="AR526" s="5" t="s">
        <v>78</v>
      </c>
      <c r="AS526" s="5" t="s">
        <v>78</v>
      </c>
      <c r="AT526" s="5" t="s">
        <v>78</v>
      </c>
      <c r="AU526" s="5" t="s">
        <v>78</v>
      </c>
      <c r="AV526" s="5" t="s">
        <v>78</v>
      </c>
      <c r="AW526" s="5" t="s">
        <v>79</v>
      </c>
      <c r="AX526" s="5" t="s">
        <v>202</v>
      </c>
      <c r="AY526" s="5" t="s">
        <v>78</v>
      </c>
      <c r="AZ526" s="5" t="s">
        <v>78</v>
      </c>
      <c r="BA526" s="5" t="s">
        <v>81</v>
      </c>
      <c r="BB526" s="5" t="s">
        <v>91</v>
      </c>
      <c r="BC526" s="2" t="b">
        <f t="shared" si="26"/>
        <v>0</v>
      </c>
      <c r="BD526" s="2" t="e">
        <f t="shared" ca="1" si="27"/>
        <v>#NAME?</v>
      </c>
      <c r="BE526" s="3" t="b">
        <f t="shared" si="28"/>
        <v>1</v>
      </c>
      <c r="BF526" s="2" t="b">
        <f t="shared" si="29"/>
        <v>0</v>
      </c>
      <c r="BG526" s="2" t="b">
        <f t="shared" si="30"/>
        <v>1</v>
      </c>
      <c r="BH526" s="2" t="e">
        <f t="shared" ca="1" si="31"/>
        <v>#NAME?</v>
      </c>
      <c r="BI526" s="2" t="b">
        <f t="shared" si="32"/>
        <v>0</v>
      </c>
      <c r="BJ526" s="2" t="b">
        <f t="shared" si="33"/>
        <v>0</v>
      </c>
    </row>
    <row r="527" spans="1:62" x14ac:dyDescent="0.2">
      <c r="A527" s="1" t="s">
        <v>3327</v>
      </c>
      <c r="B527" s="2" t="s">
        <v>3328</v>
      </c>
      <c r="C527" s="2">
        <v>8</v>
      </c>
      <c r="D527" s="2">
        <v>1</v>
      </c>
      <c r="E527" s="2">
        <v>3</v>
      </c>
      <c r="F527" s="2">
        <v>4</v>
      </c>
      <c r="G527" s="2" t="s">
        <v>57</v>
      </c>
      <c r="I527" s="2" t="s">
        <v>57</v>
      </c>
      <c r="J527" s="2">
        <v>15</v>
      </c>
      <c r="K527" s="2" t="s">
        <v>64</v>
      </c>
      <c r="L527" s="2" t="s">
        <v>64</v>
      </c>
      <c r="M527" s="2" t="s">
        <v>3284</v>
      </c>
      <c r="N527" s="2" t="s">
        <v>3285</v>
      </c>
      <c r="O527" s="6" t="s">
        <v>3286</v>
      </c>
      <c r="P527" s="2" t="s">
        <v>135</v>
      </c>
      <c r="Q527" s="2" t="s">
        <v>115</v>
      </c>
      <c r="T527" s="2" t="s">
        <v>3329</v>
      </c>
      <c r="U527" s="2" t="s">
        <v>3330</v>
      </c>
      <c r="V527" s="2" t="s">
        <v>3331</v>
      </c>
      <c r="AH527" s="3" t="s">
        <v>76</v>
      </c>
      <c r="AI527" s="3" t="str">
        <f t="shared" si="34"/>
        <v>MKT</v>
      </c>
      <c r="AJ527" s="2" t="s">
        <v>3332</v>
      </c>
      <c r="AK527" s="2" t="s">
        <v>3333</v>
      </c>
      <c r="AL527" s="2">
        <v>8</v>
      </c>
      <c r="AM527" s="5" t="s">
        <v>78</v>
      </c>
      <c r="AN527" s="5" t="s">
        <v>109</v>
      </c>
      <c r="AO527" s="5" t="s">
        <v>80</v>
      </c>
      <c r="AP527" s="5" t="s">
        <v>78</v>
      </c>
      <c r="AQ527" s="5" t="s">
        <v>78</v>
      </c>
      <c r="AR527" s="5" t="s">
        <v>78</v>
      </c>
      <c r="AS527" s="5" t="s">
        <v>78</v>
      </c>
      <c r="AT527" s="5" t="s">
        <v>78</v>
      </c>
      <c r="AU527" s="5" t="s">
        <v>78</v>
      </c>
      <c r="AV527" s="5" t="s">
        <v>78</v>
      </c>
      <c r="AW527" s="5" t="s">
        <v>79</v>
      </c>
      <c r="AX527" s="5" t="s">
        <v>203</v>
      </c>
      <c r="AY527" s="5" t="s">
        <v>203</v>
      </c>
      <c r="AZ527" s="5" t="s">
        <v>80</v>
      </c>
      <c r="BA527" s="5" t="s">
        <v>80</v>
      </c>
      <c r="BB527" s="5" t="s">
        <v>80</v>
      </c>
      <c r="BC527" s="2" t="b">
        <f t="shared" si="26"/>
        <v>0</v>
      </c>
      <c r="BD527" s="2" t="e">
        <f t="shared" ca="1" si="27"/>
        <v>#NAME?</v>
      </c>
      <c r="BE527" s="3" t="b">
        <f t="shared" si="28"/>
        <v>1</v>
      </c>
      <c r="BF527" s="2" t="b">
        <f t="shared" si="29"/>
        <v>1</v>
      </c>
      <c r="BG527" s="2" t="b">
        <f t="shared" si="30"/>
        <v>0</v>
      </c>
      <c r="BH527" s="2" t="e">
        <f t="shared" ca="1" si="31"/>
        <v>#NAME?</v>
      </c>
      <c r="BI527" s="2" t="b">
        <f t="shared" si="32"/>
        <v>0</v>
      </c>
      <c r="BJ527" s="2" t="b">
        <f t="shared" si="33"/>
        <v>0</v>
      </c>
    </row>
    <row r="528" spans="1:62" x14ac:dyDescent="0.2">
      <c r="A528" s="1" t="s">
        <v>3334</v>
      </c>
      <c r="B528" s="2" t="s">
        <v>3335</v>
      </c>
      <c r="C528" s="2">
        <v>11</v>
      </c>
      <c r="D528" s="2">
        <v>5</v>
      </c>
      <c r="E528" s="2">
        <v>4</v>
      </c>
      <c r="F528" s="2">
        <v>1</v>
      </c>
      <c r="G528" s="2" t="s">
        <v>281</v>
      </c>
      <c r="H528" s="2" t="s">
        <v>282</v>
      </c>
      <c r="I528" s="2" t="s">
        <v>281</v>
      </c>
      <c r="J528" s="2">
        <v>5</v>
      </c>
      <c r="K528" s="2" t="s">
        <v>3336</v>
      </c>
      <c r="L528" s="2" t="s">
        <v>3337</v>
      </c>
      <c r="M528" s="2" t="s">
        <v>3338</v>
      </c>
      <c r="N528" s="2" t="s">
        <v>3339</v>
      </c>
      <c r="O528" s="6" t="s">
        <v>3340</v>
      </c>
      <c r="P528" s="2" t="s">
        <v>68</v>
      </c>
      <c r="Y528" s="2" t="s">
        <v>3341</v>
      </c>
      <c r="AH528" s="3" t="s">
        <v>76</v>
      </c>
      <c r="AI528" s="3" t="str">
        <f t="shared" si="34"/>
        <v>MKA</v>
      </c>
      <c r="AJ528" s="2" t="s">
        <v>3342</v>
      </c>
      <c r="AK528" s="2" t="s">
        <v>3343</v>
      </c>
      <c r="AL528" s="2">
        <v>11</v>
      </c>
      <c r="AM528" s="5" t="s">
        <v>78</v>
      </c>
      <c r="AN528" s="5" t="s">
        <v>78</v>
      </c>
      <c r="AO528" s="5" t="s">
        <v>78</v>
      </c>
      <c r="AP528" s="5" t="s">
        <v>78</v>
      </c>
      <c r="AQ528" s="5" t="s">
        <v>78</v>
      </c>
      <c r="AR528" s="5" t="s">
        <v>78</v>
      </c>
      <c r="AS528" s="5" t="s">
        <v>78</v>
      </c>
      <c r="AT528" s="5" t="s">
        <v>78</v>
      </c>
      <c r="AU528" s="5" t="s">
        <v>78</v>
      </c>
      <c r="AV528" s="5" t="s">
        <v>78</v>
      </c>
      <c r="AW528" s="5" t="s">
        <v>79</v>
      </c>
      <c r="AX528" s="5" t="s">
        <v>203</v>
      </c>
      <c r="AY528" s="5" t="s">
        <v>82</v>
      </c>
      <c r="AZ528" s="5" t="s">
        <v>80</v>
      </c>
      <c r="BA528" s="5" t="s">
        <v>166</v>
      </c>
      <c r="BB528" s="5" t="s">
        <v>80</v>
      </c>
      <c r="BC528" s="2" t="b">
        <f t="shared" si="26"/>
        <v>1</v>
      </c>
      <c r="BD528" s="2" t="e">
        <f t="shared" ca="1" si="27"/>
        <v>#NAME?</v>
      </c>
      <c r="BE528" s="3" t="b">
        <f t="shared" si="28"/>
        <v>0</v>
      </c>
      <c r="BF528" s="2" t="b">
        <f t="shared" si="29"/>
        <v>0</v>
      </c>
      <c r="BG528" s="2" t="b">
        <f t="shared" si="30"/>
        <v>0</v>
      </c>
      <c r="BH528" s="2" t="e">
        <f t="shared" ca="1" si="31"/>
        <v>#NAME?</v>
      </c>
      <c r="BI528" s="2" t="b">
        <f t="shared" si="32"/>
        <v>0</v>
      </c>
      <c r="BJ528" s="2" t="b">
        <f t="shared" si="33"/>
        <v>0</v>
      </c>
    </row>
    <row r="529" spans="1:62" x14ac:dyDescent="0.2">
      <c r="A529" s="1" t="s">
        <v>3344</v>
      </c>
      <c r="B529" s="2" t="s">
        <v>3345</v>
      </c>
      <c r="C529" s="2">
        <v>10</v>
      </c>
      <c r="D529" s="2">
        <v>4</v>
      </c>
      <c r="E529" s="2">
        <v>2</v>
      </c>
      <c r="F529" s="2">
        <v>1</v>
      </c>
      <c r="G529" s="2" t="s">
        <v>281</v>
      </c>
      <c r="H529" s="2" t="s">
        <v>301</v>
      </c>
      <c r="I529" s="2" t="s">
        <v>281</v>
      </c>
      <c r="J529" s="2">
        <v>5</v>
      </c>
      <c r="K529" s="2" t="s">
        <v>3336</v>
      </c>
      <c r="L529" s="2" t="s">
        <v>3337</v>
      </c>
      <c r="M529" s="2" t="s">
        <v>3338</v>
      </c>
      <c r="N529" s="2" t="s">
        <v>3339</v>
      </c>
      <c r="O529" s="6" t="s">
        <v>3340</v>
      </c>
      <c r="P529" s="2" t="s">
        <v>68</v>
      </c>
      <c r="Y529" s="2" t="s">
        <v>3346</v>
      </c>
      <c r="AH529" s="3" t="s">
        <v>296</v>
      </c>
      <c r="AI529" s="3" t="str">
        <f t="shared" si="34"/>
        <v>MKL</v>
      </c>
      <c r="AJ529" s="2" t="s">
        <v>3347</v>
      </c>
      <c r="AK529" s="2" t="s">
        <v>3348</v>
      </c>
      <c r="AL529" s="2">
        <v>11</v>
      </c>
      <c r="AM529" s="5" t="s">
        <v>78</v>
      </c>
      <c r="AN529" s="5" t="s">
        <v>78</v>
      </c>
      <c r="AO529" s="5" t="s">
        <v>78</v>
      </c>
      <c r="AP529" s="5" t="s">
        <v>78</v>
      </c>
      <c r="AQ529" s="5" t="s">
        <v>78</v>
      </c>
      <c r="AR529" s="5" t="s">
        <v>78</v>
      </c>
      <c r="AS529" s="5" t="s">
        <v>78</v>
      </c>
      <c r="AT529" s="5" t="s">
        <v>78</v>
      </c>
      <c r="AU529" s="5" t="s">
        <v>78</v>
      </c>
      <c r="AV529" s="5" t="s">
        <v>78</v>
      </c>
      <c r="AW529" s="5" t="s">
        <v>166</v>
      </c>
      <c r="AX529" s="5" t="s">
        <v>82</v>
      </c>
      <c r="AY529" s="5" t="s">
        <v>82</v>
      </c>
      <c r="AZ529" s="5" t="s">
        <v>80</v>
      </c>
      <c r="BA529" s="5" t="s">
        <v>165</v>
      </c>
      <c r="BB529" s="5" t="s">
        <v>80</v>
      </c>
      <c r="BC529" s="2" t="b">
        <f t="shared" si="26"/>
        <v>1</v>
      </c>
      <c r="BD529" s="2" t="e">
        <f t="shared" ca="1" si="27"/>
        <v>#NAME?</v>
      </c>
      <c r="BE529" s="3" t="b">
        <f t="shared" si="28"/>
        <v>0</v>
      </c>
      <c r="BF529" s="2" t="b">
        <f t="shared" si="29"/>
        <v>0</v>
      </c>
      <c r="BG529" s="2" t="b">
        <f t="shared" si="30"/>
        <v>0</v>
      </c>
      <c r="BH529" s="2" t="e">
        <f t="shared" ca="1" si="31"/>
        <v>#NAME?</v>
      </c>
      <c r="BI529" s="2" t="b">
        <f t="shared" si="32"/>
        <v>0</v>
      </c>
      <c r="BJ529" s="2" t="b">
        <f t="shared" si="33"/>
        <v>0</v>
      </c>
    </row>
    <row r="530" spans="1:62" x14ac:dyDescent="0.2">
      <c r="A530" s="1" t="s">
        <v>3349</v>
      </c>
      <c r="B530" s="2" t="s">
        <v>3350</v>
      </c>
      <c r="C530" s="2">
        <v>10</v>
      </c>
      <c r="D530" s="2">
        <v>4</v>
      </c>
      <c r="E530" s="2">
        <v>2</v>
      </c>
      <c r="F530" s="2">
        <v>1</v>
      </c>
      <c r="G530" s="2" t="s">
        <v>281</v>
      </c>
      <c r="H530" s="2" t="s">
        <v>307</v>
      </c>
      <c r="I530" s="2" t="s">
        <v>281</v>
      </c>
      <c r="J530" s="2">
        <v>5</v>
      </c>
      <c r="K530" s="2" t="s">
        <v>3336</v>
      </c>
      <c r="L530" s="2" t="s">
        <v>3337</v>
      </c>
      <c r="M530" s="2" t="s">
        <v>3338</v>
      </c>
      <c r="N530" s="2" t="s">
        <v>3339</v>
      </c>
      <c r="O530" s="6" t="s">
        <v>3340</v>
      </c>
      <c r="P530" s="2" t="s">
        <v>68</v>
      </c>
      <c r="Y530" s="2" t="s">
        <v>3351</v>
      </c>
      <c r="AH530" s="3" t="s">
        <v>296</v>
      </c>
      <c r="AI530" s="3" t="str">
        <f t="shared" si="34"/>
        <v>MKV</v>
      </c>
      <c r="AJ530" s="2" t="s">
        <v>3352</v>
      </c>
      <c r="AK530" s="2" t="s">
        <v>3353</v>
      </c>
      <c r="AL530" s="2">
        <v>10</v>
      </c>
      <c r="AM530" s="5" t="s">
        <v>78</v>
      </c>
      <c r="AN530" s="5" t="s">
        <v>78</v>
      </c>
      <c r="AO530" s="5" t="s">
        <v>78</v>
      </c>
      <c r="AP530" s="5" t="s">
        <v>78</v>
      </c>
      <c r="AQ530" s="5" t="s">
        <v>78</v>
      </c>
      <c r="AR530" s="5" t="s">
        <v>78</v>
      </c>
      <c r="AS530" s="5" t="s">
        <v>78</v>
      </c>
      <c r="AT530" s="5" t="s">
        <v>78</v>
      </c>
      <c r="AU530" s="5" t="s">
        <v>78</v>
      </c>
      <c r="AV530" s="5" t="s">
        <v>78</v>
      </c>
      <c r="AW530" s="5" t="s">
        <v>79</v>
      </c>
      <c r="AX530" s="5" t="s">
        <v>203</v>
      </c>
      <c r="AY530" s="5" t="s">
        <v>92</v>
      </c>
      <c r="AZ530" s="5" t="s">
        <v>80</v>
      </c>
      <c r="BA530" s="5" t="s">
        <v>166</v>
      </c>
      <c r="BB530" s="5" t="s">
        <v>80</v>
      </c>
      <c r="BC530" s="2" t="b">
        <f t="shared" si="26"/>
        <v>1</v>
      </c>
      <c r="BD530" s="2" t="e">
        <f t="shared" ca="1" si="27"/>
        <v>#NAME?</v>
      </c>
      <c r="BE530" s="3" t="b">
        <f t="shared" si="28"/>
        <v>0</v>
      </c>
      <c r="BF530" s="2" t="b">
        <f t="shared" si="29"/>
        <v>0</v>
      </c>
      <c r="BG530" s="2" t="b">
        <f t="shared" si="30"/>
        <v>0</v>
      </c>
      <c r="BH530" s="2" t="e">
        <f t="shared" ca="1" si="31"/>
        <v>#NAME?</v>
      </c>
      <c r="BI530" s="2" t="b">
        <f t="shared" si="32"/>
        <v>0</v>
      </c>
      <c r="BJ530" s="2" t="b">
        <f t="shared" si="33"/>
        <v>0</v>
      </c>
    </row>
    <row r="531" spans="1:62" x14ac:dyDescent="0.2">
      <c r="A531" s="1" t="s">
        <v>3354</v>
      </c>
      <c r="B531" s="2" t="s">
        <v>3355</v>
      </c>
      <c r="C531" s="2">
        <v>10</v>
      </c>
      <c r="D531" s="2">
        <v>4</v>
      </c>
      <c r="E531" s="2">
        <v>2</v>
      </c>
      <c r="F531" s="2">
        <v>1</v>
      </c>
      <c r="G531" s="2" t="s">
        <v>281</v>
      </c>
      <c r="H531" s="2" t="s">
        <v>313</v>
      </c>
      <c r="I531" s="2" t="s">
        <v>281</v>
      </c>
      <c r="J531" s="2">
        <v>5</v>
      </c>
      <c r="K531" s="2" t="s">
        <v>3336</v>
      </c>
      <c r="L531" s="2" t="s">
        <v>3337</v>
      </c>
      <c r="M531" s="2" t="s">
        <v>3338</v>
      </c>
      <c r="N531" s="2" t="s">
        <v>3339</v>
      </c>
      <c r="O531" s="6" t="s">
        <v>3340</v>
      </c>
      <c r="P531" s="2" t="s">
        <v>68</v>
      </c>
      <c r="Y531" s="2" t="s">
        <v>3356</v>
      </c>
      <c r="AH531" s="3" t="s">
        <v>296</v>
      </c>
      <c r="AI531" s="3" t="str">
        <f t="shared" si="34"/>
        <v>MKA</v>
      </c>
      <c r="AJ531" s="2" t="s">
        <v>3357</v>
      </c>
      <c r="AK531" s="2" t="s">
        <v>3358</v>
      </c>
      <c r="AL531" s="2">
        <v>10</v>
      </c>
      <c r="AM531" s="5" t="s">
        <v>78</v>
      </c>
      <c r="AN531" s="5" t="s">
        <v>78</v>
      </c>
      <c r="AO531" s="5" t="s">
        <v>78</v>
      </c>
      <c r="AP531" s="5" t="s">
        <v>78</v>
      </c>
      <c r="AQ531" s="5" t="s">
        <v>78</v>
      </c>
      <c r="AR531" s="5" t="s">
        <v>78</v>
      </c>
      <c r="AS531" s="5" t="s">
        <v>78</v>
      </c>
      <c r="AT531" s="5" t="s">
        <v>78</v>
      </c>
      <c r="AU531" s="5" t="s">
        <v>78</v>
      </c>
      <c r="AV531" s="5" t="s">
        <v>78</v>
      </c>
      <c r="AW531" s="5" t="s">
        <v>79</v>
      </c>
      <c r="AX531" s="5" t="s">
        <v>203</v>
      </c>
      <c r="AY531" s="5" t="s">
        <v>79</v>
      </c>
      <c r="AZ531" s="5" t="s">
        <v>80</v>
      </c>
      <c r="BA531" s="5" t="s">
        <v>166</v>
      </c>
      <c r="BB531" s="5" t="s">
        <v>80</v>
      </c>
      <c r="BC531" s="2" t="b">
        <f t="shared" si="26"/>
        <v>1</v>
      </c>
      <c r="BD531" s="2" t="e">
        <f t="shared" ca="1" si="27"/>
        <v>#NAME?</v>
      </c>
      <c r="BE531" s="3" t="b">
        <f t="shared" si="28"/>
        <v>0</v>
      </c>
      <c r="BF531" s="2" t="b">
        <f t="shared" si="29"/>
        <v>0</v>
      </c>
      <c r="BG531" s="2" t="b">
        <f t="shared" si="30"/>
        <v>0</v>
      </c>
      <c r="BH531" s="2" t="e">
        <f t="shared" ca="1" si="31"/>
        <v>#NAME?</v>
      </c>
      <c r="BI531" s="2" t="b">
        <f t="shared" si="32"/>
        <v>0</v>
      </c>
      <c r="BJ531" s="2" t="b">
        <f t="shared" si="33"/>
        <v>0</v>
      </c>
    </row>
    <row r="532" spans="1:62" x14ac:dyDescent="0.2">
      <c r="A532" s="1" t="s">
        <v>3359</v>
      </c>
      <c r="B532" s="2" t="s">
        <v>3360</v>
      </c>
      <c r="C532" s="2">
        <v>10</v>
      </c>
      <c r="D532" s="2">
        <v>4</v>
      </c>
      <c r="E532" s="2">
        <v>2</v>
      </c>
      <c r="F532" s="2">
        <v>1</v>
      </c>
      <c r="G532" s="2" t="s">
        <v>281</v>
      </c>
      <c r="H532" s="7" t="s">
        <v>319</v>
      </c>
      <c r="I532" s="2" t="s">
        <v>281</v>
      </c>
      <c r="J532" s="2">
        <v>5</v>
      </c>
      <c r="K532" s="2" t="s">
        <v>3336</v>
      </c>
      <c r="L532" s="2" t="s">
        <v>3337</v>
      </c>
      <c r="M532" s="2" t="s">
        <v>3338</v>
      </c>
      <c r="N532" s="2" t="s">
        <v>3339</v>
      </c>
      <c r="O532" s="6" t="s">
        <v>3340</v>
      </c>
      <c r="P532" s="2" t="s">
        <v>68</v>
      </c>
      <c r="Y532" s="2" t="s">
        <v>3361</v>
      </c>
      <c r="AH532" s="3" t="s">
        <v>296</v>
      </c>
      <c r="AI532" s="3" t="str">
        <f t="shared" si="34"/>
        <v>MKA</v>
      </c>
      <c r="AJ532" s="2" t="s">
        <v>3362</v>
      </c>
      <c r="AK532" s="2" t="s">
        <v>3363</v>
      </c>
      <c r="AL532" s="2">
        <v>11</v>
      </c>
      <c r="AM532" s="5" t="s">
        <v>78</v>
      </c>
      <c r="AN532" s="5" t="s">
        <v>78</v>
      </c>
      <c r="AO532" s="5" t="s">
        <v>78</v>
      </c>
      <c r="AP532" s="5" t="s">
        <v>78</v>
      </c>
      <c r="AQ532" s="5" t="s">
        <v>78</v>
      </c>
      <c r="AR532" s="5" t="s">
        <v>78</v>
      </c>
      <c r="AS532" s="5" t="s">
        <v>78</v>
      </c>
      <c r="AT532" s="5" t="s">
        <v>78</v>
      </c>
      <c r="AU532" s="5" t="s">
        <v>78</v>
      </c>
      <c r="AV532" s="5" t="s">
        <v>78</v>
      </c>
      <c r="AW532" s="5" t="s">
        <v>79</v>
      </c>
      <c r="AX532" s="5" t="s">
        <v>203</v>
      </c>
      <c r="AY532" s="5" t="s">
        <v>109</v>
      </c>
      <c r="AZ532" s="5" t="s">
        <v>80</v>
      </c>
      <c r="BA532" s="5" t="s">
        <v>108</v>
      </c>
      <c r="BB532" s="5" t="s">
        <v>80</v>
      </c>
      <c r="BC532" s="2" t="b">
        <f t="shared" si="26"/>
        <v>1</v>
      </c>
      <c r="BD532" s="2" t="e">
        <f t="shared" ca="1" si="27"/>
        <v>#NAME?</v>
      </c>
      <c r="BE532" s="3" t="b">
        <f t="shared" si="28"/>
        <v>0</v>
      </c>
      <c r="BF532" s="2" t="b">
        <f t="shared" si="29"/>
        <v>0</v>
      </c>
      <c r="BG532" s="2" t="b">
        <f t="shared" si="30"/>
        <v>0</v>
      </c>
      <c r="BH532" s="2" t="e">
        <f t="shared" ca="1" si="31"/>
        <v>#NAME?</v>
      </c>
      <c r="BI532" s="2" t="b">
        <f t="shared" si="32"/>
        <v>0</v>
      </c>
      <c r="BJ532" s="2" t="b">
        <f t="shared" si="33"/>
        <v>0</v>
      </c>
    </row>
    <row r="533" spans="1:62" x14ac:dyDescent="0.2">
      <c r="A533" s="1" t="s">
        <v>3364</v>
      </c>
      <c r="B533" s="2" t="s">
        <v>3365</v>
      </c>
      <c r="C533" s="2">
        <v>10</v>
      </c>
      <c r="D533" s="2">
        <v>4</v>
      </c>
      <c r="E533" s="2">
        <v>2</v>
      </c>
      <c r="F533" s="2">
        <v>1</v>
      </c>
      <c r="G533" s="2" t="s">
        <v>281</v>
      </c>
      <c r="H533" s="7" t="s">
        <v>319</v>
      </c>
      <c r="I533" s="2" t="s">
        <v>281</v>
      </c>
      <c r="J533" s="2">
        <v>5</v>
      </c>
      <c r="K533" s="2" t="s">
        <v>3336</v>
      </c>
      <c r="L533" s="2" t="s">
        <v>3337</v>
      </c>
      <c r="M533" s="2" t="s">
        <v>3338</v>
      </c>
      <c r="N533" s="2" t="s">
        <v>3339</v>
      </c>
      <c r="O533" s="6" t="s">
        <v>3340</v>
      </c>
      <c r="P533" s="2" t="s">
        <v>68</v>
      </c>
      <c r="Y533" s="2" t="s">
        <v>3366</v>
      </c>
      <c r="AH533" s="3" t="s">
        <v>296</v>
      </c>
      <c r="AI533" s="3" t="str">
        <f t="shared" si="34"/>
        <v>MKA</v>
      </c>
      <c r="AJ533" s="2" t="s">
        <v>3367</v>
      </c>
      <c r="AK533" s="2" t="s">
        <v>3368</v>
      </c>
      <c r="AL533" s="2">
        <v>11</v>
      </c>
      <c r="AM533" s="5" t="s">
        <v>78</v>
      </c>
      <c r="AN533" s="5" t="s">
        <v>78</v>
      </c>
      <c r="AO533" s="5" t="s">
        <v>78</v>
      </c>
      <c r="AP533" s="5" t="s">
        <v>78</v>
      </c>
      <c r="AQ533" s="5" t="s">
        <v>78</v>
      </c>
      <c r="AR533" s="5" t="s">
        <v>78</v>
      </c>
      <c r="AS533" s="5" t="s">
        <v>78</v>
      </c>
      <c r="AT533" s="5" t="s">
        <v>78</v>
      </c>
      <c r="AU533" s="5" t="s">
        <v>78</v>
      </c>
      <c r="AV533" s="5" t="s">
        <v>78</v>
      </c>
      <c r="AW533" s="5" t="s">
        <v>79</v>
      </c>
      <c r="AX533" s="5" t="s">
        <v>203</v>
      </c>
      <c r="AY533" s="5" t="s">
        <v>233</v>
      </c>
      <c r="AZ533" s="5" t="s">
        <v>80</v>
      </c>
      <c r="BA533" s="5" t="s">
        <v>233</v>
      </c>
      <c r="BB533" s="5" t="s">
        <v>80</v>
      </c>
      <c r="BC533" s="2" t="b">
        <f t="shared" si="26"/>
        <v>1</v>
      </c>
      <c r="BD533" s="2" t="e">
        <f t="shared" ca="1" si="27"/>
        <v>#NAME?</v>
      </c>
      <c r="BE533" s="3" t="b">
        <f t="shared" si="28"/>
        <v>0</v>
      </c>
      <c r="BF533" s="2" t="b">
        <f t="shared" si="29"/>
        <v>0</v>
      </c>
      <c r="BG533" s="2" t="b">
        <f t="shared" si="30"/>
        <v>0</v>
      </c>
      <c r="BH533" s="2" t="e">
        <f t="shared" ca="1" si="31"/>
        <v>#NAME?</v>
      </c>
      <c r="BI533" s="2" t="b">
        <f t="shared" si="32"/>
        <v>0</v>
      </c>
      <c r="BJ533" s="2" t="b">
        <f t="shared" si="33"/>
        <v>0</v>
      </c>
    </row>
    <row r="534" spans="1:62" x14ac:dyDescent="0.2">
      <c r="A534" s="1" t="s">
        <v>3369</v>
      </c>
      <c r="B534" s="2" t="s">
        <v>3370</v>
      </c>
      <c r="C534" s="2">
        <v>10</v>
      </c>
      <c r="D534" s="2">
        <v>4</v>
      </c>
      <c r="E534" s="2">
        <v>2</v>
      </c>
      <c r="F534" s="2">
        <v>1</v>
      </c>
      <c r="G534" s="2" t="s">
        <v>281</v>
      </c>
      <c r="H534" s="7" t="s">
        <v>330</v>
      </c>
      <c r="I534" s="2" t="s">
        <v>281</v>
      </c>
      <c r="J534" s="2">
        <v>5</v>
      </c>
      <c r="K534" s="2" t="s">
        <v>3336</v>
      </c>
      <c r="L534" s="2" t="s">
        <v>3337</v>
      </c>
      <c r="M534" s="2" t="s">
        <v>3338</v>
      </c>
      <c r="N534" s="2" t="s">
        <v>3339</v>
      </c>
      <c r="O534" s="6" t="s">
        <v>3340</v>
      </c>
      <c r="P534" s="2" t="s">
        <v>68</v>
      </c>
      <c r="Y534" s="2" t="s">
        <v>3371</v>
      </c>
      <c r="AH534" s="3" t="s">
        <v>296</v>
      </c>
      <c r="AI534" s="3" t="str">
        <f t="shared" si="34"/>
        <v>MKT</v>
      </c>
      <c r="AJ534" s="2" t="s">
        <v>3372</v>
      </c>
      <c r="AK534" s="2" t="s">
        <v>3373</v>
      </c>
      <c r="AL534" s="2">
        <v>11</v>
      </c>
      <c r="AM534" s="5" t="s">
        <v>78</v>
      </c>
      <c r="AN534" s="5" t="s">
        <v>78</v>
      </c>
      <c r="AO534" s="5" t="s">
        <v>78</v>
      </c>
      <c r="AP534" s="5" t="s">
        <v>78</v>
      </c>
      <c r="AQ534" s="5" t="s">
        <v>78</v>
      </c>
      <c r="AR534" s="5" t="s">
        <v>78</v>
      </c>
      <c r="AS534" s="5" t="s">
        <v>78</v>
      </c>
      <c r="AT534" s="5" t="s">
        <v>78</v>
      </c>
      <c r="AU534" s="5" t="s">
        <v>78</v>
      </c>
      <c r="AV534" s="5" t="s">
        <v>78</v>
      </c>
      <c r="AW534" s="5" t="s">
        <v>80</v>
      </c>
      <c r="AX534" s="5" t="s">
        <v>203</v>
      </c>
      <c r="AY534" s="5" t="s">
        <v>203</v>
      </c>
      <c r="AZ534" s="5" t="s">
        <v>80</v>
      </c>
      <c r="BA534" s="5" t="s">
        <v>166</v>
      </c>
      <c r="BB534" s="5" t="s">
        <v>80</v>
      </c>
      <c r="BC534" s="2" t="b">
        <f t="shared" si="26"/>
        <v>1</v>
      </c>
      <c r="BD534" s="2" t="e">
        <f t="shared" ca="1" si="27"/>
        <v>#NAME?</v>
      </c>
      <c r="BE534" s="3" t="b">
        <f t="shared" si="28"/>
        <v>0</v>
      </c>
      <c r="BF534" s="2" t="b">
        <f t="shared" si="29"/>
        <v>0</v>
      </c>
      <c r="BG534" s="2" t="b">
        <f t="shared" si="30"/>
        <v>0</v>
      </c>
      <c r="BH534" s="2" t="e">
        <f t="shared" ca="1" si="31"/>
        <v>#NAME?</v>
      </c>
      <c r="BI534" s="2" t="b">
        <f t="shared" si="32"/>
        <v>0</v>
      </c>
      <c r="BJ534" s="2" t="b">
        <f t="shared" si="33"/>
        <v>0</v>
      </c>
    </row>
    <row r="535" spans="1:62" x14ac:dyDescent="0.2">
      <c r="A535" s="1" t="s">
        <v>3374</v>
      </c>
      <c r="B535" s="2" t="s">
        <v>3375</v>
      </c>
      <c r="C535" s="2">
        <v>10</v>
      </c>
      <c r="D535" s="2">
        <v>4</v>
      </c>
      <c r="E535" s="2">
        <v>2</v>
      </c>
      <c r="F535" s="2">
        <v>1</v>
      </c>
      <c r="G535" s="2" t="s">
        <v>281</v>
      </c>
      <c r="H535" s="2" t="s">
        <v>342</v>
      </c>
      <c r="I535" s="2" t="s">
        <v>281</v>
      </c>
      <c r="J535" s="2">
        <v>5</v>
      </c>
      <c r="K535" s="2" t="s">
        <v>3336</v>
      </c>
      <c r="L535" s="2" t="s">
        <v>3337</v>
      </c>
      <c r="M535" s="2" t="s">
        <v>3338</v>
      </c>
      <c r="N535" s="2" t="s">
        <v>3339</v>
      </c>
      <c r="O535" s="6" t="s">
        <v>3340</v>
      </c>
      <c r="P535" s="2" t="s">
        <v>68</v>
      </c>
      <c r="Y535" s="2" t="s">
        <v>3376</v>
      </c>
      <c r="AH535" s="3" t="s">
        <v>296</v>
      </c>
      <c r="AI535" s="3" t="str">
        <f t="shared" si="34"/>
        <v>MKM</v>
      </c>
      <c r="AJ535" s="2" t="s">
        <v>3377</v>
      </c>
      <c r="AK535" s="2" t="s">
        <v>3378</v>
      </c>
      <c r="AL535" s="2">
        <v>10</v>
      </c>
      <c r="AM535" s="5" t="s">
        <v>78</v>
      </c>
      <c r="AN535" s="5" t="s">
        <v>78</v>
      </c>
      <c r="AO535" s="5" t="s">
        <v>78</v>
      </c>
      <c r="AP535" s="5" t="s">
        <v>78</v>
      </c>
      <c r="AQ535" s="5" t="s">
        <v>78</v>
      </c>
      <c r="AR535" s="5" t="s">
        <v>78</v>
      </c>
      <c r="AS535" s="5" t="s">
        <v>78</v>
      </c>
      <c r="AT535" s="5" t="s">
        <v>78</v>
      </c>
      <c r="AU535" s="5" t="s">
        <v>78</v>
      </c>
      <c r="AV535" s="5" t="s">
        <v>78</v>
      </c>
      <c r="AW535" s="5" t="s">
        <v>79</v>
      </c>
      <c r="AX535" s="5" t="s">
        <v>291</v>
      </c>
      <c r="AY535" s="5" t="s">
        <v>82</v>
      </c>
      <c r="AZ535" s="5" t="s">
        <v>80</v>
      </c>
      <c r="BA535" s="5" t="s">
        <v>166</v>
      </c>
      <c r="BB535" s="5" t="s">
        <v>80</v>
      </c>
      <c r="BC535" s="2" t="b">
        <f t="shared" si="26"/>
        <v>1</v>
      </c>
      <c r="BD535" s="2" t="e">
        <f t="shared" ca="1" si="27"/>
        <v>#NAME?</v>
      </c>
      <c r="BE535" s="3" t="b">
        <f t="shared" si="28"/>
        <v>0</v>
      </c>
      <c r="BF535" s="2" t="b">
        <f t="shared" si="29"/>
        <v>0</v>
      </c>
      <c r="BG535" s="2" t="b">
        <f t="shared" si="30"/>
        <v>0</v>
      </c>
      <c r="BH535" s="2" t="e">
        <f t="shared" ca="1" si="31"/>
        <v>#NAME?</v>
      </c>
      <c r="BI535" s="2" t="b">
        <f t="shared" si="32"/>
        <v>0</v>
      </c>
      <c r="BJ535" s="2" t="b">
        <f t="shared" si="33"/>
        <v>0</v>
      </c>
    </row>
    <row r="536" spans="1:62" x14ac:dyDescent="0.2">
      <c r="A536" s="1" t="s">
        <v>3379</v>
      </c>
      <c r="B536" s="2" t="s">
        <v>3380</v>
      </c>
      <c r="C536" s="2">
        <v>0</v>
      </c>
      <c r="D536" s="2">
        <v>1</v>
      </c>
      <c r="E536" s="2">
        <v>5</v>
      </c>
      <c r="F536" s="2">
        <v>3</v>
      </c>
      <c r="G536" s="2" t="s">
        <v>207</v>
      </c>
      <c r="I536" s="2" t="s">
        <v>207</v>
      </c>
      <c r="J536" s="2">
        <v>12</v>
      </c>
      <c r="K536" s="2" t="s">
        <v>700</v>
      </c>
      <c r="L536" s="2" t="s">
        <v>700</v>
      </c>
      <c r="M536" s="2" t="s">
        <v>3381</v>
      </c>
      <c r="N536" s="2" t="s">
        <v>3382</v>
      </c>
      <c r="O536" s="6" t="s">
        <v>3383</v>
      </c>
      <c r="P536" s="2" t="s">
        <v>135</v>
      </c>
      <c r="Q536" s="2" t="s">
        <v>435</v>
      </c>
      <c r="V536" s="2" t="s">
        <v>3384</v>
      </c>
      <c r="AH536" s="3" t="s">
        <v>76</v>
      </c>
      <c r="AI536" s="3" t="str">
        <f t="shared" si="34"/>
        <v/>
      </c>
      <c r="AK536" s="2" t="s">
        <v>3385</v>
      </c>
      <c r="AL536" s="2">
        <v>10</v>
      </c>
      <c r="AM536" s="5" t="s">
        <v>78</v>
      </c>
      <c r="AN536" s="5" t="s">
        <v>78</v>
      </c>
      <c r="AO536" s="5" t="s">
        <v>78</v>
      </c>
      <c r="AP536" s="5" t="s">
        <v>78</v>
      </c>
      <c r="AQ536" s="5" t="s">
        <v>78</v>
      </c>
      <c r="AR536" s="5" t="s">
        <v>78</v>
      </c>
      <c r="AS536" s="5" t="s">
        <v>78</v>
      </c>
      <c r="AT536" s="5" t="s">
        <v>78</v>
      </c>
      <c r="AU536" s="5" t="s">
        <v>78</v>
      </c>
      <c r="AV536" s="5" t="s">
        <v>78</v>
      </c>
      <c r="AW536" s="5" t="s">
        <v>79</v>
      </c>
      <c r="AX536" s="5" t="s">
        <v>79</v>
      </c>
      <c r="AY536" s="5" t="s">
        <v>79</v>
      </c>
      <c r="AZ536" s="5" t="s">
        <v>80</v>
      </c>
      <c r="BA536" s="5" t="s">
        <v>80</v>
      </c>
      <c r="BB536" s="5" t="s">
        <v>165</v>
      </c>
      <c r="BC536" s="2" t="b">
        <f t="shared" ref="BC536:BC573" si="35">AND(AM536="C",AN536="C",AO536="C",AP536="C",AQ536="C",AR536="C",AS536="C",AT536="C",AU536="C",AV536="C")</f>
        <v>1</v>
      </c>
      <c r="BD536" s="2" t="e">
        <f t="shared" ref="BD536:BD573" ca="1" si="36">AND(BC536,_xludf.XOR(AW536="C",AX536="C"))</f>
        <v>#NAME?</v>
      </c>
      <c r="BE536" s="3" t="b">
        <f t="shared" ref="BE536:BE573" si="37">AND(AM536="C",AN536&lt;&gt;"C",AO536&lt;&gt;"C",AP536="C",AQ536="C",AR536="C",AS536="C",AT536="C",AU536="C",AV536="C")</f>
        <v>0</v>
      </c>
      <c r="BF536" s="2" t="b">
        <f t="shared" ref="BF536:BF573" si="38">AND(BE536,AY536&lt;&gt;"C",AZ536&lt;&gt;"C")</f>
        <v>0</v>
      </c>
      <c r="BG536" s="2" t="b">
        <f t="shared" ref="BG536:BG573" si="39">AND(BE536,AY536="C",AZ536="C")</f>
        <v>0</v>
      </c>
      <c r="BH536" s="2" t="e">
        <f t="shared" ref="BH536:BH573" ca="1" si="40">IF(OR(AL536&gt;11,AL536&lt;8,AND(AL536=11,NOT(BD536)),AND(AL536=10,NOT(OR(BC536,BG536))),NOT(OR(BC536,BE536))),TRUE,FALSE)</f>
        <v>#NAME?</v>
      </c>
      <c r="BI536" s="2" t="b">
        <f t="shared" ref="BI536:BI790" si="41">IF(AND(BA536="S",K536="Elapidae",BF536),TRUE,FALSE)</f>
        <v>0</v>
      </c>
      <c r="BJ536" s="2" t="b">
        <f t="shared" ref="BJ536:BJ790" si="42">IF(AND(BB536="P",K536="Elapidae",BF536),TRUE,FALSE)</f>
        <v>0</v>
      </c>
    </row>
    <row r="537" spans="1:62" x14ac:dyDescent="0.2">
      <c r="A537" s="1" t="s">
        <v>3386</v>
      </c>
      <c r="B537" s="2" t="s">
        <v>3387</v>
      </c>
      <c r="C537" s="2">
        <v>1</v>
      </c>
      <c r="D537" s="2">
        <v>1</v>
      </c>
      <c r="E537" s="2">
        <v>5</v>
      </c>
      <c r="F537" s="2">
        <v>3</v>
      </c>
      <c r="G537" s="2" t="s">
        <v>59</v>
      </c>
      <c r="I537" s="2" t="s">
        <v>207</v>
      </c>
      <c r="J537" s="2">
        <v>12</v>
      </c>
      <c r="K537" s="2" t="s">
        <v>700</v>
      </c>
      <c r="L537" s="2" t="s">
        <v>700</v>
      </c>
      <c r="M537" s="2" t="s">
        <v>3381</v>
      </c>
      <c r="N537" s="2" t="s">
        <v>3382</v>
      </c>
      <c r="O537" s="6" t="s">
        <v>3383</v>
      </c>
      <c r="P537" s="2" t="s">
        <v>135</v>
      </c>
      <c r="Q537" s="2" t="s">
        <v>435</v>
      </c>
      <c r="V537" s="2" t="s">
        <v>3388</v>
      </c>
      <c r="AH537" s="3" t="s">
        <v>76</v>
      </c>
      <c r="AI537" s="3" t="str">
        <f t="shared" si="34"/>
        <v/>
      </c>
      <c r="AK537" s="2" t="s">
        <v>3389</v>
      </c>
      <c r="AL537" s="2">
        <v>11</v>
      </c>
      <c r="AM537" s="5" t="s">
        <v>78</v>
      </c>
      <c r="AN537" s="5" t="s">
        <v>78</v>
      </c>
      <c r="AO537" s="5" t="s">
        <v>78</v>
      </c>
      <c r="AP537" s="5" t="s">
        <v>78</v>
      </c>
      <c r="AQ537" s="5" t="s">
        <v>78</v>
      </c>
      <c r="AR537" s="5" t="s">
        <v>78</v>
      </c>
      <c r="AS537" s="5" t="s">
        <v>78</v>
      </c>
      <c r="AT537" s="5" t="s">
        <v>78</v>
      </c>
      <c r="AU537" s="5" t="s">
        <v>78</v>
      </c>
      <c r="AV537" s="5" t="s">
        <v>78</v>
      </c>
      <c r="AW537" s="5" t="s">
        <v>80</v>
      </c>
      <c r="AX537" s="5" t="s">
        <v>108</v>
      </c>
      <c r="AY537" s="5" t="s">
        <v>82</v>
      </c>
      <c r="AZ537" s="5" t="s">
        <v>165</v>
      </c>
      <c r="BA537" s="5" t="s">
        <v>109</v>
      </c>
      <c r="BB537" s="5" t="s">
        <v>165</v>
      </c>
      <c r="BC537" s="2" t="b">
        <f t="shared" si="35"/>
        <v>1</v>
      </c>
      <c r="BD537" s="2" t="e">
        <f t="shared" ca="1" si="36"/>
        <v>#NAME?</v>
      </c>
      <c r="BE537" s="3" t="b">
        <f t="shared" si="37"/>
        <v>0</v>
      </c>
      <c r="BF537" s="2" t="b">
        <f t="shared" si="38"/>
        <v>0</v>
      </c>
      <c r="BG537" s="2" t="b">
        <f t="shared" si="39"/>
        <v>0</v>
      </c>
      <c r="BH537" s="2" t="e">
        <f t="shared" ca="1" si="40"/>
        <v>#NAME?</v>
      </c>
      <c r="BI537" s="2" t="b">
        <f t="shared" si="41"/>
        <v>0</v>
      </c>
      <c r="BJ537" s="2" t="b">
        <f t="shared" si="42"/>
        <v>0</v>
      </c>
    </row>
    <row r="538" spans="1:62" x14ac:dyDescent="0.2">
      <c r="A538" s="1" t="s">
        <v>3390</v>
      </c>
      <c r="B538" s="2" t="s">
        <v>3391</v>
      </c>
      <c r="C538" s="2">
        <v>1</v>
      </c>
      <c r="D538" s="2">
        <v>1</v>
      </c>
      <c r="E538" s="2">
        <v>5</v>
      </c>
      <c r="F538" s="2">
        <v>3</v>
      </c>
      <c r="G538" s="2" t="s">
        <v>207</v>
      </c>
      <c r="I538" s="2" t="s">
        <v>207</v>
      </c>
      <c r="J538" s="2">
        <v>12</v>
      </c>
      <c r="K538" s="2" t="s">
        <v>700</v>
      </c>
      <c r="L538" s="2" t="s">
        <v>700</v>
      </c>
      <c r="M538" s="2" t="s">
        <v>3381</v>
      </c>
      <c r="N538" s="2" t="s">
        <v>3382</v>
      </c>
      <c r="O538" s="6" t="s">
        <v>3383</v>
      </c>
      <c r="P538" s="2" t="s">
        <v>135</v>
      </c>
      <c r="Q538" s="2" t="s">
        <v>435</v>
      </c>
      <c r="V538" s="2" t="s">
        <v>3392</v>
      </c>
      <c r="AH538" s="3" t="s">
        <v>76</v>
      </c>
      <c r="AI538" s="3" t="str">
        <f t="shared" si="34"/>
        <v/>
      </c>
      <c r="AK538" s="2" t="s">
        <v>3393</v>
      </c>
      <c r="AL538" s="2">
        <v>10</v>
      </c>
      <c r="AM538" s="5" t="s">
        <v>78</v>
      </c>
      <c r="AN538" s="5" t="s">
        <v>78</v>
      </c>
      <c r="AO538" s="5" t="s">
        <v>78</v>
      </c>
      <c r="AP538" s="5" t="s">
        <v>78</v>
      </c>
      <c r="AQ538" s="5" t="s">
        <v>78</v>
      </c>
      <c r="AR538" s="5" t="s">
        <v>78</v>
      </c>
      <c r="AS538" s="5" t="s">
        <v>78</v>
      </c>
      <c r="AT538" s="5" t="s">
        <v>78</v>
      </c>
      <c r="AU538" s="5" t="s">
        <v>78</v>
      </c>
      <c r="AV538" s="5" t="s">
        <v>78</v>
      </c>
      <c r="AW538" s="5" t="s">
        <v>80</v>
      </c>
      <c r="AX538" s="5" t="s">
        <v>165</v>
      </c>
      <c r="AY538" s="5" t="s">
        <v>202</v>
      </c>
      <c r="AZ538" s="5" t="s">
        <v>80</v>
      </c>
      <c r="BA538" s="5" t="s">
        <v>109</v>
      </c>
      <c r="BB538" s="5" t="s">
        <v>80</v>
      </c>
      <c r="BC538" s="2" t="b">
        <f t="shared" si="35"/>
        <v>1</v>
      </c>
      <c r="BD538" s="2" t="e">
        <f t="shared" ca="1" si="36"/>
        <v>#NAME?</v>
      </c>
      <c r="BE538" s="3" t="b">
        <f t="shared" si="37"/>
        <v>0</v>
      </c>
      <c r="BF538" s="2" t="b">
        <f t="shared" si="38"/>
        <v>0</v>
      </c>
      <c r="BG538" s="2" t="b">
        <f t="shared" si="39"/>
        <v>0</v>
      </c>
      <c r="BH538" s="2" t="e">
        <f t="shared" ca="1" si="40"/>
        <v>#NAME?</v>
      </c>
      <c r="BI538" s="2" t="b">
        <f t="shared" si="41"/>
        <v>0</v>
      </c>
      <c r="BJ538" s="2" t="b">
        <f t="shared" si="42"/>
        <v>0</v>
      </c>
    </row>
    <row r="539" spans="1:62" x14ac:dyDescent="0.2">
      <c r="A539" s="1" t="s">
        <v>3394</v>
      </c>
      <c r="B539" s="2" t="s">
        <v>3395</v>
      </c>
      <c r="C539" s="2">
        <v>1</v>
      </c>
      <c r="D539" s="2">
        <v>1</v>
      </c>
      <c r="E539" s="2">
        <v>5</v>
      </c>
      <c r="F539" s="2">
        <v>3</v>
      </c>
      <c r="G539" s="2" t="s">
        <v>207</v>
      </c>
      <c r="I539" s="2" t="s">
        <v>207</v>
      </c>
      <c r="J539" s="2">
        <v>12</v>
      </c>
      <c r="K539" s="2" t="s">
        <v>700</v>
      </c>
      <c r="L539" s="2" t="s">
        <v>700</v>
      </c>
      <c r="M539" s="2" t="s">
        <v>3381</v>
      </c>
      <c r="N539" s="2" t="s">
        <v>3382</v>
      </c>
      <c r="O539" s="6" t="s">
        <v>3383</v>
      </c>
      <c r="P539" s="2" t="s">
        <v>135</v>
      </c>
      <c r="Q539" s="2" t="s">
        <v>435</v>
      </c>
      <c r="V539" s="2" t="s">
        <v>3396</v>
      </c>
      <c r="AH539" s="3" t="s">
        <v>76</v>
      </c>
      <c r="AI539" s="3" t="str">
        <f t="shared" si="34"/>
        <v/>
      </c>
      <c r="AK539" s="2" t="s">
        <v>3397</v>
      </c>
      <c r="AL539" s="2">
        <v>10</v>
      </c>
      <c r="AM539" s="5" t="s">
        <v>78</v>
      </c>
      <c r="AN539" s="5" t="s">
        <v>78</v>
      </c>
      <c r="AO539" s="5" t="s">
        <v>78</v>
      </c>
      <c r="AP539" s="5" t="s">
        <v>78</v>
      </c>
      <c r="AQ539" s="5" t="s">
        <v>78</v>
      </c>
      <c r="AR539" s="5" t="s">
        <v>78</v>
      </c>
      <c r="AS539" s="5" t="s">
        <v>78</v>
      </c>
      <c r="AT539" s="5" t="s">
        <v>78</v>
      </c>
      <c r="AU539" s="5" t="s">
        <v>78</v>
      </c>
      <c r="AV539" s="5" t="s">
        <v>78</v>
      </c>
      <c r="AW539" s="5" t="s">
        <v>79</v>
      </c>
      <c r="AX539" s="5" t="s">
        <v>90</v>
      </c>
      <c r="AY539" s="5" t="s">
        <v>81</v>
      </c>
      <c r="AZ539" s="5" t="s">
        <v>204</v>
      </c>
      <c r="BA539" s="5" t="s">
        <v>82</v>
      </c>
      <c r="BB539" s="5" t="s">
        <v>80</v>
      </c>
      <c r="BC539" s="2" t="b">
        <f t="shared" si="35"/>
        <v>1</v>
      </c>
      <c r="BD539" s="2" t="e">
        <f t="shared" ca="1" si="36"/>
        <v>#NAME?</v>
      </c>
      <c r="BE539" s="3" t="b">
        <f t="shared" si="37"/>
        <v>0</v>
      </c>
      <c r="BF539" s="2" t="b">
        <f t="shared" si="38"/>
        <v>0</v>
      </c>
      <c r="BG539" s="2" t="b">
        <f t="shared" si="39"/>
        <v>0</v>
      </c>
      <c r="BH539" s="2" t="e">
        <f t="shared" ca="1" si="40"/>
        <v>#NAME?</v>
      </c>
      <c r="BI539" s="2" t="b">
        <f t="shared" si="41"/>
        <v>0</v>
      </c>
      <c r="BJ539" s="2" t="b">
        <f t="shared" si="42"/>
        <v>0</v>
      </c>
    </row>
    <row r="540" spans="1:62" x14ac:dyDescent="0.2">
      <c r="A540" s="1" t="s">
        <v>3398</v>
      </c>
      <c r="B540" s="2" t="s">
        <v>3399</v>
      </c>
      <c r="C540" s="2">
        <v>0</v>
      </c>
      <c r="D540" s="2">
        <v>1</v>
      </c>
      <c r="E540" s="2">
        <v>3</v>
      </c>
      <c r="F540" s="2">
        <v>3</v>
      </c>
      <c r="G540" s="2" t="s">
        <v>59</v>
      </c>
      <c r="H540" s="2" t="s">
        <v>721</v>
      </c>
      <c r="I540" t="s">
        <v>59</v>
      </c>
      <c r="J540" s="2">
        <v>14</v>
      </c>
      <c r="K540" s="2" t="s">
        <v>194</v>
      </c>
      <c r="L540" s="2" t="s">
        <v>194</v>
      </c>
      <c r="M540" s="2" t="s">
        <v>3400</v>
      </c>
      <c r="N540" s="2" t="s">
        <v>3401</v>
      </c>
      <c r="O540" s="6" t="s">
        <v>3402</v>
      </c>
      <c r="P540" s="2" t="s">
        <v>68</v>
      </c>
      <c r="AH540" s="3" t="s">
        <v>76</v>
      </c>
      <c r="AI540" s="3" t="str">
        <f t="shared" si="34"/>
        <v/>
      </c>
      <c r="AK540" s="2" t="s">
        <v>3403</v>
      </c>
      <c r="AL540" s="2">
        <v>9</v>
      </c>
      <c r="AM540" s="5" t="s">
        <v>78</v>
      </c>
      <c r="AN540" s="5" t="s">
        <v>78</v>
      </c>
      <c r="AO540" s="5" t="s">
        <v>78</v>
      </c>
      <c r="AP540" s="5" t="s">
        <v>78</v>
      </c>
      <c r="AQ540" s="5" t="s">
        <v>78</v>
      </c>
      <c r="AR540" s="5" t="s">
        <v>78</v>
      </c>
      <c r="AS540" s="5" t="s">
        <v>78</v>
      </c>
      <c r="AT540" s="5" t="s">
        <v>132</v>
      </c>
      <c r="AU540" s="5" t="s">
        <v>78</v>
      </c>
      <c r="AV540" s="5" t="s">
        <v>78</v>
      </c>
      <c r="AW540" s="5" t="s">
        <v>79</v>
      </c>
      <c r="AX540" s="5" t="s">
        <v>736</v>
      </c>
      <c r="AY540" s="5" t="s">
        <v>81</v>
      </c>
      <c r="AZ540" s="5" t="s">
        <v>80</v>
      </c>
      <c r="BA540" s="5" t="s">
        <v>80</v>
      </c>
      <c r="BB540" s="5" t="s">
        <v>91</v>
      </c>
      <c r="BC540" s="2" t="b">
        <f t="shared" si="35"/>
        <v>0</v>
      </c>
      <c r="BD540" s="2" t="e">
        <f t="shared" ca="1" si="36"/>
        <v>#NAME?</v>
      </c>
      <c r="BE540" s="3" t="b">
        <f t="shared" si="37"/>
        <v>0</v>
      </c>
      <c r="BF540" s="2" t="b">
        <f t="shared" si="38"/>
        <v>0</v>
      </c>
      <c r="BG540" s="2" t="b">
        <f t="shared" si="39"/>
        <v>0</v>
      </c>
      <c r="BH540" s="2" t="e">
        <f t="shared" ca="1" si="40"/>
        <v>#NAME?</v>
      </c>
      <c r="BI540" s="2" t="b">
        <f t="shared" si="41"/>
        <v>0</v>
      </c>
      <c r="BJ540" s="2" t="b">
        <f t="shared" si="42"/>
        <v>0</v>
      </c>
    </row>
    <row r="541" spans="1:62" x14ac:dyDescent="0.2">
      <c r="A541" s="1" t="s">
        <v>3404</v>
      </c>
      <c r="B541" s="2" t="s">
        <v>3405</v>
      </c>
      <c r="C541" s="2">
        <v>0</v>
      </c>
      <c r="D541" s="2">
        <v>1</v>
      </c>
      <c r="E541" s="2">
        <v>3</v>
      </c>
      <c r="F541" s="2">
        <v>3</v>
      </c>
      <c r="G541" s="2" t="s">
        <v>59</v>
      </c>
      <c r="H541" s="2" t="s">
        <v>721</v>
      </c>
      <c r="I541" s="2" t="s">
        <v>59</v>
      </c>
      <c r="J541" s="2">
        <v>14</v>
      </c>
      <c r="K541" s="2" t="s">
        <v>194</v>
      </c>
      <c r="L541" s="2" t="s">
        <v>194</v>
      </c>
      <c r="M541" s="2" t="s">
        <v>3400</v>
      </c>
      <c r="N541" s="2" t="s">
        <v>3401</v>
      </c>
      <c r="O541" s="8" t="s">
        <v>3402</v>
      </c>
      <c r="P541" t="s">
        <v>68</v>
      </c>
      <c r="AH541" s="3" t="s">
        <v>76</v>
      </c>
      <c r="AI541" s="3" t="str">
        <f t="shared" si="34"/>
        <v>MKT</v>
      </c>
      <c r="AJ541" s="2" t="s">
        <v>3406</v>
      </c>
      <c r="AK541" s="2" t="s">
        <v>3407</v>
      </c>
      <c r="AL541" s="2">
        <v>7</v>
      </c>
      <c r="AM541" s="5" t="s">
        <v>78</v>
      </c>
      <c r="AN541" s="5" t="s">
        <v>132</v>
      </c>
      <c r="AO541" s="5" t="s">
        <v>82</v>
      </c>
      <c r="AP541" s="5" t="s">
        <v>78</v>
      </c>
      <c r="AQ541" s="5" t="s">
        <v>78</v>
      </c>
      <c r="AR541" s="5" t="s">
        <v>78</v>
      </c>
      <c r="AS541" s="5" t="s">
        <v>78</v>
      </c>
      <c r="AT541" s="5" t="s">
        <v>132</v>
      </c>
      <c r="AU541" s="5" t="s">
        <v>78</v>
      </c>
      <c r="AV541" s="5" t="s">
        <v>78</v>
      </c>
      <c r="AW541" s="5" t="s">
        <v>79</v>
      </c>
      <c r="AX541" s="5" t="s">
        <v>202</v>
      </c>
      <c r="AY541" s="5" t="s">
        <v>79</v>
      </c>
      <c r="AZ541" s="5" t="s">
        <v>165</v>
      </c>
      <c r="BA541" s="5" t="s">
        <v>80</v>
      </c>
      <c r="BB541" s="5" t="s">
        <v>736</v>
      </c>
      <c r="BC541" s="2" t="b">
        <f t="shared" si="35"/>
        <v>0</v>
      </c>
      <c r="BD541" s="2" t="e">
        <f t="shared" ca="1" si="36"/>
        <v>#NAME?</v>
      </c>
      <c r="BE541" s="3" t="b">
        <f t="shared" si="37"/>
        <v>0</v>
      </c>
      <c r="BF541" s="2" t="b">
        <f t="shared" si="38"/>
        <v>0</v>
      </c>
      <c r="BG541" s="2" t="b">
        <f t="shared" si="39"/>
        <v>0</v>
      </c>
      <c r="BH541" s="2" t="e">
        <f t="shared" ca="1" si="40"/>
        <v>#NAME?</v>
      </c>
      <c r="BI541" s="2" t="b">
        <f t="shared" si="41"/>
        <v>0</v>
      </c>
      <c r="BJ541" s="2" t="b">
        <f t="shared" si="42"/>
        <v>0</v>
      </c>
    </row>
    <row r="542" spans="1:62" x14ac:dyDescent="0.2">
      <c r="A542" s="1" t="s">
        <v>3408</v>
      </c>
      <c r="B542" s="2" t="s">
        <v>3409</v>
      </c>
      <c r="C542" s="2">
        <v>0</v>
      </c>
      <c r="D542" s="2">
        <v>0</v>
      </c>
      <c r="E542" s="2">
        <v>5</v>
      </c>
      <c r="F542" s="2">
        <v>3</v>
      </c>
      <c r="G542" s="2" t="s">
        <v>59</v>
      </c>
      <c r="H542" s="2" t="s">
        <v>721</v>
      </c>
      <c r="I542" s="2" t="s">
        <v>59</v>
      </c>
      <c r="J542" s="2">
        <v>14</v>
      </c>
      <c r="K542" s="2" t="s">
        <v>194</v>
      </c>
      <c r="L542" s="2" t="s">
        <v>194</v>
      </c>
      <c r="M542" s="2" t="s">
        <v>3400</v>
      </c>
      <c r="N542" s="2" t="s">
        <v>3401</v>
      </c>
      <c r="O542" s="8" t="s">
        <v>3402</v>
      </c>
      <c r="P542" s="2" t="s">
        <v>68</v>
      </c>
      <c r="AH542" s="3" t="s">
        <v>76</v>
      </c>
      <c r="AI542" s="3" t="str">
        <f t="shared" si="34"/>
        <v>MKT</v>
      </c>
      <c r="AJ542" s="2" t="s">
        <v>3410</v>
      </c>
      <c r="AK542" s="2" t="s">
        <v>3411</v>
      </c>
      <c r="AL542" s="2">
        <v>9</v>
      </c>
      <c r="AM542" s="5" t="s">
        <v>78</v>
      </c>
      <c r="AN542" s="5" t="s">
        <v>78</v>
      </c>
      <c r="AO542" s="5" t="s">
        <v>78</v>
      </c>
      <c r="AP542" s="5" t="s">
        <v>78</v>
      </c>
      <c r="AQ542" s="5" t="s">
        <v>78</v>
      </c>
      <c r="AR542" s="5" t="s">
        <v>78</v>
      </c>
      <c r="AS542" s="5" t="s">
        <v>78</v>
      </c>
      <c r="AT542" s="5" t="s">
        <v>132</v>
      </c>
      <c r="AU542" s="5" t="s">
        <v>78</v>
      </c>
      <c r="AV542" s="5" t="s">
        <v>78</v>
      </c>
      <c r="AW542" s="5" t="s">
        <v>79</v>
      </c>
      <c r="AX542" s="5" t="s">
        <v>108</v>
      </c>
      <c r="AY542" s="5" t="s">
        <v>79</v>
      </c>
      <c r="AZ542" s="5" t="s">
        <v>80</v>
      </c>
      <c r="BA542" s="5" t="s">
        <v>80</v>
      </c>
      <c r="BB542" s="5" t="s">
        <v>80</v>
      </c>
      <c r="BC542" s="2" t="b">
        <f t="shared" si="35"/>
        <v>0</v>
      </c>
      <c r="BD542" s="2" t="e">
        <f t="shared" ca="1" si="36"/>
        <v>#NAME?</v>
      </c>
      <c r="BE542" s="3" t="b">
        <f t="shared" si="37"/>
        <v>0</v>
      </c>
      <c r="BF542" s="2" t="b">
        <f t="shared" si="38"/>
        <v>0</v>
      </c>
      <c r="BG542" s="2" t="b">
        <f t="shared" si="39"/>
        <v>0</v>
      </c>
      <c r="BH542" s="2" t="e">
        <f t="shared" ca="1" si="40"/>
        <v>#NAME?</v>
      </c>
      <c r="BI542" s="2" t="b">
        <f t="shared" si="41"/>
        <v>0</v>
      </c>
      <c r="BJ542" s="2" t="b">
        <f t="shared" si="42"/>
        <v>0</v>
      </c>
    </row>
    <row r="543" spans="1:62" x14ac:dyDescent="0.2">
      <c r="A543" s="1" t="s">
        <v>3412</v>
      </c>
      <c r="B543" s="2" t="s">
        <v>3413</v>
      </c>
      <c r="C543" s="2">
        <v>0</v>
      </c>
      <c r="D543" s="2">
        <v>1</v>
      </c>
      <c r="E543" s="2">
        <v>5</v>
      </c>
      <c r="F543" s="2">
        <v>3</v>
      </c>
      <c r="G543" s="2" t="s">
        <v>59</v>
      </c>
      <c r="H543" s="2" t="s">
        <v>721</v>
      </c>
      <c r="I543" s="2" t="s">
        <v>59</v>
      </c>
      <c r="J543" s="2">
        <v>14</v>
      </c>
      <c r="K543" s="2" t="s">
        <v>194</v>
      </c>
      <c r="L543" s="2" t="s">
        <v>194</v>
      </c>
      <c r="M543" s="2" t="s">
        <v>3400</v>
      </c>
      <c r="N543" s="2" t="s">
        <v>3401</v>
      </c>
      <c r="O543" s="6" t="s">
        <v>3402</v>
      </c>
      <c r="P543" s="2" t="s">
        <v>135</v>
      </c>
      <c r="Q543" s="2" t="s">
        <v>435</v>
      </c>
      <c r="V543" s="2" t="s">
        <v>3414</v>
      </c>
      <c r="AH543" s="3" t="s">
        <v>76</v>
      </c>
      <c r="AI543" s="3" t="str">
        <f t="shared" si="34"/>
        <v>MKT</v>
      </c>
      <c r="AJ543" s="2" t="s">
        <v>3415</v>
      </c>
      <c r="AK543" s="2" t="s">
        <v>3416</v>
      </c>
      <c r="AL543" s="2">
        <v>9</v>
      </c>
      <c r="AM543" s="5" t="s">
        <v>78</v>
      </c>
      <c r="AN543" s="5" t="s">
        <v>78</v>
      </c>
      <c r="AO543" s="5" t="s">
        <v>78</v>
      </c>
      <c r="AP543" s="5" t="s">
        <v>78</v>
      </c>
      <c r="AQ543" s="5" t="s">
        <v>78</v>
      </c>
      <c r="AR543" s="5" t="s">
        <v>78</v>
      </c>
      <c r="AS543" s="5" t="s">
        <v>78</v>
      </c>
      <c r="AT543" s="5" t="s">
        <v>132</v>
      </c>
      <c r="AU543" s="5" t="s">
        <v>78</v>
      </c>
      <c r="AV543" s="5" t="s">
        <v>78</v>
      </c>
      <c r="AW543" s="5" t="s">
        <v>79</v>
      </c>
      <c r="AX543" s="5" t="s">
        <v>736</v>
      </c>
      <c r="AY543" s="5" t="s">
        <v>81</v>
      </c>
      <c r="AZ543" s="5" t="s">
        <v>80</v>
      </c>
      <c r="BA543" s="5" t="s">
        <v>80</v>
      </c>
      <c r="BB543" s="5" t="s">
        <v>91</v>
      </c>
      <c r="BC543" s="2" t="b">
        <f t="shared" si="35"/>
        <v>0</v>
      </c>
      <c r="BD543" s="2" t="e">
        <f t="shared" ca="1" si="36"/>
        <v>#NAME?</v>
      </c>
      <c r="BE543" s="3" t="b">
        <f t="shared" si="37"/>
        <v>0</v>
      </c>
      <c r="BF543" s="2" t="b">
        <f t="shared" si="38"/>
        <v>0</v>
      </c>
      <c r="BG543" s="2" t="b">
        <f t="shared" si="39"/>
        <v>0</v>
      </c>
      <c r="BH543" s="2" t="e">
        <f t="shared" ca="1" si="40"/>
        <v>#NAME?</v>
      </c>
      <c r="BI543" s="2" t="b">
        <f t="shared" si="41"/>
        <v>0</v>
      </c>
      <c r="BJ543" s="2" t="b">
        <f t="shared" si="42"/>
        <v>0</v>
      </c>
    </row>
    <row r="544" spans="1:62" x14ac:dyDescent="0.2">
      <c r="A544" s="1" t="s">
        <v>3417</v>
      </c>
      <c r="B544" s="2" t="s">
        <v>3418</v>
      </c>
      <c r="C544" s="2">
        <v>0</v>
      </c>
      <c r="D544" s="2">
        <v>1</v>
      </c>
      <c r="E544" s="2">
        <v>5</v>
      </c>
      <c r="F544" s="2">
        <v>3</v>
      </c>
      <c r="G544" s="2" t="s">
        <v>59</v>
      </c>
      <c r="H544" s="2" t="s">
        <v>721</v>
      </c>
      <c r="I544" s="2" t="s">
        <v>59</v>
      </c>
      <c r="J544" s="2">
        <v>14</v>
      </c>
      <c r="K544" s="2" t="s">
        <v>194</v>
      </c>
      <c r="L544" s="2" t="s">
        <v>194</v>
      </c>
      <c r="M544" s="2" t="s">
        <v>3400</v>
      </c>
      <c r="N544" s="2" t="s">
        <v>3401</v>
      </c>
      <c r="O544" s="6" t="s">
        <v>3402</v>
      </c>
      <c r="P544" s="2" t="s">
        <v>135</v>
      </c>
      <c r="Q544" s="2" t="s">
        <v>435</v>
      </c>
      <c r="V544" s="2" t="s">
        <v>3419</v>
      </c>
      <c r="AH544" s="3" t="s">
        <v>76</v>
      </c>
      <c r="AI544" s="3" t="str">
        <f t="shared" si="34"/>
        <v>MKT</v>
      </c>
      <c r="AJ544" s="2" t="s">
        <v>3420</v>
      </c>
      <c r="AK544" s="2" t="s">
        <v>3421</v>
      </c>
      <c r="AL544" s="2">
        <v>9</v>
      </c>
      <c r="AM544" s="5" t="s">
        <v>78</v>
      </c>
      <c r="AN544" s="5" t="s">
        <v>78</v>
      </c>
      <c r="AO544" s="5" t="s">
        <v>78</v>
      </c>
      <c r="AP544" s="5" t="s">
        <v>78</v>
      </c>
      <c r="AQ544" s="5" t="s">
        <v>78</v>
      </c>
      <c r="AR544" s="5" t="s">
        <v>78</v>
      </c>
      <c r="AS544" s="5" t="s">
        <v>78</v>
      </c>
      <c r="AT544" s="5" t="s">
        <v>132</v>
      </c>
      <c r="AU544" s="5" t="s">
        <v>78</v>
      </c>
      <c r="AV544" s="5" t="s">
        <v>78</v>
      </c>
      <c r="AW544" s="5" t="s">
        <v>80</v>
      </c>
      <c r="AX544" s="5" t="s">
        <v>79</v>
      </c>
      <c r="AY544" s="5" t="s">
        <v>79</v>
      </c>
      <c r="AZ544" s="5" t="s">
        <v>166</v>
      </c>
      <c r="BA544" s="5" t="s">
        <v>80</v>
      </c>
      <c r="BB544" s="5" t="s">
        <v>80</v>
      </c>
      <c r="BC544" s="2" t="b">
        <f t="shared" si="35"/>
        <v>0</v>
      </c>
      <c r="BD544" s="2" t="e">
        <f t="shared" ca="1" si="36"/>
        <v>#NAME?</v>
      </c>
      <c r="BE544" s="3" t="b">
        <f t="shared" si="37"/>
        <v>0</v>
      </c>
      <c r="BF544" s="2" t="b">
        <f t="shared" si="38"/>
        <v>0</v>
      </c>
      <c r="BG544" s="2" t="b">
        <f t="shared" si="39"/>
        <v>0</v>
      </c>
      <c r="BH544" s="2" t="e">
        <f t="shared" ca="1" si="40"/>
        <v>#NAME?</v>
      </c>
      <c r="BI544" s="2" t="b">
        <f t="shared" si="41"/>
        <v>0</v>
      </c>
      <c r="BJ544" s="2" t="b">
        <f t="shared" si="42"/>
        <v>0</v>
      </c>
    </row>
    <row r="545" spans="1:62" x14ac:dyDescent="0.2">
      <c r="A545" s="1" t="s">
        <v>3422</v>
      </c>
      <c r="B545" s="2" t="s">
        <v>3423</v>
      </c>
      <c r="C545" s="2">
        <v>0</v>
      </c>
      <c r="D545" s="2">
        <v>1</v>
      </c>
      <c r="E545" s="2">
        <v>5</v>
      </c>
      <c r="F545" s="2">
        <v>3</v>
      </c>
      <c r="G545" s="2" t="s">
        <v>59</v>
      </c>
      <c r="H545" s="2" t="s">
        <v>721</v>
      </c>
      <c r="I545" s="2" t="s">
        <v>59</v>
      </c>
      <c r="J545" s="2">
        <v>14</v>
      </c>
      <c r="K545" s="2" t="s">
        <v>194</v>
      </c>
      <c r="L545" s="2" t="s">
        <v>194</v>
      </c>
      <c r="M545" s="2" t="s">
        <v>3400</v>
      </c>
      <c r="N545" s="2" t="s">
        <v>3401</v>
      </c>
      <c r="O545" s="6" t="s">
        <v>3402</v>
      </c>
      <c r="P545" s="2" t="s">
        <v>68</v>
      </c>
      <c r="AH545" s="3" t="s">
        <v>76</v>
      </c>
      <c r="AI545" s="3" t="str">
        <f t="shared" si="34"/>
        <v/>
      </c>
      <c r="AK545" s="2" t="s">
        <v>3424</v>
      </c>
      <c r="AL545" s="2">
        <v>9</v>
      </c>
      <c r="AM545" s="5" t="s">
        <v>78</v>
      </c>
      <c r="AN545" s="5" t="s">
        <v>78</v>
      </c>
      <c r="AO545" s="5" t="s">
        <v>78</v>
      </c>
      <c r="AP545" s="5" t="s">
        <v>78</v>
      </c>
      <c r="AQ545" s="5" t="s">
        <v>78</v>
      </c>
      <c r="AR545" s="5" t="s">
        <v>78</v>
      </c>
      <c r="AS545" s="5" t="s">
        <v>78</v>
      </c>
      <c r="AT545" s="5" t="s">
        <v>132</v>
      </c>
      <c r="AU545" s="5" t="s">
        <v>78</v>
      </c>
      <c r="AV545" s="5" t="s">
        <v>78</v>
      </c>
      <c r="AW545" s="5" t="s">
        <v>79</v>
      </c>
      <c r="AX545" s="5" t="s">
        <v>736</v>
      </c>
      <c r="AY545" s="5" t="s">
        <v>81</v>
      </c>
      <c r="AZ545" s="5" t="s">
        <v>80</v>
      </c>
      <c r="BA545" s="5" t="s">
        <v>80</v>
      </c>
      <c r="BB545" s="5" t="s">
        <v>91</v>
      </c>
      <c r="BC545" s="2" t="b">
        <f t="shared" si="35"/>
        <v>0</v>
      </c>
      <c r="BD545" s="2" t="e">
        <f t="shared" ca="1" si="36"/>
        <v>#NAME?</v>
      </c>
      <c r="BE545" s="3" t="b">
        <f t="shared" si="37"/>
        <v>0</v>
      </c>
      <c r="BF545" s="2" t="b">
        <f t="shared" si="38"/>
        <v>0</v>
      </c>
      <c r="BG545" s="2" t="b">
        <f t="shared" si="39"/>
        <v>0</v>
      </c>
      <c r="BH545" s="2" t="e">
        <f t="shared" ca="1" si="40"/>
        <v>#NAME?</v>
      </c>
      <c r="BI545" s="2" t="b">
        <f t="shared" si="41"/>
        <v>0</v>
      </c>
      <c r="BJ545" s="2" t="b">
        <f t="shared" si="42"/>
        <v>0</v>
      </c>
    </row>
    <row r="546" spans="1:62" x14ac:dyDescent="0.2">
      <c r="A546" s="1" t="s">
        <v>3425</v>
      </c>
      <c r="B546" s="2" t="s">
        <v>3426</v>
      </c>
      <c r="C546" s="2">
        <v>1</v>
      </c>
      <c r="D546" s="2">
        <v>1</v>
      </c>
      <c r="E546" s="2">
        <v>5</v>
      </c>
      <c r="F546" s="2">
        <v>3</v>
      </c>
      <c r="G546" s="2" t="s">
        <v>59</v>
      </c>
      <c r="H546" s="2" t="s">
        <v>721</v>
      </c>
      <c r="I546" s="2" t="s">
        <v>59</v>
      </c>
      <c r="J546" s="2">
        <v>14</v>
      </c>
      <c r="K546" s="2" t="s">
        <v>194</v>
      </c>
      <c r="L546" s="2" t="s">
        <v>194</v>
      </c>
      <c r="M546" s="2" t="s">
        <v>3400</v>
      </c>
      <c r="N546" s="2" t="s">
        <v>3401</v>
      </c>
      <c r="O546" s="6" t="s">
        <v>3402</v>
      </c>
      <c r="P546" s="2" t="s">
        <v>135</v>
      </c>
      <c r="Q546" s="2" t="s">
        <v>435</v>
      </c>
      <c r="V546" s="2" t="s">
        <v>3427</v>
      </c>
      <c r="AH546" s="3" t="s">
        <v>76</v>
      </c>
      <c r="AI546" s="3" t="str">
        <f t="shared" si="34"/>
        <v>MKT</v>
      </c>
      <c r="AJ546" s="2" t="s">
        <v>3428</v>
      </c>
      <c r="AK546" s="2" t="s">
        <v>3429</v>
      </c>
      <c r="AL546" s="2">
        <v>9</v>
      </c>
      <c r="AM546" s="5" t="s">
        <v>78</v>
      </c>
      <c r="AN546" s="5" t="s">
        <v>78</v>
      </c>
      <c r="AO546" s="5" t="s">
        <v>78</v>
      </c>
      <c r="AP546" s="5" t="s">
        <v>78</v>
      </c>
      <c r="AQ546" s="5" t="s">
        <v>78</v>
      </c>
      <c r="AR546" s="5" t="s">
        <v>78</v>
      </c>
      <c r="AS546" s="5" t="s">
        <v>78</v>
      </c>
      <c r="AT546" s="5" t="s">
        <v>132</v>
      </c>
      <c r="AU546" s="5" t="s">
        <v>78</v>
      </c>
      <c r="AV546" s="5" t="s">
        <v>78</v>
      </c>
      <c r="AW546" s="5" t="s">
        <v>79</v>
      </c>
      <c r="AX546" s="5" t="s">
        <v>92</v>
      </c>
      <c r="AY546" s="5" t="s">
        <v>79</v>
      </c>
      <c r="AZ546" s="5" t="s">
        <v>80</v>
      </c>
      <c r="BA546" s="5" t="s">
        <v>80</v>
      </c>
      <c r="BB546" s="5" t="s">
        <v>91</v>
      </c>
      <c r="BC546" s="2" t="b">
        <f t="shared" si="35"/>
        <v>0</v>
      </c>
      <c r="BD546" s="2" t="e">
        <f t="shared" ca="1" si="36"/>
        <v>#NAME?</v>
      </c>
      <c r="BE546" s="3" t="b">
        <f t="shared" si="37"/>
        <v>0</v>
      </c>
      <c r="BF546" s="2" t="b">
        <f t="shared" si="38"/>
        <v>0</v>
      </c>
      <c r="BG546" s="2" t="b">
        <f t="shared" si="39"/>
        <v>0</v>
      </c>
      <c r="BH546" s="2" t="e">
        <f t="shared" ca="1" si="40"/>
        <v>#NAME?</v>
      </c>
      <c r="BI546" s="2" t="b">
        <f t="shared" si="41"/>
        <v>0</v>
      </c>
      <c r="BJ546" s="2" t="b">
        <f t="shared" si="42"/>
        <v>0</v>
      </c>
    </row>
    <row r="547" spans="1:62" x14ac:dyDescent="0.2">
      <c r="A547" s="1" t="s">
        <v>3430</v>
      </c>
      <c r="B547" s="2" t="s">
        <v>3431</v>
      </c>
      <c r="C547" s="2">
        <v>1</v>
      </c>
      <c r="D547" s="2">
        <v>1</v>
      </c>
      <c r="E547" s="2">
        <v>5</v>
      </c>
      <c r="F547" s="2">
        <v>3</v>
      </c>
      <c r="G547" s="2" t="s">
        <v>59</v>
      </c>
      <c r="H547" s="2" t="s">
        <v>721</v>
      </c>
      <c r="I547" s="2" t="s">
        <v>59</v>
      </c>
      <c r="J547" s="2">
        <v>14</v>
      </c>
      <c r="K547" s="2" t="s">
        <v>194</v>
      </c>
      <c r="L547" s="2" t="s">
        <v>194</v>
      </c>
      <c r="M547" s="2" t="s">
        <v>3400</v>
      </c>
      <c r="N547" s="2" t="s">
        <v>3401</v>
      </c>
      <c r="O547" s="6" t="s">
        <v>3402</v>
      </c>
      <c r="P547" s="2" t="s">
        <v>135</v>
      </c>
      <c r="Q547" s="2" t="s">
        <v>435</v>
      </c>
      <c r="V547" s="2" t="s">
        <v>3432</v>
      </c>
      <c r="AH547" s="3" t="s">
        <v>76</v>
      </c>
      <c r="AI547" s="3" t="str">
        <f t="shared" si="34"/>
        <v>MKT</v>
      </c>
      <c r="AJ547" s="2" t="s">
        <v>3433</v>
      </c>
      <c r="AK547" s="2" t="s">
        <v>3434</v>
      </c>
      <c r="AL547" s="2">
        <v>9</v>
      </c>
      <c r="AM547" s="5" t="s">
        <v>78</v>
      </c>
      <c r="AN547" s="5" t="s">
        <v>78</v>
      </c>
      <c r="AO547" s="5" t="s">
        <v>78</v>
      </c>
      <c r="AP547" s="5" t="s">
        <v>78</v>
      </c>
      <c r="AQ547" s="5" t="s">
        <v>78</v>
      </c>
      <c r="AR547" s="5" t="s">
        <v>78</v>
      </c>
      <c r="AS547" s="5" t="s">
        <v>78</v>
      </c>
      <c r="AT547" s="5" t="s">
        <v>132</v>
      </c>
      <c r="AU547" s="5" t="s">
        <v>78</v>
      </c>
      <c r="AV547" s="5" t="s">
        <v>78</v>
      </c>
      <c r="AW547" s="5" t="s">
        <v>79</v>
      </c>
      <c r="AX547" s="5" t="s">
        <v>79</v>
      </c>
      <c r="AY547" s="5" t="s">
        <v>92</v>
      </c>
      <c r="AZ547" s="5" t="s">
        <v>80</v>
      </c>
      <c r="BA547" s="5" t="s">
        <v>91</v>
      </c>
      <c r="BB547" s="5" t="s">
        <v>80</v>
      </c>
      <c r="BC547" s="2" t="b">
        <f t="shared" si="35"/>
        <v>0</v>
      </c>
      <c r="BD547" s="2" t="e">
        <f t="shared" ca="1" si="36"/>
        <v>#NAME?</v>
      </c>
      <c r="BE547" s="3" t="b">
        <f t="shared" si="37"/>
        <v>0</v>
      </c>
      <c r="BF547" s="2" t="b">
        <f t="shared" si="38"/>
        <v>0</v>
      </c>
      <c r="BG547" s="2" t="b">
        <f t="shared" si="39"/>
        <v>0</v>
      </c>
      <c r="BH547" s="2" t="e">
        <f t="shared" ca="1" si="40"/>
        <v>#NAME?</v>
      </c>
      <c r="BI547" s="2" t="b">
        <f t="shared" si="41"/>
        <v>0</v>
      </c>
      <c r="BJ547" s="2" t="b">
        <f t="shared" si="42"/>
        <v>0</v>
      </c>
    </row>
    <row r="548" spans="1:62" x14ac:dyDescent="0.2">
      <c r="A548" s="1" t="s">
        <v>3435</v>
      </c>
      <c r="B548" s="2" t="s">
        <v>3436</v>
      </c>
      <c r="C548" s="2">
        <v>1</v>
      </c>
      <c r="D548" s="2">
        <v>1</v>
      </c>
      <c r="E548" s="2">
        <v>5</v>
      </c>
      <c r="F548" s="2">
        <v>3</v>
      </c>
      <c r="G548" s="2" t="s">
        <v>59</v>
      </c>
      <c r="H548" s="2" t="s">
        <v>721</v>
      </c>
      <c r="I548" t="s">
        <v>59</v>
      </c>
      <c r="J548" s="2">
        <v>14</v>
      </c>
      <c r="K548" s="2" t="s">
        <v>194</v>
      </c>
      <c r="L548" s="2" t="s">
        <v>194</v>
      </c>
      <c r="M548" s="2" t="s">
        <v>3400</v>
      </c>
      <c r="N548" s="2" t="s">
        <v>3401</v>
      </c>
      <c r="O548" s="6" t="s">
        <v>3402</v>
      </c>
      <c r="P548" s="2" t="s">
        <v>68</v>
      </c>
      <c r="AH548" s="3" t="s">
        <v>76</v>
      </c>
      <c r="AI548" s="3" t="str">
        <f t="shared" si="34"/>
        <v/>
      </c>
      <c r="AK548" s="2" t="s">
        <v>3437</v>
      </c>
      <c r="AL548" s="2">
        <v>9</v>
      </c>
      <c r="AM548" s="5" t="s">
        <v>78</v>
      </c>
      <c r="AN548" s="5" t="s">
        <v>78</v>
      </c>
      <c r="AO548" s="5" t="s">
        <v>78</v>
      </c>
      <c r="AP548" s="5" t="s">
        <v>78</v>
      </c>
      <c r="AQ548" s="5" t="s">
        <v>78</v>
      </c>
      <c r="AR548" s="5" t="s">
        <v>78</v>
      </c>
      <c r="AS548" s="5" t="s">
        <v>78</v>
      </c>
      <c r="AT548" s="5" t="s">
        <v>132</v>
      </c>
      <c r="AU548" s="5" t="s">
        <v>78</v>
      </c>
      <c r="AV548" s="5" t="s">
        <v>78</v>
      </c>
      <c r="AW548" s="5" t="s">
        <v>79</v>
      </c>
      <c r="AX548" s="5" t="s">
        <v>92</v>
      </c>
      <c r="AY548" s="5" t="s">
        <v>79</v>
      </c>
      <c r="AZ548" s="5" t="s">
        <v>80</v>
      </c>
      <c r="BA548" s="5" t="s">
        <v>80</v>
      </c>
      <c r="BB548" s="5" t="s">
        <v>91</v>
      </c>
      <c r="BC548" s="2" t="b">
        <f t="shared" si="35"/>
        <v>0</v>
      </c>
      <c r="BD548" s="2" t="e">
        <f t="shared" ca="1" si="36"/>
        <v>#NAME?</v>
      </c>
      <c r="BE548" s="3" t="b">
        <f t="shared" si="37"/>
        <v>0</v>
      </c>
      <c r="BF548" s="2" t="b">
        <f t="shared" si="38"/>
        <v>0</v>
      </c>
      <c r="BG548" s="2" t="b">
        <f t="shared" si="39"/>
        <v>0</v>
      </c>
      <c r="BH548" s="2" t="e">
        <f t="shared" ca="1" si="40"/>
        <v>#NAME?</v>
      </c>
      <c r="BI548" s="2" t="b">
        <f t="shared" si="41"/>
        <v>0</v>
      </c>
      <c r="BJ548" s="2" t="b">
        <f t="shared" si="42"/>
        <v>0</v>
      </c>
    </row>
    <row r="549" spans="1:62" x14ac:dyDescent="0.2">
      <c r="A549" s="1" t="s">
        <v>3438</v>
      </c>
      <c r="B549" s="2" t="s">
        <v>3439</v>
      </c>
      <c r="C549" s="2">
        <v>1</v>
      </c>
      <c r="D549" s="2">
        <v>1</v>
      </c>
      <c r="E549" s="2">
        <v>5</v>
      </c>
      <c r="F549" s="2">
        <v>3</v>
      </c>
      <c r="G549" s="2" t="s">
        <v>59</v>
      </c>
      <c r="H549" s="2" t="s">
        <v>721</v>
      </c>
      <c r="I549" t="s">
        <v>59</v>
      </c>
      <c r="J549" s="2">
        <v>14</v>
      </c>
      <c r="K549" s="2" t="s">
        <v>194</v>
      </c>
      <c r="L549" s="2" t="s">
        <v>194</v>
      </c>
      <c r="M549" s="2" t="s">
        <v>3400</v>
      </c>
      <c r="N549" s="2" t="s">
        <v>3401</v>
      </c>
      <c r="O549" s="6" t="s">
        <v>3402</v>
      </c>
      <c r="P549" s="2" t="s">
        <v>68</v>
      </c>
      <c r="AH549" s="3" t="s">
        <v>76</v>
      </c>
      <c r="AI549" s="3" t="str">
        <f t="shared" si="34"/>
        <v/>
      </c>
      <c r="AK549" s="2" t="s">
        <v>3440</v>
      </c>
      <c r="AL549" s="2">
        <v>9</v>
      </c>
      <c r="AM549" s="5" t="s">
        <v>78</v>
      </c>
      <c r="AN549" s="5" t="s">
        <v>78</v>
      </c>
      <c r="AO549" s="5" t="s">
        <v>78</v>
      </c>
      <c r="AP549" s="5" t="s">
        <v>78</v>
      </c>
      <c r="AQ549" s="5" t="s">
        <v>78</v>
      </c>
      <c r="AR549" s="5" t="s">
        <v>78</v>
      </c>
      <c r="AS549" s="5" t="s">
        <v>78</v>
      </c>
      <c r="AT549" s="5" t="s">
        <v>132</v>
      </c>
      <c r="AU549" s="5" t="s">
        <v>78</v>
      </c>
      <c r="AV549" s="5" t="s">
        <v>78</v>
      </c>
      <c r="AW549" s="5" t="s">
        <v>79</v>
      </c>
      <c r="AX549" s="5" t="s">
        <v>79</v>
      </c>
      <c r="AY549" s="5" t="s">
        <v>92</v>
      </c>
      <c r="AZ549" s="5" t="s">
        <v>80</v>
      </c>
      <c r="BA549" s="5" t="s">
        <v>80</v>
      </c>
      <c r="BB549" s="5" t="s">
        <v>91</v>
      </c>
      <c r="BC549" s="2" t="b">
        <f t="shared" si="35"/>
        <v>0</v>
      </c>
      <c r="BD549" s="2" t="e">
        <f t="shared" ca="1" si="36"/>
        <v>#NAME?</v>
      </c>
      <c r="BE549" s="3" t="b">
        <f t="shared" si="37"/>
        <v>0</v>
      </c>
      <c r="BF549" s="2" t="b">
        <f t="shared" si="38"/>
        <v>0</v>
      </c>
      <c r="BG549" s="2" t="b">
        <f t="shared" si="39"/>
        <v>0</v>
      </c>
      <c r="BH549" s="2" t="e">
        <f t="shared" ca="1" si="40"/>
        <v>#NAME?</v>
      </c>
      <c r="BI549" s="2" t="b">
        <f t="shared" si="41"/>
        <v>0</v>
      </c>
      <c r="BJ549" s="2" t="b">
        <f t="shared" si="42"/>
        <v>0</v>
      </c>
    </row>
    <row r="550" spans="1:62" x14ac:dyDescent="0.2">
      <c r="A550" s="1" t="s">
        <v>3441</v>
      </c>
      <c r="B550" s="2" t="s">
        <v>3442</v>
      </c>
      <c r="C550" s="2">
        <v>0</v>
      </c>
      <c r="D550" s="2">
        <v>0</v>
      </c>
      <c r="E550" s="2">
        <v>6</v>
      </c>
      <c r="F550" s="2">
        <v>3</v>
      </c>
      <c r="G550" s="2" t="s">
        <v>59</v>
      </c>
      <c r="H550" s="2" t="s">
        <v>721</v>
      </c>
      <c r="I550" s="2" t="s">
        <v>59</v>
      </c>
      <c r="J550" s="2">
        <v>14</v>
      </c>
      <c r="K550" s="2" t="s">
        <v>194</v>
      </c>
      <c r="L550" s="2" t="s">
        <v>194</v>
      </c>
      <c r="M550" s="2" t="s">
        <v>3400</v>
      </c>
      <c r="N550" s="2" t="s">
        <v>3401</v>
      </c>
      <c r="O550" s="6" t="s">
        <v>3402</v>
      </c>
      <c r="P550" s="2" t="s">
        <v>135</v>
      </c>
      <c r="Q550" s="2" t="s">
        <v>435</v>
      </c>
      <c r="V550" s="2" t="s">
        <v>3443</v>
      </c>
      <c r="AH550" s="3" t="s">
        <v>76</v>
      </c>
      <c r="AI550" s="3" t="str">
        <f t="shared" si="34"/>
        <v>MKT</v>
      </c>
      <c r="AJ550" s="2" t="s">
        <v>3444</v>
      </c>
      <c r="AK550" s="2" t="s">
        <v>3445</v>
      </c>
      <c r="AL550" s="2">
        <v>7</v>
      </c>
      <c r="AM550" s="5" t="s">
        <v>78</v>
      </c>
      <c r="AN550" s="5" t="s">
        <v>92</v>
      </c>
      <c r="AO550" s="5" t="s">
        <v>80</v>
      </c>
      <c r="AP550" s="5" t="s">
        <v>78</v>
      </c>
      <c r="AQ550" s="5" t="s">
        <v>78</v>
      </c>
      <c r="AR550" s="5" t="s">
        <v>78</v>
      </c>
      <c r="AS550" s="5" t="s">
        <v>78</v>
      </c>
      <c r="AT550" s="5" t="s">
        <v>132</v>
      </c>
      <c r="AU550" s="5" t="s">
        <v>78</v>
      </c>
      <c r="AV550" s="5" t="s">
        <v>78</v>
      </c>
      <c r="AW550" s="5" t="s">
        <v>79</v>
      </c>
      <c r="AX550" s="5" t="s">
        <v>82</v>
      </c>
      <c r="AY550" s="5" t="s">
        <v>79</v>
      </c>
      <c r="AZ550" s="5" t="s">
        <v>80</v>
      </c>
      <c r="BA550" s="5" t="s">
        <v>80</v>
      </c>
      <c r="BB550" s="5" t="s">
        <v>80</v>
      </c>
      <c r="BC550" s="2" t="b">
        <f t="shared" si="35"/>
        <v>0</v>
      </c>
      <c r="BD550" s="2" t="e">
        <f t="shared" ca="1" si="36"/>
        <v>#NAME?</v>
      </c>
      <c r="BE550" s="3" t="b">
        <f t="shared" si="37"/>
        <v>0</v>
      </c>
      <c r="BF550" s="2" t="b">
        <f t="shared" si="38"/>
        <v>0</v>
      </c>
      <c r="BG550" s="2" t="b">
        <f t="shared" si="39"/>
        <v>0</v>
      </c>
      <c r="BH550" s="2" t="e">
        <f t="shared" ca="1" si="40"/>
        <v>#NAME?</v>
      </c>
      <c r="BI550" s="2" t="b">
        <f t="shared" si="41"/>
        <v>0</v>
      </c>
      <c r="BJ550" s="2" t="b">
        <f t="shared" si="42"/>
        <v>0</v>
      </c>
    </row>
    <row r="551" spans="1:62" x14ac:dyDescent="0.2">
      <c r="A551" s="1" t="s">
        <v>3446</v>
      </c>
      <c r="B551" s="2" t="s">
        <v>3447</v>
      </c>
      <c r="C551" s="2">
        <v>0</v>
      </c>
      <c r="D551" s="2">
        <v>0</v>
      </c>
      <c r="E551" s="2">
        <v>6</v>
      </c>
      <c r="F551" s="2">
        <v>3</v>
      </c>
      <c r="G551" s="2" t="s">
        <v>59</v>
      </c>
      <c r="H551" s="2" t="s">
        <v>721</v>
      </c>
      <c r="I551" s="2" t="s">
        <v>59</v>
      </c>
      <c r="J551" s="2">
        <v>14</v>
      </c>
      <c r="K551" s="2" t="s">
        <v>194</v>
      </c>
      <c r="L551" s="2" t="s">
        <v>194</v>
      </c>
      <c r="M551" s="2" t="s">
        <v>3400</v>
      </c>
      <c r="N551" s="2" t="s">
        <v>3401</v>
      </c>
      <c r="O551" s="6" t="s">
        <v>3402</v>
      </c>
      <c r="P551" s="2" t="s">
        <v>68</v>
      </c>
      <c r="AH551" s="3" t="s">
        <v>76</v>
      </c>
      <c r="AI551" s="3" t="str">
        <f t="shared" si="34"/>
        <v/>
      </c>
      <c r="AK551" s="2" t="s">
        <v>3448</v>
      </c>
      <c r="AL551" s="2">
        <v>7</v>
      </c>
      <c r="AM551" s="5" t="s">
        <v>78</v>
      </c>
      <c r="AN551" s="5" t="s">
        <v>92</v>
      </c>
      <c r="AO551" s="5" t="s">
        <v>80</v>
      </c>
      <c r="AP551" s="5" t="s">
        <v>78</v>
      </c>
      <c r="AQ551" s="5" t="s">
        <v>78</v>
      </c>
      <c r="AR551" s="5" t="s">
        <v>78</v>
      </c>
      <c r="AS551" s="5" t="s">
        <v>78</v>
      </c>
      <c r="AT551" s="5" t="s">
        <v>132</v>
      </c>
      <c r="AU551" s="5" t="s">
        <v>78</v>
      </c>
      <c r="AV551" s="5" t="s">
        <v>78</v>
      </c>
      <c r="AW551" s="5" t="s">
        <v>79</v>
      </c>
      <c r="AX551" s="5" t="s">
        <v>82</v>
      </c>
      <c r="AY551" s="5" t="s">
        <v>79</v>
      </c>
      <c r="AZ551" s="5" t="s">
        <v>80</v>
      </c>
      <c r="BA551" s="5" t="s">
        <v>80</v>
      </c>
      <c r="BB551" s="5" t="s">
        <v>80</v>
      </c>
      <c r="BC551" s="2" t="b">
        <f t="shared" si="35"/>
        <v>0</v>
      </c>
      <c r="BD551" s="2" t="e">
        <f t="shared" ca="1" si="36"/>
        <v>#NAME?</v>
      </c>
      <c r="BE551" s="3" t="b">
        <f t="shared" si="37"/>
        <v>0</v>
      </c>
      <c r="BF551" s="2" t="b">
        <f t="shared" si="38"/>
        <v>0</v>
      </c>
      <c r="BG551" s="2" t="b">
        <f t="shared" si="39"/>
        <v>0</v>
      </c>
      <c r="BH551" s="2" t="e">
        <f t="shared" ca="1" si="40"/>
        <v>#NAME?</v>
      </c>
      <c r="BI551" s="2" t="b">
        <f t="shared" si="41"/>
        <v>0</v>
      </c>
      <c r="BJ551" s="2" t="b">
        <f t="shared" si="42"/>
        <v>0</v>
      </c>
    </row>
    <row r="552" spans="1:62" x14ac:dyDescent="0.2">
      <c r="A552" s="1" t="s">
        <v>3449</v>
      </c>
      <c r="B552" s="2" t="s">
        <v>3450</v>
      </c>
      <c r="C552" s="2">
        <v>0</v>
      </c>
      <c r="D552" s="2">
        <v>0</v>
      </c>
      <c r="E552" s="2">
        <v>6</v>
      </c>
      <c r="F552" s="2">
        <v>3</v>
      </c>
      <c r="G552" s="2" t="s">
        <v>59</v>
      </c>
      <c r="H552" s="2" t="s">
        <v>721</v>
      </c>
      <c r="I552" t="s">
        <v>59</v>
      </c>
      <c r="J552" s="2">
        <v>14</v>
      </c>
      <c r="K552" s="2" t="s">
        <v>194</v>
      </c>
      <c r="L552" s="2" t="s">
        <v>194</v>
      </c>
      <c r="M552" s="2" t="s">
        <v>3400</v>
      </c>
      <c r="N552" s="2" t="s">
        <v>3401</v>
      </c>
      <c r="O552" s="6" t="s">
        <v>3402</v>
      </c>
      <c r="P552" s="2" t="s">
        <v>68</v>
      </c>
      <c r="AH552" s="3" t="s">
        <v>76</v>
      </c>
      <c r="AI552" s="3" t="str">
        <f t="shared" si="34"/>
        <v/>
      </c>
      <c r="AK552" s="2" t="s">
        <v>3451</v>
      </c>
      <c r="AL552" s="2">
        <v>7</v>
      </c>
      <c r="AM552" s="5" t="s">
        <v>78</v>
      </c>
      <c r="AN552" s="5" t="s">
        <v>92</v>
      </c>
      <c r="AO552" s="5" t="s">
        <v>80</v>
      </c>
      <c r="AP552" s="5" t="s">
        <v>78</v>
      </c>
      <c r="AQ552" s="5" t="s">
        <v>78</v>
      </c>
      <c r="AR552" s="5" t="s">
        <v>78</v>
      </c>
      <c r="AS552" s="5" t="s">
        <v>78</v>
      </c>
      <c r="AT552" s="5" t="s">
        <v>132</v>
      </c>
      <c r="AU552" s="5" t="s">
        <v>78</v>
      </c>
      <c r="AV552" s="5" t="s">
        <v>78</v>
      </c>
      <c r="AW552" s="5" t="s">
        <v>79</v>
      </c>
      <c r="AX552" s="5" t="s">
        <v>82</v>
      </c>
      <c r="AY552" s="5" t="s">
        <v>80</v>
      </c>
      <c r="AZ552" s="5" t="s">
        <v>80</v>
      </c>
      <c r="BA552" s="5" t="s">
        <v>80</v>
      </c>
      <c r="BB552" s="5" t="s">
        <v>80</v>
      </c>
      <c r="BC552" s="2" t="b">
        <f t="shared" si="35"/>
        <v>0</v>
      </c>
      <c r="BD552" s="2" t="e">
        <f t="shared" ca="1" si="36"/>
        <v>#NAME?</v>
      </c>
      <c r="BE552" s="3" t="b">
        <f t="shared" si="37"/>
        <v>0</v>
      </c>
      <c r="BF552" s="2" t="b">
        <f t="shared" si="38"/>
        <v>0</v>
      </c>
      <c r="BG552" s="2" t="b">
        <f t="shared" si="39"/>
        <v>0</v>
      </c>
      <c r="BH552" s="2" t="e">
        <f t="shared" ca="1" si="40"/>
        <v>#NAME?</v>
      </c>
      <c r="BI552" s="2" t="b">
        <f t="shared" si="41"/>
        <v>0</v>
      </c>
      <c r="BJ552" s="2" t="b">
        <f t="shared" si="42"/>
        <v>0</v>
      </c>
    </row>
    <row r="553" spans="1:62" x14ac:dyDescent="0.2">
      <c r="A553" s="1" t="s">
        <v>3452</v>
      </c>
      <c r="B553" s="2" t="s">
        <v>3453</v>
      </c>
      <c r="C553" s="2">
        <v>4</v>
      </c>
      <c r="D553" s="2">
        <v>1</v>
      </c>
      <c r="E553" s="2">
        <v>1</v>
      </c>
      <c r="F553" s="2">
        <v>4</v>
      </c>
      <c r="G553" s="2" t="s">
        <v>57</v>
      </c>
      <c r="H553" s="2" t="s">
        <v>408</v>
      </c>
      <c r="I553" s="2" t="s">
        <v>57</v>
      </c>
      <c r="J553" s="2">
        <v>15</v>
      </c>
      <c r="K553" s="2" t="s">
        <v>64</v>
      </c>
      <c r="L553" s="2" t="s">
        <v>64</v>
      </c>
      <c r="M553" s="2" t="s">
        <v>3454</v>
      </c>
      <c r="N553" s="2" t="s">
        <v>3455</v>
      </c>
      <c r="O553" s="6" t="s">
        <v>3456</v>
      </c>
      <c r="P553" s="2" t="s">
        <v>68</v>
      </c>
      <c r="Q553" s="2" t="s">
        <v>69</v>
      </c>
      <c r="R553" s="2" t="s">
        <v>3457</v>
      </c>
      <c r="S553" s="2" t="s">
        <v>3457</v>
      </c>
      <c r="T553" s="2" t="s">
        <v>3458</v>
      </c>
      <c r="U553" s="2" t="s">
        <v>3459</v>
      </c>
      <c r="AH553" s="3" t="s">
        <v>76</v>
      </c>
      <c r="AI553" s="3" t="str">
        <f t="shared" si="34"/>
        <v/>
      </c>
      <c r="AK553" s="2" t="s">
        <v>3460</v>
      </c>
      <c r="AL553" s="2">
        <v>8</v>
      </c>
      <c r="AM553" s="5" t="s">
        <v>78</v>
      </c>
      <c r="AN553" s="5" t="s">
        <v>108</v>
      </c>
      <c r="AO553" s="5" t="s">
        <v>91</v>
      </c>
      <c r="AP553" s="5" t="s">
        <v>78</v>
      </c>
      <c r="AQ553" s="5" t="s">
        <v>78</v>
      </c>
      <c r="AR553" s="5" t="s">
        <v>78</v>
      </c>
      <c r="AS553" s="5" t="s">
        <v>78</v>
      </c>
      <c r="AT553" s="5" t="s">
        <v>78</v>
      </c>
      <c r="AU553" s="5" t="s">
        <v>78</v>
      </c>
      <c r="AV553" s="5" t="s">
        <v>78</v>
      </c>
      <c r="AW553" s="5" t="s">
        <v>91</v>
      </c>
      <c r="AX553" s="5" t="s">
        <v>166</v>
      </c>
      <c r="AY553" s="5" t="s">
        <v>204</v>
      </c>
      <c r="AZ553" s="5" t="s">
        <v>80</v>
      </c>
      <c r="BA553" s="5" t="s">
        <v>108</v>
      </c>
      <c r="BB553" s="5" t="s">
        <v>91</v>
      </c>
      <c r="BC553" s="2" t="b">
        <f t="shared" si="35"/>
        <v>0</v>
      </c>
      <c r="BD553" s="2" t="e">
        <f t="shared" ca="1" si="36"/>
        <v>#NAME?</v>
      </c>
      <c r="BE553" s="3" t="b">
        <f t="shared" si="37"/>
        <v>1</v>
      </c>
      <c r="BF553" s="2" t="b">
        <f t="shared" si="38"/>
        <v>1</v>
      </c>
      <c r="BG553" s="2" t="b">
        <f t="shared" si="39"/>
        <v>0</v>
      </c>
      <c r="BH553" s="2" t="e">
        <f t="shared" ca="1" si="40"/>
        <v>#NAME?</v>
      </c>
      <c r="BI553" s="2" t="b">
        <f t="shared" si="41"/>
        <v>0</v>
      </c>
      <c r="BJ553" s="2" t="b">
        <f t="shared" si="42"/>
        <v>1</v>
      </c>
    </row>
    <row r="554" spans="1:62" x14ac:dyDescent="0.2">
      <c r="A554" s="1" t="s">
        <v>3461</v>
      </c>
      <c r="B554" s="2" t="s">
        <v>3462</v>
      </c>
      <c r="C554" s="2">
        <v>1</v>
      </c>
      <c r="D554" s="2">
        <v>1</v>
      </c>
      <c r="E554" s="2">
        <v>5</v>
      </c>
      <c r="F554" s="2">
        <v>4</v>
      </c>
      <c r="G554" s="2" t="s">
        <v>57</v>
      </c>
      <c r="H554" s="2" t="s">
        <v>3463</v>
      </c>
      <c r="I554" s="2" t="s">
        <v>57</v>
      </c>
      <c r="J554" s="2">
        <v>15</v>
      </c>
      <c r="K554" s="2" t="s">
        <v>64</v>
      </c>
      <c r="L554" s="2" t="s">
        <v>64</v>
      </c>
      <c r="M554" s="2" t="s">
        <v>3454</v>
      </c>
      <c r="N554" s="2" t="s">
        <v>3455</v>
      </c>
      <c r="O554" s="6" t="s">
        <v>3456</v>
      </c>
      <c r="P554" s="2" t="s">
        <v>68</v>
      </c>
      <c r="Q554" s="2" t="s">
        <v>69</v>
      </c>
      <c r="R554" s="2" t="s">
        <v>3464</v>
      </c>
      <c r="T554" s="2" t="s">
        <v>3465</v>
      </c>
      <c r="U554" s="2" t="s">
        <v>3466</v>
      </c>
      <c r="AH554" s="3" t="s">
        <v>76</v>
      </c>
      <c r="AI554" s="3" t="str">
        <f t="shared" si="34"/>
        <v/>
      </c>
      <c r="AK554" s="2" t="s">
        <v>3467</v>
      </c>
      <c r="AL554" s="2">
        <v>8</v>
      </c>
      <c r="AM554" s="5" t="s">
        <v>78</v>
      </c>
      <c r="AN554" s="5" t="s">
        <v>81</v>
      </c>
      <c r="AO554" s="5" t="s">
        <v>82</v>
      </c>
      <c r="AP554" s="5" t="s">
        <v>78</v>
      </c>
      <c r="AQ554" s="5" t="s">
        <v>78</v>
      </c>
      <c r="AR554" s="5" t="s">
        <v>78</v>
      </c>
      <c r="AS554" s="5" t="s">
        <v>78</v>
      </c>
      <c r="AT554" s="5" t="s">
        <v>78</v>
      </c>
      <c r="AU554" s="5" t="s">
        <v>78</v>
      </c>
      <c r="AV554" s="5" t="s">
        <v>78</v>
      </c>
      <c r="AW554" s="5" t="s">
        <v>79</v>
      </c>
      <c r="AX554" s="5" t="s">
        <v>442</v>
      </c>
      <c r="AY554" s="5" t="s">
        <v>80</v>
      </c>
      <c r="AZ554" s="5" t="s">
        <v>80</v>
      </c>
      <c r="BA554" s="5" t="s">
        <v>80</v>
      </c>
      <c r="BB554" s="5" t="s">
        <v>91</v>
      </c>
      <c r="BC554" s="2" t="b">
        <f t="shared" si="35"/>
        <v>0</v>
      </c>
      <c r="BD554" s="2" t="e">
        <f t="shared" ca="1" si="36"/>
        <v>#NAME?</v>
      </c>
      <c r="BE554" s="3" t="b">
        <f t="shared" si="37"/>
        <v>1</v>
      </c>
      <c r="BF554" s="2" t="b">
        <f t="shared" si="38"/>
        <v>1</v>
      </c>
      <c r="BG554" s="2" t="b">
        <f t="shared" si="39"/>
        <v>0</v>
      </c>
      <c r="BH554" s="2" t="e">
        <f t="shared" ca="1" si="40"/>
        <v>#NAME?</v>
      </c>
      <c r="BI554" s="2" t="b">
        <f t="shared" si="41"/>
        <v>0</v>
      </c>
      <c r="BJ554" s="2" t="b">
        <f t="shared" si="42"/>
        <v>1</v>
      </c>
    </row>
    <row r="555" spans="1:62" x14ac:dyDescent="0.2">
      <c r="A555" s="1" t="s">
        <v>3468</v>
      </c>
      <c r="B555" s="2" t="s">
        <v>3469</v>
      </c>
      <c r="C555" s="2">
        <v>8</v>
      </c>
      <c r="D555" s="2">
        <v>1</v>
      </c>
      <c r="E555" s="2">
        <v>3</v>
      </c>
      <c r="F555" s="2">
        <v>4</v>
      </c>
      <c r="G555" s="2" t="s">
        <v>59</v>
      </c>
      <c r="I555" s="2" t="s">
        <v>59</v>
      </c>
      <c r="J555" s="2">
        <v>15</v>
      </c>
      <c r="K555" s="2" t="s">
        <v>64</v>
      </c>
      <c r="L555" s="2" t="s">
        <v>64</v>
      </c>
      <c r="M555" s="2" t="s">
        <v>3454</v>
      </c>
      <c r="N555" s="2" t="s">
        <v>3455</v>
      </c>
      <c r="O555" s="6" t="s">
        <v>3456</v>
      </c>
      <c r="P555" s="2" t="s">
        <v>68</v>
      </c>
      <c r="Q555" s="2" t="s">
        <v>69</v>
      </c>
      <c r="R555" s="2" t="s">
        <v>3470</v>
      </c>
      <c r="S555" s="2" t="s">
        <v>1371</v>
      </c>
      <c r="T555" s="2" t="s">
        <v>3471</v>
      </c>
      <c r="U555" s="2" t="s">
        <v>3472</v>
      </c>
      <c r="AH555" s="3" t="s">
        <v>76</v>
      </c>
      <c r="AI555" s="3" t="str">
        <f t="shared" si="34"/>
        <v/>
      </c>
      <c r="AK555" s="2" t="s">
        <v>3473</v>
      </c>
      <c r="AL555" s="2">
        <v>8</v>
      </c>
      <c r="AM555" s="5" t="s">
        <v>78</v>
      </c>
      <c r="AN555" s="5" t="s">
        <v>108</v>
      </c>
      <c r="AO555" s="5" t="s">
        <v>80</v>
      </c>
      <c r="AP555" s="5" t="s">
        <v>78</v>
      </c>
      <c r="AQ555" s="5" t="s">
        <v>78</v>
      </c>
      <c r="AR555" s="5" t="s">
        <v>78</v>
      </c>
      <c r="AS555" s="5" t="s">
        <v>92</v>
      </c>
      <c r="AT555" s="5" t="s">
        <v>78</v>
      </c>
      <c r="AU555" s="5" t="s">
        <v>78</v>
      </c>
      <c r="AV555" s="5" t="s">
        <v>78</v>
      </c>
      <c r="AW555" s="5" t="s">
        <v>80</v>
      </c>
      <c r="AX555" s="5" t="s">
        <v>80</v>
      </c>
      <c r="AY555" s="5" t="s">
        <v>109</v>
      </c>
      <c r="AZ555" s="5" t="s">
        <v>80</v>
      </c>
      <c r="BA555" s="5" t="s">
        <v>442</v>
      </c>
      <c r="BB555" s="5" t="s">
        <v>91</v>
      </c>
      <c r="BC555" s="2" t="b">
        <f t="shared" si="35"/>
        <v>0</v>
      </c>
      <c r="BD555" s="2" t="e">
        <f t="shared" ca="1" si="36"/>
        <v>#NAME?</v>
      </c>
      <c r="BE555" s="3" t="b">
        <f t="shared" si="37"/>
        <v>0</v>
      </c>
      <c r="BF555" s="2" t="b">
        <f t="shared" si="38"/>
        <v>0</v>
      </c>
      <c r="BG555" s="2" t="b">
        <f t="shared" si="39"/>
        <v>0</v>
      </c>
      <c r="BH555" s="2" t="e">
        <f t="shared" ca="1" si="40"/>
        <v>#NAME?</v>
      </c>
      <c r="BI555" s="2" t="b">
        <f t="shared" si="41"/>
        <v>0</v>
      </c>
      <c r="BJ555" s="2" t="b">
        <f t="shared" si="42"/>
        <v>0</v>
      </c>
    </row>
    <row r="556" spans="1:62" x14ac:dyDescent="0.2">
      <c r="A556" s="1" t="s">
        <v>3474</v>
      </c>
      <c r="B556" s="2" t="s">
        <v>3475</v>
      </c>
      <c r="C556" s="2">
        <v>1</v>
      </c>
      <c r="D556" s="2">
        <v>1</v>
      </c>
      <c r="E556" s="2">
        <v>6</v>
      </c>
      <c r="F556" s="2">
        <v>4</v>
      </c>
      <c r="G556" s="2" t="s">
        <v>57</v>
      </c>
      <c r="I556" s="2" t="s">
        <v>57</v>
      </c>
      <c r="J556" s="2">
        <v>15</v>
      </c>
      <c r="K556" s="2" t="s">
        <v>64</v>
      </c>
      <c r="L556" s="2" t="s">
        <v>64</v>
      </c>
      <c r="M556" s="2" t="s">
        <v>3454</v>
      </c>
      <c r="N556" s="2" t="s">
        <v>3455</v>
      </c>
      <c r="O556" s="6" t="s">
        <v>3456</v>
      </c>
      <c r="P556" s="2" t="s">
        <v>68</v>
      </c>
      <c r="Q556" s="2" t="s">
        <v>69</v>
      </c>
      <c r="R556" s="2" t="s">
        <v>85</v>
      </c>
      <c r="S556" s="2" t="s">
        <v>86</v>
      </c>
      <c r="T556" s="2" t="s">
        <v>3476</v>
      </c>
      <c r="U556" s="2" t="s">
        <v>3477</v>
      </c>
      <c r="AH556" s="3" t="s">
        <v>76</v>
      </c>
      <c r="AI556" s="3" t="str">
        <f t="shared" si="34"/>
        <v/>
      </c>
      <c r="AK556" s="2" t="s">
        <v>3478</v>
      </c>
      <c r="AL556" s="2">
        <v>8</v>
      </c>
      <c r="AM556" s="5" t="s">
        <v>78</v>
      </c>
      <c r="AN556" s="5" t="s">
        <v>90</v>
      </c>
      <c r="AO556" s="5" t="s">
        <v>91</v>
      </c>
      <c r="AP556" s="5" t="s">
        <v>78</v>
      </c>
      <c r="AQ556" s="5" t="s">
        <v>78</v>
      </c>
      <c r="AR556" s="5" t="s">
        <v>78</v>
      </c>
      <c r="AS556" s="5" t="s">
        <v>78</v>
      </c>
      <c r="AT556" s="5" t="s">
        <v>78</v>
      </c>
      <c r="AU556" s="5" t="s">
        <v>78</v>
      </c>
      <c r="AV556" s="5" t="s">
        <v>78</v>
      </c>
      <c r="AW556" s="5" t="s">
        <v>79</v>
      </c>
      <c r="AX556" s="5" t="s">
        <v>90</v>
      </c>
      <c r="AY556" s="5" t="s">
        <v>92</v>
      </c>
      <c r="AZ556" s="5" t="s">
        <v>80</v>
      </c>
      <c r="BA556" s="5" t="s">
        <v>81</v>
      </c>
      <c r="BB556" s="5" t="s">
        <v>93</v>
      </c>
      <c r="BC556" s="2" t="b">
        <f t="shared" si="35"/>
        <v>0</v>
      </c>
      <c r="BD556" s="2" t="e">
        <f t="shared" ca="1" si="36"/>
        <v>#NAME?</v>
      </c>
      <c r="BE556" s="3" t="b">
        <f t="shared" si="37"/>
        <v>1</v>
      </c>
      <c r="BF556" s="2" t="b">
        <f t="shared" si="38"/>
        <v>1</v>
      </c>
      <c r="BG556" s="2" t="b">
        <f t="shared" si="39"/>
        <v>0</v>
      </c>
      <c r="BH556" s="2" t="e">
        <f t="shared" ca="1" si="40"/>
        <v>#NAME?</v>
      </c>
      <c r="BI556" s="2" t="b">
        <f t="shared" si="41"/>
        <v>0</v>
      </c>
      <c r="BJ556" s="2" t="b">
        <f t="shared" si="42"/>
        <v>0</v>
      </c>
    </row>
    <row r="557" spans="1:62" x14ac:dyDescent="0.2">
      <c r="A557" s="1" t="s">
        <v>3479</v>
      </c>
      <c r="B557" s="2" t="s">
        <v>3480</v>
      </c>
      <c r="C557" s="2">
        <v>1</v>
      </c>
      <c r="D557" s="2">
        <v>1</v>
      </c>
      <c r="E557" s="2">
        <v>6</v>
      </c>
      <c r="F557" s="2">
        <v>4</v>
      </c>
      <c r="G557" s="2" t="s">
        <v>57</v>
      </c>
      <c r="I557" s="2" t="s">
        <v>57</v>
      </c>
      <c r="J557" s="2">
        <v>15</v>
      </c>
      <c r="K557" s="2" t="s">
        <v>64</v>
      </c>
      <c r="L557" s="2" t="s">
        <v>64</v>
      </c>
      <c r="M557" s="2" t="s">
        <v>3454</v>
      </c>
      <c r="N557" s="2" t="s">
        <v>3455</v>
      </c>
      <c r="O557" s="6" t="s">
        <v>3456</v>
      </c>
      <c r="P557" s="2" t="s">
        <v>68</v>
      </c>
      <c r="Q557" s="2" t="s">
        <v>69</v>
      </c>
      <c r="R557" s="2" t="s">
        <v>1478</v>
      </c>
      <c r="S557" s="2" t="s">
        <v>86</v>
      </c>
      <c r="T557" s="2" t="s">
        <v>3481</v>
      </c>
      <c r="U557" s="2" t="s">
        <v>3482</v>
      </c>
      <c r="AH557" s="3" t="s">
        <v>76</v>
      </c>
      <c r="AI557" s="3" t="str">
        <f t="shared" si="34"/>
        <v/>
      </c>
      <c r="AK557" s="2" t="s">
        <v>3483</v>
      </c>
      <c r="AL557" s="2">
        <v>8</v>
      </c>
      <c r="AM557" s="5" t="s">
        <v>78</v>
      </c>
      <c r="AN557" s="5" t="s">
        <v>90</v>
      </c>
      <c r="AO557" s="5" t="s">
        <v>109</v>
      </c>
      <c r="AP557" s="5" t="s">
        <v>78</v>
      </c>
      <c r="AQ557" s="5" t="s">
        <v>78</v>
      </c>
      <c r="AR557" s="5" t="s">
        <v>78</v>
      </c>
      <c r="AS557" s="5" t="s">
        <v>78</v>
      </c>
      <c r="AT557" s="5" t="s">
        <v>78</v>
      </c>
      <c r="AU557" s="5" t="s">
        <v>78</v>
      </c>
      <c r="AV557" s="5" t="s">
        <v>78</v>
      </c>
      <c r="AW557" s="5" t="s">
        <v>79</v>
      </c>
      <c r="AX557" s="5" t="s">
        <v>90</v>
      </c>
      <c r="AY557" s="5" t="s">
        <v>82</v>
      </c>
      <c r="AZ557" s="5" t="s">
        <v>80</v>
      </c>
      <c r="BA557" s="5" t="s">
        <v>81</v>
      </c>
      <c r="BB557" s="5" t="s">
        <v>93</v>
      </c>
      <c r="BC557" s="2" t="b">
        <f t="shared" si="35"/>
        <v>0</v>
      </c>
      <c r="BD557" s="2" t="e">
        <f t="shared" ca="1" si="36"/>
        <v>#NAME?</v>
      </c>
      <c r="BE557" s="3" t="b">
        <f t="shared" si="37"/>
        <v>1</v>
      </c>
      <c r="BF557" s="2" t="b">
        <f t="shared" si="38"/>
        <v>1</v>
      </c>
      <c r="BG557" s="2" t="b">
        <f t="shared" si="39"/>
        <v>0</v>
      </c>
      <c r="BH557" s="2" t="e">
        <f t="shared" ca="1" si="40"/>
        <v>#NAME?</v>
      </c>
      <c r="BI557" s="2" t="b">
        <f t="shared" si="41"/>
        <v>0</v>
      </c>
      <c r="BJ557" s="2" t="b">
        <f t="shared" si="42"/>
        <v>0</v>
      </c>
    </row>
    <row r="558" spans="1:62" x14ac:dyDescent="0.2">
      <c r="A558" s="1" t="s">
        <v>3484</v>
      </c>
      <c r="B558" s="2" t="s">
        <v>3485</v>
      </c>
      <c r="C558" s="2">
        <v>4</v>
      </c>
      <c r="D558" s="2">
        <v>1</v>
      </c>
      <c r="E558" s="2">
        <v>1</v>
      </c>
      <c r="F558" s="2">
        <v>4</v>
      </c>
      <c r="G558" s="2" t="s">
        <v>57</v>
      </c>
      <c r="H558" s="2" t="s">
        <v>408</v>
      </c>
      <c r="I558" s="2" t="s">
        <v>57</v>
      </c>
      <c r="J558" s="2">
        <v>15</v>
      </c>
      <c r="K558" s="2" t="s">
        <v>64</v>
      </c>
      <c r="L558" s="2" t="s">
        <v>64</v>
      </c>
      <c r="M558" s="2" t="s">
        <v>3454</v>
      </c>
      <c r="N558" s="2" t="s">
        <v>3455</v>
      </c>
      <c r="O558" s="6" t="s">
        <v>3456</v>
      </c>
      <c r="P558" s="2" t="s">
        <v>68</v>
      </c>
      <c r="Q558" s="2" t="s">
        <v>69</v>
      </c>
      <c r="R558" s="2" t="s">
        <v>3486</v>
      </c>
      <c r="S558" s="2" t="s">
        <v>413</v>
      </c>
      <c r="T558" s="2" t="s">
        <v>3487</v>
      </c>
      <c r="U558" s="2" t="s">
        <v>3488</v>
      </c>
      <c r="AH558" s="3" t="s">
        <v>76</v>
      </c>
      <c r="AI558" s="3" t="str">
        <f t="shared" si="34"/>
        <v/>
      </c>
      <c r="AK558" s="2" t="s">
        <v>3489</v>
      </c>
      <c r="AL558" s="2">
        <v>8</v>
      </c>
      <c r="AM558" s="5" t="s">
        <v>78</v>
      </c>
      <c r="AN558" s="5" t="s">
        <v>108</v>
      </c>
      <c r="AO558" s="5" t="s">
        <v>91</v>
      </c>
      <c r="AP558" s="5" t="s">
        <v>78</v>
      </c>
      <c r="AQ558" s="5" t="s">
        <v>78</v>
      </c>
      <c r="AR558" s="5" t="s">
        <v>78</v>
      </c>
      <c r="AS558" s="5" t="s">
        <v>78</v>
      </c>
      <c r="AT558" s="5" t="s">
        <v>78</v>
      </c>
      <c r="AU558" s="5" t="s">
        <v>78</v>
      </c>
      <c r="AV558" s="5" t="s">
        <v>78</v>
      </c>
      <c r="AW558" s="5" t="s">
        <v>80</v>
      </c>
      <c r="AX558" s="5" t="s">
        <v>166</v>
      </c>
      <c r="AY558" s="5" t="s">
        <v>165</v>
      </c>
      <c r="AZ558" s="5" t="s">
        <v>80</v>
      </c>
      <c r="BA558" s="5" t="s">
        <v>108</v>
      </c>
      <c r="BB558" s="5" t="s">
        <v>91</v>
      </c>
      <c r="BC558" s="2" t="b">
        <f t="shared" si="35"/>
        <v>0</v>
      </c>
      <c r="BD558" s="2" t="e">
        <f t="shared" ca="1" si="36"/>
        <v>#NAME?</v>
      </c>
      <c r="BE558" s="3" t="b">
        <f t="shared" si="37"/>
        <v>1</v>
      </c>
      <c r="BF558" s="2" t="b">
        <f t="shared" si="38"/>
        <v>1</v>
      </c>
      <c r="BG558" s="2" t="b">
        <f t="shared" si="39"/>
        <v>0</v>
      </c>
      <c r="BH558" s="2" t="e">
        <f t="shared" ca="1" si="40"/>
        <v>#NAME?</v>
      </c>
      <c r="BI558" s="2" t="b">
        <f t="shared" si="41"/>
        <v>0</v>
      </c>
      <c r="BJ558" s="2" t="b">
        <f t="shared" si="42"/>
        <v>1</v>
      </c>
    </row>
    <row r="559" spans="1:62" x14ac:dyDescent="0.2">
      <c r="A559" s="1" t="s">
        <v>3490</v>
      </c>
      <c r="B559" s="2" t="s">
        <v>3491</v>
      </c>
      <c r="C559" s="2">
        <v>8</v>
      </c>
      <c r="D559" s="2">
        <v>1</v>
      </c>
      <c r="E559" s="2">
        <v>3</v>
      </c>
      <c r="F559" s="2">
        <v>4</v>
      </c>
      <c r="G559" s="2" t="s">
        <v>57</v>
      </c>
      <c r="H559" s="2" t="s">
        <v>3463</v>
      </c>
      <c r="I559" s="2" t="s">
        <v>57</v>
      </c>
      <c r="J559" s="2">
        <v>15</v>
      </c>
      <c r="K559" s="2" t="s">
        <v>64</v>
      </c>
      <c r="L559" s="2" t="s">
        <v>64</v>
      </c>
      <c r="M559" s="2" t="s">
        <v>3454</v>
      </c>
      <c r="N559" s="2" t="s">
        <v>3455</v>
      </c>
      <c r="O559" s="6" t="s">
        <v>3456</v>
      </c>
      <c r="P559" s="2" t="s">
        <v>68</v>
      </c>
      <c r="Q559" s="2" t="s">
        <v>69</v>
      </c>
      <c r="R559" s="2" t="s">
        <v>3492</v>
      </c>
      <c r="T559" s="2" t="s">
        <v>3493</v>
      </c>
      <c r="U559" s="2" t="s">
        <v>3494</v>
      </c>
      <c r="AH559" s="3" t="s">
        <v>76</v>
      </c>
      <c r="AI559" s="3" t="str">
        <f t="shared" si="34"/>
        <v/>
      </c>
      <c r="AK559" s="2" t="s">
        <v>3495</v>
      </c>
      <c r="AL559" s="2">
        <v>8</v>
      </c>
      <c r="AM559" s="5" t="s">
        <v>78</v>
      </c>
      <c r="AN559" s="5" t="s">
        <v>108</v>
      </c>
      <c r="AO559" s="5" t="s">
        <v>80</v>
      </c>
      <c r="AP559" s="5" t="s">
        <v>78</v>
      </c>
      <c r="AQ559" s="5" t="s">
        <v>78</v>
      </c>
      <c r="AR559" s="5" t="s">
        <v>78</v>
      </c>
      <c r="AS559" s="5" t="s">
        <v>78</v>
      </c>
      <c r="AT559" s="5" t="s">
        <v>78</v>
      </c>
      <c r="AU559" s="5" t="s">
        <v>78</v>
      </c>
      <c r="AV559" s="5" t="s">
        <v>78</v>
      </c>
      <c r="AW559" s="5" t="s">
        <v>80</v>
      </c>
      <c r="AX559" s="5" t="s">
        <v>82</v>
      </c>
      <c r="AY559" s="5" t="s">
        <v>204</v>
      </c>
      <c r="AZ559" s="5" t="s">
        <v>80</v>
      </c>
      <c r="BA559" s="5" t="s">
        <v>442</v>
      </c>
      <c r="BB559" s="5" t="s">
        <v>91</v>
      </c>
      <c r="BC559" s="2" t="b">
        <f t="shared" si="35"/>
        <v>0</v>
      </c>
      <c r="BD559" s="2" t="e">
        <f t="shared" ca="1" si="36"/>
        <v>#NAME?</v>
      </c>
      <c r="BE559" s="3" t="b">
        <f t="shared" si="37"/>
        <v>1</v>
      </c>
      <c r="BF559" s="2" t="b">
        <f t="shared" si="38"/>
        <v>1</v>
      </c>
      <c r="BG559" s="2" t="b">
        <f t="shared" si="39"/>
        <v>0</v>
      </c>
      <c r="BH559" s="2" t="e">
        <f t="shared" ca="1" si="40"/>
        <v>#NAME?</v>
      </c>
      <c r="BI559" s="2" t="b">
        <f t="shared" si="41"/>
        <v>0</v>
      </c>
      <c r="BJ559" s="2" t="b">
        <f t="shared" si="42"/>
        <v>1</v>
      </c>
    </row>
    <row r="560" spans="1:62" x14ac:dyDescent="0.2">
      <c r="A560" s="1" t="s">
        <v>3496</v>
      </c>
      <c r="B560" s="2" t="s">
        <v>3497</v>
      </c>
      <c r="C560" s="2">
        <v>4</v>
      </c>
      <c r="D560" s="2">
        <v>1</v>
      </c>
      <c r="E560" s="2">
        <v>1</v>
      </c>
      <c r="F560" s="2">
        <v>4</v>
      </c>
      <c r="G560" s="2" t="s">
        <v>57</v>
      </c>
      <c r="H560" s="2" t="s">
        <v>408</v>
      </c>
      <c r="I560" s="2" t="s">
        <v>57</v>
      </c>
      <c r="J560" s="2">
        <v>15</v>
      </c>
      <c r="K560" s="2" t="s">
        <v>64</v>
      </c>
      <c r="L560" s="2" t="s">
        <v>64</v>
      </c>
      <c r="M560" s="2" t="s">
        <v>3454</v>
      </c>
      <c r="N560" s="2" t="s">
        <v>3455</v>
      </c>
      <c r="O560" s="6" t="s">
        <v>3456</v>
      </c>
      <c r="P560" s="2" t="s">
        <v>68</v>
      </c>
      <c r="Q560" s="2" t="s">
        <v>69</v>
      </c>
      <c r="R560" s="2" t="s">
        <v>3498</v>
      </c>
      <c r="S560" s="2" t="s">
        <v>413</v>
      </c>
      <c r="T560" s="2" t="s">
        <v>3499</v>
      </c>
      <c r="U560" s="2" t="s">
        <v>3500</v>
      </c>
      <c r="AH560" s="3" t="s">
        <v>76</v>
      </c>
      <c r="AI560" s="3" t="str">
        <f t="shared" si="34"/>
        <v/>
      </c>
      <c r="AK560" s="2" t="s">
        <v>3501</v>
      </c>
      <c r="AL560" s="2">
        <v>8</v>
      </c>
      <c r="AM560" s="5" t="s">
        <v>78</v>
      </c>
      <c r="AN560" s="5" t="s">
        <v>108</v>
      </c>
      <c r="AO560" s="5" t="s">
        <v>91</v>
      </c>
      <c r="AP560" s="5" t="s">
        <v>78</v>
      </c>
      <c r="AQ560" s="5" t="s">
        <v>78</v>
      </c>
      <c r="AR560" s="5" t="s">
        <v>78</v>
      </c>
      <c r="AS560" s="5" t="s">
        <v>78</v>
      </c>
      <c r="AT560" s="5" t="s">
        <v>78</v>
      </c>
      <c r="AU560" s="5" t="s">
        <v>78</v>
      </c>
      <c r="AV560" s="5" t="s">
        <v>78</v>
      </c>
      <c r="AW560" s="5" t="s">
        <v>91</v>
      </c>
      <c r="AX560" s="5" t="s">
        <v>166</v>
      </c>
      <c r="AY560" s="5" t="s">
        <v>108</v>
      </c>
      <c r="AZ560" s="5" t="s">
        <v>80</v>
      </c>
      <c r="BA560" s="5" t="s">
        <v>108</v>
      </c>
      <c r="BB560" s="5" t="s">
        <v>91</v>
      </c>
      <c r="BC560" s="2" t="b">
        <f t="shared" si="35"/>
        <v>0</v>
      </c>
      <c r="BD560" s="2" t="e">
        <f t="shared" ca="1" si="36"/>
        <v>#NAME?</v>
      </c>
      <c r="BE560" s="3" t="b">
        <f t="shared" si="37"/>
        <v>1</v>
      </c>
      <c r="BF560" s="2" t="b">
        <f t="shared" si="38"/>
        <v>1</v>
      </c>
      <c r="BG560" s="2" t="b">
        <f t="shared" si="39"/>
        <v>0</v>
      </c>
      <c r="BH560" s="2" t="e">
        <f t="shared" ca="1" si="40"/>
        <v>#NAME?</v>
      </c>
      <c r="BI560" s="2" t="b">
        <f t="shared" si="41"/>
        <v>0</v>
      </c>
      <c r="BJ560" s="2" t="b">
        <f t="shared" si="42"/>
        <v>1</v>
      </c>
    </row>
    <row r="561" spans="1:62" x14ac:dyDescent="0.2">
      <c r="A561" s="1" t="s">
        <v>3502</v>
      </c>
      <c r="B561" s="2" t="s">
        <v>3503</v>
      </c>
      <c r="C561" s="2">
        <v>4</v>
      </c>
      <c r="D561" s="2">
        <v>1</v>
      </c>
      <c r="E561" s="2">
        <v>1</v>
      </c>
      <c r="F561" s="2">
        <v>4</v>
      </c>
      <c r="G561" s="2" t="s">
        <v>57</v>
      </c>
      <c r="H561" s="2" t="s">
        <v>408</v>
      </c>
      <c r="I561" s="2" t="s">
        <v>57</v>
      </c>
      <c r="J561" s="2">
        <v>15</v>
      </c>
      <c r="K561" s="2" t="s">
        <v>64</v>
      </c>
      <c r="L561" s="2" t="s">
        <v>64</v>
      </c>
      <c r="M561" s="2" t="s">
        <v>3454</v>
      </c>
      <c r="N561" s="2" t="s">
        <v>3455</v>
      </c>
      <c r="O561" s="6" t="s">
        <v>3456</v>
      </c>
      <c r="P561" s="2" t="s">
        <v>68</v>
      </c>
      <c r="Q561" s="2" t="s">
        <v>69</v>
      </c>
      <c r="R561" s="2" t="s">
        <v>3504</v>
      </c>
      <c r="S561" s="2" t="s">
        <v>413</v>
      </c>
      <c r="T561" s="2" t="s">
        <v>3505</v>
      </c>
      <c r="U561" s="2" t="s">
        <v>3506</v>
      </c>
      <c r="AH561" s="3" t="s">
        <v>76</v>
      </c>
      <c r="AI561" s="3" t="str">
        <f t="shared" si="34"/>
        <v/>
      </c>
      <c r="AK561" s="2" t="s">
        <v>3507</v>
      </c>
      <c r="AL561" s="2">
        <v>8</v>
      </c>
      <c r="AM561" s="5" t="s">
        <v>78</v>
      </c>
      <c r="AN561" s="5" t="s">
        <v>108</v>
      </c>
      <c r="AO561" s="5" t="s">
        <v>91</v>
      </c>
      <c r="AP561" s="5" t="s">
        <v>78</v>
      </c>
      <c r="AQ561" s="5" t="s">
        <v>78</v>
      </c>
      <c r="AR561" s="5" t="s">
        <v>78</v>
      </c>
      <c r="AS561" s="5" t="s">
        <v>78</v>
      </c>
      <c r="AT561" s="5" t="s">
        <v>78</v>
      </c>
      <c r="AU561" s="5" t="s">
        <v>78</v>
      </c>
      <c r="AV561" s="5" t="s">
        <v>78</v>
      </c>
      <c r="AW561" s="5" t="s">
        <v>80</v>
      </c>
      <c r="AX561" s="5" t="s">
        <v>166</v>
      </c>
      <c r="AY561" s="5" t="s">
        <v>202</v>
      </c>
      <c r="AZ561" s="5" t="s">
        <v>80</v>
      </c>
      <c r="BA561" s="5" t="s">
        <v>166</v>
      </c>
      <c r="BB561" s="5" t="s">
        <v>91</v>
      </c>
      <c r="BC561" s="2" t="b">
        <f t="shared" si="35"/>
        <v>0</v>
      </c>
      <c r="BD561" s="2" t="e">
        <f t="shared" ca="1" si="36"/>
        <v>#NAME?</v>
      </c>
      <c r="BE561" s="3" t="b">
        <f t="shared" si="37"/>
        <v>1</v>
      </c>
      <c r="BF561" s="2" t="b">
        <f t="shared" si="38"/>
        <v>1</v>
      </c>
      <c r="BG561" s="2" t="b">
        <f t="shared" si="39"/>
        <v>0</v>
      </c>
      <c r="BH561" s="2" t="e">
        <f t="shared" ca="1" si="40"/>
        <v>#NAME?</v>
      </c>
      <c r="BI561" s="2" t="b">
        <f t="shared" si="41"/>
        <v>0</v>
      </c>
      <c r="BJ561" s="2" t="b">
        <f t="shared" si="42"/>
        <v>1</v>
      </c>
    </row>
    <row r="562" spans="1:62" x14ac:dyDescent="0.2">
      <c r="A562" s="1" t="s">
        <v>3508</v>
      </c>
      <c r="B562" s="2" t="s">
        <v>3509</v>
      </c>
      <c r="C562" s="2">
        <v>4</v>
      </c>
      <c r="D562" s="2">
        <v>1</v>
      </c>
      <c r="E562" s="2">
        <v>1</v>
      </c>
      <c r="F562" s="2">
        <v>4</v>
      </c>
      <c r="G562" s="2" t="s">
        <v>57</v>
      </c>
      <c r="H562" s="2" t="s">
        <v>408</v>
      </c>
      <c r="I562" s="2" t="s">
        <v>57</v>
      </c>
      <c r="J562" s="2">
        <v>15</v>
      </c>
      <c r="K562" s="2" t="s">
        <v>64</v>
      </c>
      <c r="L562" s="2" t="s">
        <v>64</v>
      </c>
      <c r="M562" s="2" t="s">
        <v>3454</v>
      </c>
      <c r="N562" s="2" t="s">
        <v>3455</v>
      </c>
      <c r="O562" s="6" t="s">
        <v>3456</v>
      </c>
      <c r="P562" s="2" t="s">
        <v>68</v>
      </c>
      <c r="Q562" s="2" t="s">
        <v>69</v>
      </c>
      <c r="R562" s="2" t="s">
        <v>3510</v>
      </c>
      <c r="S562" s="2" t="s">
        <v>413</v>
      </c>
      <c r="T562" s="2" t="s">
        <v>3511</v>
      </c>
      <c r="U562" s="2" t="s">
        <v>3512</v>
      </c>
      <c r="AH562" s="3" t="s">
        <v>76</v>
      </c>
      <c r="AI562" s="3" t="str">
        <f t="shared" si="34"/>
        <v/>
      </c>
      <c r="AK562" s="2" t="s">
        <v>3513</v>
      </c>
      <c r="AL562" s="2">
        <v>8</v>
      </c>
      <c r="AM562" s="5" t="s">
        <v>78</v>
      </c>
      <c r="AN562" s="5" t="s">
        <v>92</v>
      </c>
      <c r="AO562" s="5" t="s">
        <v>91</v>
      </c>
      <c r="AP562" s="5" t="s">
        <v>78</v>
      </c>
      <c r="AQ562" s="5" t="s">
        <v>78</v>
      </c>
      <c r="AR562" s="5" t="s">
        <v>78</v>
      </c>
      <c r="AS562" s="5" t="s">
        <v>78</v>
      </c>
      <c r="AT562" s="5" t="s">
        <v>78</v>
      </c>
      <c r="AU562" s="5" t="s">
        <v>78</v>
      </c>
      <c r="AV562" s="5" t="s">
        <v>78</v>
      </c>
      <c r="AW562" s="5" t="s">
        <v>80</v>
      </c>
      <c r="AX562" s="5" t="s">
        <v>165</v>
      </c>
      <c r="AY562" s="5" t="s">
        <v>108</v>
      </c>
      <c r="AZ562" s="5" t="s">
        <v>80</v>
      </c>
      <c r="BA562" s="5" t="s">
        <v>108</v>
      </c>
      <c r="BB562" s="5" t="s">
        <v>91</v>
      </c>
      <c r="BC562" s="2" t="b">
        <f t="shared" si="35"/>
        <v>0</v>
      </c>
      <c r="BD562" s="2" t="e">
        <f t="shared" ca="1" si="36"/>
        <v>#NAME?</v>
      </c>
      <c r="BE562" s="3" t="b">
        <f t="shared" si="37"/>
        <v>1</v>
      </c>
      <c r="BF562" s="2" t="b">
        <f t="shared" si="38"/>
        <v>1</v>
      </c>
      <c r="BG562" s="2" t="b">
        <f t="shared" si="39"/>
        <v>0</v>
      </c>
      <c r="BH562" s="2" t="e">
        <f t="shared" ca="1" si="40"/>
        <v>#NAME?</v>
      </c>
      <c r="BI562" s="2" t="b">
        <f t="shared" si="41"/>
        <v>0</v>
      </c>
      <c r="BJ562" s="2" t="b">
        <f t="shared" si="42"/>
        <v>1</v>
      </c>
    </row>
    <row r="563" spans="1:62" x14ac:dyDescent="0.2">
      <c r="A563" s="1" t="s">
        <v>3514</v>
      </c>
      <c r="B563" s="2" t="s">
        <v>3515</v>
      </c>
      <c r="C563" s="2">
        <v>1</v>
      </c>
      <c r="D563" s="2">
        <v>1</v>
      </c>
      <c r="E563" s="2">
        <v>3</v>
      </c>
      <c r="F563" s="2">
        <v>4</v>
      </c>
      <c r="G563" s="2" t="s">
        <v>57</v>
      </c>
      <c r="H563" s="2" t="s">
        <v>434</v>
      </c>
      <c r="I563" s="2" t="s">
        <v>57</v>
      </c>
      <c r="J563" s="2">
        <v>15</v>
      </c>
      <c r="K563" s="2" t="s">
        <v>64</v>
      </c>
      <c r="L563" s="2" t="s">
        <v>64</v>
      </c>
      <c r="M563" s="2" t="s">
        <v>3454</v>
      </c>
      <c r="N563" s="2" t="s">
        <v>3455</v>
      </c>
      <c r="O563" s="6" t="s">
        <v>3456</v>
      </c>
      <c r="P563" s="2" t="s">
        <v>68</v>
      </c>
      <c r="Q563" s="2" t="s">
        <v>69</v>
      </c>
      <c r="R563" s="2" t="s">
        <v>3516</v>
      </c>
      <c r="S563" s="2" t="s">
        <v>1371</v>
      </c>
      <c r="T563" s="2" t="s">
        <v>3517</v>
      </c>
      <c r="U563" s="2" t="s">
        <v>3518</v>
      </c>
      <c r="AH563" s="3" t="s">
        <v>76</v>
      </c>
      <c r="AI563" s="3" t="str">
        <f t="shared" si="34"/>
        <v/>
      </c>
      <c r="AK563" s="2" t="s">
        <v>3519</v>
      </c>
      <c r="AL563" s="2">
        <v>8</v>
      </c>
      <c r="AM563" s="5" t="s">
        <v>78</v>
      </c>
      <c r="AN563" s="5" t="s">
        <v>109</v>
      </c>
      <c r="AO563" s="5" t="s">
        <v>80</v>
      </c>
      <c r="AP563" s="5" t="s">
        <v>78</v>
      </c>
      <c r="AQ563" s="5" t="s">
        <v>78</v>
      </c>
      <c r="AR563" s="5" t="s">
        <v>78</v>
      </c>
      <c r="AS563" s="5" t="s">
        <v>78</v>
      </c>
      <c r="AT563" s="5" t="s">
        <v>78</v>
      </c>
      <c r="AU563" s="5" t="s">
        <v>78</v>
      </c>
      <c r="AV563" s="5" t="s">
        <v>78</v>
      </c>
      <c r="AW563" s="5" t="s">
        <v>79</v>
      </c>
      <c r="AX563" s="5" t="s">
        <v>82</v>
      </c>
      <c r="AY563" s="5" t="s">
        <v>82</v>
      </c>
      <c r="AZ563" s="5" t="s">
        <v>80</v>
      </c>
      <c r="BA563" s="5" t="s">
        <v>79</v>
      </c>
      <c r="BB563" s="5" t="s">
        <v>93</v>
      </c>
      <c r="BC563" s="2" t="b">
        <f t="shared" si="35"/>
        <v>0</v>
      </c>
      <c r="BD563" s="2" t="e">
        <f t="shared" ca="1" si="36"/>
        <v>#NAME?</v>
      </c>
      <c r="BE563" s="3" t="b">
        <f t="shared" si="37"/>
        <v>1</v>
      </c>
      <c r="BF563" s="2" t="b">
        <f t="shared" si="38"/>
        <v>1</v>
      </c>
      <c r="BG563" s="2" t="b">
        <f t="shared" si="39"/>
        <v>0</v>
      </c>
      <c r="BH563" s="2" t="e">
        <f t="shared" ca="1" si="40"/>
        <v>#NAME?</v>
      </c>
      <c r="BI563" s="2" t="b">
        <f t="shared" si="41"/>
        <v>0</v>
      </c>
      <c r="BJ563" s="2" t="b">
        <f t="shared" si="42"/>
        <v>0</v>
      </c>
    </row>
    <row r="564" spans="1:62" x14ac:dyDescent="0.2">
      <c r="A564" s="1" t="s">
        <v>3520</v>
      </c>
      <c r="B564" s="2" t="s">
        <v>3521</v>
      </c>
      <c r="C564" s="2">
        <v>2</v>
      </c>
      <c r="D564" s="2">
        <v>1</v>
      </c>
      <c r="E564" s="2">
        <v>7</v>
      </c>
      <c r="F564" s="2">
        <v>5</v>
      </c>
      <c r="G564" s="2" t="s">
        <v>58</v>
      </c>
      <c r="I564" s="2" t="s">
        <v>58</v>
      </c>
      <c r="J564" s="2">
        <v>15</v>
      </c>
      <c r="K564" s="2" t="s">
        <v>64</v>
      </c>
      <c r="L564" s="2" t="s">
        <v>64</v>
      </c>
      <c r="M564" s="2" t="s">
        <v>3522</v>
      </c>
      <c r="N564" s="2" t="s">
        <v>3523</v>
      </c>
      <c r="O564" s="6" t="s">
        <v>3524</v>
      </c>
      <c r="P564" s="2" t="s">
        <v>135</v>
      </c>
      <c r="Q564" s="2" t="s">
        <v>115</v>
      </c>
      <c r="T564" s="2" t="s">
        <v>3525</v>
      </c>
      <c r="U564" s="2" t="s">
        <v>3526</v>
      </c>
      <c r="V564" s="2" t="s">
        <v>3527</v>
      </c>
      <c r="AH564" s="3" t="s">
        <v>76</v>
      </c>
      <c r="AI564" s="3" t="str">
        <f t="shared" si="34"/>
        <v>MKT</v>
      </c>
      <c r="AJ564" s="2" t="s">
        <v>3528</v>
      </c>
      <c r="AK564" s="2" t="s">
        <v>3529</v>
      </c>
      <c r="AL564" s="2">
        <v>10</v>
      </c>
      <c r="AM564" s="5" t="s">
        <v>78</v>
      </c>
      <c r="AN564" s="5" t="s">
        <v>109</v>
      </c>
      <c r="AO564" s="5" t="s">
        <v>80</v>
      </c>
      <c r="AP564" s="5" t="s">
        <v>78</v>
      </c>
      <c r="AQ564" s="5" t="s">
        <v>78</v>
      </c>
      <c r="AR564" s="5" t="s">
        <v>78</v>
      </c>
      <c r="AS564" s="5" t="s">
        <v>78</v>
      </c>
      <c r="AT564" s="5" t="s">
        <v>78</v>
      </c>
      <c r="AU564" s="5" t="s">
        <v>78</v>
      </c>
      <c r="AV564" s="5" t="s">
        <v>78</v>
      </c>
      <c r="AW564" s="5" t="s">
        <v>79</v>
      </c>
      <c r="AX564" s="5" t="s">
        <v>93</v>
      </c>
      <c r="AY564" s="5" t="s">
        <v>78</v>
      </c>
      <c r="AZ564" s="5" t="s">
        <v>78</v>
      </c>
      <c r="BA564" s="5" t="s">
        <v>81</v>
      </c>
      <c r="BB564" s="5" t="s">
        <v>82</v>
      </c>
      <c r="BC564" s="2" t="b">
        <f t="shared" si="35"/>
        <v>0</v>
      </c>
      <c r="BD564" s="2" t="e">
        <f t="shared" ca="1" si="36"/>
        <v>#NAME?</v>
      </c>
      <c r="BE564" s="3" t="b">
        <f t="shared" si="37"/>
        <v>1</v>
      </c>
      <c r="BF564" s="2" t="b">
        <f t="shared" si="38"/>
        <v>0</v>
      </c>
      <c r="BG564" s="2" t="b">
        <f t="shared" si="39"/>
        <v>1</v>
      </c>
      <c r="BH564" s="2" t="e">
        <f t="shared" ca="1" si="40"/>
        <v>#NAME?</v>
      </c>
      <c r="BI564" s="2" t="b">
        <f t="shared" si="41"/>
        <v>0</v>
      </c>
      <c r="BJ564" s="2" t="b">
        <f t="shared" si="42"/>
        <v>0</v>
      </c>
    </row>
    <row r="565" spans="1:62" x14ac:dyDescent="0.2">
      <c r="A565" s="1" t="s">
        <v>3530</v>
      </c>
      <c r="B565" s="2" t="s">
        <v>3531</v>
      </c>
      <c r="C565" s="2">
        <v>1</v>
      </c>
      <c r="D565" s="2">
        <v>1</v>
      </c>
      <c r="E565" s="2">
        <v>6</v>
      </c>
      <c r="F565" s="2">
        <v>4</v>
      </c>
      <c r="G565" s="2" t="s">
        <v>57</v>
      </c>
      <c r="I565" s="2" t="s">
        <v>57</v>
      </c>
      <c r="J565" s="2">
        <v>15</v>
      </c>
      <c r="K565" s="2" t="s">
        <v>64</v>
      </c>
      <c r="L565" s="2" t="s">
        <v>64</v>
      </c>
      <c r="M565" s="2" t="s">
        <v>3522</v>
      </c>
      <c r="N565" s="2" t="s">
        <v>3523</v>
      </c>
      <c r="O565" s="6" t="s">
        <v>3524</v>
      </c>
      <c r="P565" s="2" t="s">
        <v>135</v>
      </c>
      <c r="Q565" s="2" t="s">
        <v>115</v>
      </c>
      <c r="T565" s="2" t="s">
        <v>3532</v>
      </c>
      <c r="U565" s="2" t="s">
        <v>3533</v>
      </c>
      <c r="V565" s="2" t="s">
        <v>3534</v>
      </c>
      <c r="AH565" s="3" t="s">
        <v>76</v>
      </c>
      <c r="AI565" s="3" t="str">
        <f t="shared" si="34"/>
        <v>MKT</v>
      </c>
      <c r="AJ565" s="2" t="s">
        <v>3535</v>
      </c>
      <c r="AK565" s="2" t="s">
        <v>3536</v>
      </c>
      <c r="AL565" s="2">
        <v>9</v>
      </c>
      <c r="AM565" s="5" t="s">
        <v>78</v>
      </c>
      <c r="AN565" s="5" t="s">
        <v>90</v>
      </c>
      <c r="AO565" s="5" t="s">
        <v>91</v>
      </c>
      <c r="AP565" s="5" t="s">
        <v>78</v>
      </c>
      <c r="AQ565" s="5" t="s">
        <v>78</v>
      </c>
      <c r="AR565" s="5" t="s">
        <v>78</v>
      </c>
      <c r="AS565" s="5" t="s">
        <v>78</v>
      </c>
      <c r="AT565" s="5" t="s">
        <v>78</v>
      </c>
      <c r="AU565" s="5" t="s">
        <v>78</v>
      </c>
      <c r="AV565" s="5" t="s">
        <v>78</v>
      </c>
      <c r="AW565" s="5" t="s">
        <v>79</v>
      </c>
      <c r="AX565" s="5" t="s">
        <v>90</v>
      </c>
      <c r="AY565" s="5" t="s">
        <v>92</v>
      </c>
      <c r="AZ565" s="5" t="s">
        <v>80</v>
      </c>
      <c r="BA565" s="5" t="s">
        <v>81</v>
      </c>
      <c r="BB565" s="5" t="s">
        <v>93</v>
      </c>
      <c r="BC565" s="2" t="b">
        <f t="shared" si="35"/>
        <v>0</v>
      </c>
      <c r="BD565" s="2" t="e">
        <f t="shared" ca="1" si="36"/>
        <v>#NAME?</v>
      </c>
      <c r="BE565" s="3" t="b">
        <f t="shared" si="37"/>
        <v>1</v>
      </c>
      <c r="BF565" s="2" t="b">
        <f t="shared" si="38"/>
        <v>1</v>
      </c>
      <c r="BG565" s="2" t="b">
        <f t="shared" si="39"/>
        <v>0</v>
      </c>
      <c r="BH565" s="2" t="e">
        <f t="shared" ca="1" si="40"/>
        <v>#NAME?</v>
      </c>
      <c r="BI565" s="2" t="b">
        <f t="shared" si="41"/>
        <v>0</v>
      </c>
      <c r="BJ565" s="2" t="b">
        <f t="shared" si="42"/>
        <v>0</v>
      </c>
    </row>
    <row r="566" spans="1:62" x14ac:dyDescent="0.2">
      <c r="A566" s="1" t="s">
        <v>3537</v>
      </c>
      <c r="B566" s="2" t="s">
        <v>3538</v>
      </c>
      <c r="C566" s="2">
        <v>2</v>
      </c>
      <c r="D566" s="2">
        <v>1</v>
      </c>
      <c r="E566" s="2">
        <v>7</v>
      </c>
      <c r="F566" s="2">
        <v>5</v>
      </c>
      <c r="G566" s="2" t="s">
        <v>58</v>
      </c>
      <c r="I566" s="2" t="s">
        <v>58</v>
      </c>
      <c r="J566" s="2">
        <v>15</v>
      </c>
      <c r="K566" s="2" t="s">
        <v>64</v>
      </c>
      <c r="L566" s="2" t="s">
        <v>64</v>
      </c>
      <c r="M566" s="2" t="s">
        <v>3522</v>
      </c>
      <c r="N566" s="2" t="s">
        <v>3523</v>
      </c>
      <c r="O566" s="6" t="s">
        <v>3524</v>
      </c>
      <c r="P566" s="2" t="s">
        <v>135</v>
      </c>
      <c r="Q566" s="2" t="s">
        <v>115</v>
      </c>
      <c r="T566" s="2" t="s">
        <v>3539</v>
      </c>
      <c r="U566" s="2" t="s">
        <v>3540</v>
      </c>
      <c r="V566" s="2" t="s">
        <v>3541</v>
      </c>
      <c r="AH566" s="3" t="s">
        <v>76</v>
      </c>
      <c r="AI566" s="3" t="str">
        <f t="shared" si="34"/>
        <v>MKT</v>
      </c>
      <c r="AJ566" s="2" t="s">
        <v>3542</v>
      </c>
      <c r="AK566" s="2" t="s">
        <v>3543</v>
      </c>
      <c r="AL566" s="2">
        <v>10</v>
      </c>
      <c r="AM566" s="5" t="s">
        <v>78</v>
      </c>
      <c r="AN566" s="5" t="s">
        <v>82</v>
      </c>
      <c r="AO566" s="5" t="s">
        <v>80</v>
      </c>
      <c r="AP566" s="5" t="s">
        <v>78</v>
      </c>
      <c r="AQ566" s="5" t="s">
        <v>78</v>
      </c>
      <c r="AR566" s="5" t="s">
        <v>78</v>
      </c>
      <c r="AS566" s="5" t="s">
        <v>78</v>
      </c>
      <c r="AT566" s="5" t="s">
        <v>78</v>
      </c>
      <c r="AU566" s="5" t="s">
        <v>78</v>
      </c>
      <c r="AV566" s="5" t="s">
        <v>78</v>
      </c>
      <c r="AW566" s="5" t="s">
        <v>79</v>
      </c>
      <c r="AX566" s="5" t="s">
        <v>109</v>
      </c>
      <c r="AY566" s="5" t="s">
        <v>78</v>
      </c>
      <c r="AZ566" s="5" t="s">
        <v>78</v>
      </c>
      <c r="BA566" s="5" t="s">
        <v>81</v>
      </c>
      <c r="BB566" s="5" t="s">
        <v>79</v>
      </c>
      <c r="BC566" s="2" t="b">
        <f t="shared" si="35"/>
        <v>0</v>
      </c>
      <c r="BD566" s="2" t="e">
        <f t="shared" ca="1" si="36"/>
        <v>#NAME?</v>
      </c>
      <c r="BE566" s="3" t="b">
        <f t="shared" si="37"/>
        <v>1</v>
      </c>
      <c r="BF566" s="2" t="b">
        <f t="shared" si="38"/>
        <v>0</v>
      </c>
      <c r="BG566" s="2" t="b">
        <f t="shared" si="39"/>
        <v>1</v>
      </c>
      <c r="BH566" s="2" t="e">
        <f t="shared" ca="1" si="40"/>
        <v>#NAME?</v>
      </c>
      <c r="BI566" s="2" t="b">
        <f t="shared" si="41"/>
        <v>0</v>
      </c>
      <c r="BJ566" s="2" t="b">
        <f t="shared" si="42"/>
        <v>0</v>
      </c>
    </row>
    <row r="567" spans="1:62" x14ac:dyDescent="0.2">
      <c r="A567" s="1" t="s">
        <v>3544</v>
      </c>
      <c r="B567" s="2" t="s">
        <v>3545</v>
      </c>
      <c r="C567" s="2">
        <v>1</v>
      </c>
      <c r="D567" s="2">
        <v>1</v>
      </c>
      <c r="E567" s="2">
        <v>6</v>
      </c>
      <c r="F567" s="2">
        <v>4</v>
      </c>
      <c r="G567" s="2" t="s">
        <v>57</v>
      </c>
      <c r="I567" s="2" t="s">
        <v>57</v>
      </c>
      <c r="J567" s="2">
        <v>15</v>
      </c>
      <c r="K567" s="2" t="s">
        <v>64</v>
      </c>
      <c r="L567" s="2" t="s">
        <v>64</v>
      </c>
      <c r="M567" s="2" t="s">
        <v>3522</v>
      </c>
      <c r="N567" s="2" t="s">
        <v>3523</v>
      </c>
      <c r="O567" s="6" t="s">
        <v>3524</v>
      </c>
      <c r="P567" s="2" t="s">
        <v>135</v>
      </c>
      <c r="Q567" s="2" t="s">
        <v>115</v>
      </c>
      <c r="T567" s="2" t="s">
        <v>3546</v>
      </c>
      <c r="U567" s="2" t="s">
        <v>3547</v>
      </c>
      <c r="V567" s="2" t="s">
        <v>3548</v>
      </c>
      <c r="AH567" s="3" t="s">
        <v>76</v>
      </c>
      <c r="AI567" s="3" t="str">
        <f t="shared" si="34"/>
        <v>MKT</v>
      </c>
      <c r="AJ567" s="2" t="s">
        <v>3549</v>
      </c>
      <c r="AK567" s="2" t="s">
        <v>3550</v>
      </c>
      <c r="AL567" s="2">
        <v>9</v>
      </c>
      <c r="AM567" s="5" t="s">
        <v>78</v>
      </c>
      <c r="AN567" s="5" t="s">
        <v>90</v>
      </c>
      <c r="AO567" s="5" t="s">
        <v>91</v>
      </c>
      <c r="AP567" s="5" t="s">
        <v>78</v>
      </c>
      <c r="AQ567" s="5" t="s">
        <v>78</v>
      </c>
      <c r="AR567" s="5" t="s">
        <v>78</v>
      </c>
      <c r="AS567" s="5" t="s">
        <v>78</v>
      </c>
      <c r="AT567" s="5" t="s">
        <v>78</v>
      </c>
      <c r="AU567" s="5" t="s">
        <v>78</v>
      </c>
      <c r="AV567" s="5" t="s">
        <v>78</v>
      </c>
      <c r="AW567" s="5" t="s">
        <v>79</v>
      </c>
      <c r="AX567" s="5" t="s">
        <v>90</v>
      </c>
      <c r="AY567" s="5" t="s">
        <v>92</v>
      </c>
      <c r="AZ567" s="5" t="s">
        <v>80</v>
      </c>
      <c r="BA567" s="5" t="s">
        <v>81</v>
      </c>
      <c r="BB567" s="5" t="s">
        <v>93</v>
      </c>
      <c r="BC567" s="2" t="b">
        <f t="shared" si="35"/>
        <v>0</v>
      </c>
      <c r="BD567" s="2" t="e">
        <f t="shared" ca="1" si="36"/>
        <v>#NAME?</v>
      </c>
      <c r="BE567" s="3" t="b">
        <f t="shared" si="37"/>
        <v>1</v>
      </c>
      <c r="BF567" s="2" t="b">
        <f t="shared" si="38"/>
        <v>1</v>
      </c>
      <c r="BG567" s="2" t="b">
        <f t="shared" si="39"/>
        <v>0</v>
      </c>
      <c r="BH567" s="2" t="e">
        <f t="shared" ca="1" si="40"/>
        <v>#NAME?</v>
      </c>
      <c r="BI567" s="2" t="b">
        <f t="shared" si="41"/>
        <v>0</v>
      </c>
      <c r="BJ567" s="2" t="b">
        <f t="shared" si="42"/>
        <v>0</v>
      </c>
    </row>
    <row r="568" spans="1:62" x14ac:dyDescent="0.2">
      <c r="A568" s="1" t="s">
        <v>3551</v>
      </c>
      <c r="B568" s="2" t="s">
        <v>3552</v>
      </c>
      <c r="C568" s="2">
        <v>2</v>
      </c>
      <c r="D568" s="2">
        <v>1</v>
      </c>
      <c r="E568" s="2">
        <v>7</v>
      </c>
      <c r="F568" s="2">
        <v>5</v>
      </c>
      <c r="G568" s="2" t="s">
        <v>58</v>
      </c>
      <c r="I568" s="2" t="s">
        <v>58</v>
      </c>
      <c r="J568" s="2">
        <v>15</v>
      </c>
      <c r="K568" s="2" t="s">
        <v>64</v>
      </c>
      <c r="L568" s="2" t="s">
        <v>64</v>
      </c>
      <c r="M568" s="2" t="s">
        <v>3522</v>
      </c>
      <c r="N568" s="2" t="s">
        <v>3523</v>
      </c>
      <c r="O568" s="6" t="s">
        <v>3524</v>
      </c>
      <c r="P568" s="2" t="s">
        <v>135</v>
      </c>
      <c r="Q568" s="2" t="s">
        <v>115</v>
      </c>
      <c r="T568" s="2" t="s">
        <v>3553</v>
      </c>
      <c r="U568" s="2" t="s">
        <v>3554</v>
      </c>
      <c r="V568" s="2" t="s">
        <v>3555</v>
      </c>
      <c r="AH568" s="3" t="s">
        <v>76</v>
      </c>
      <c r="AI568" s="3" t="str">
        <f t="shared" si="34"/>
        <v>MKT</v>
      </c>
      <c r="AJ568" s="2" t="s">
        <v>3556</v>
      </c>
      <c r="AK568" s="2" t="s">
        <v>3557</v>
      </c>
      <c r="AL568" s="2">
        <v>10</v>
      </c>
      <c r="AM568" s="5" t="s">
        <v>78</v>
      </c>
      <c r="AN568" s="5" t="s">
        <v>109</v>
      </c>
      <c r="AO568" s="5" t="s">
        <v>80</v>
      </c>
      <c r="AP568" s="5" t="s">
        <v>78</v>
      </c>
      <c r="AQ568" s="5" t="s">
        <v>78</v>
      </c>
      <c r="AR568" s="5" t="s">
        <v>78</v>
      </c>
      <c r="AS568" s="5" t="s">
        <v>78</v>
      </c>
      <c r="AT568" s="5" t="s">
        <v>78</v>
      </c>
      <c r="AU568" s="5" t="s">
        <v>78</v>
      </c>
      <c r="AV568" s="5" t="s">
        <v>78</v>
      </c>
      <c r="AW568" s="5" t="s">
        <v>79</v>
      </c>
      <c r="AX568" s="5" t="s">
        <v>81</v>
      </c>
      <c r="AY568" s="5" t="s">
        <v>78</v>
      </c>
      <c r="AZ568" s="5" t="s">
        <v>78</v>
      </c>
      <c r="BA568" s="5" t="s">
        <v>79</v>
      </c>
      <c r="BB568" s="5" t="s">
        <v>82</v>
      </c>
      <c r="BC568" s="2" t="b">
        <f t="shared" si="35"/>
        <v>0</v>
      </c>
      <c r="BD568" s="2" t="e">
        <f t="shared" ca="1" si="36"/>
        <v>#NAME?</v>
      </c>
      <c r="BE568" s="3" t="b">
        <f t="shared" si="37"/>
        <v>1</v>
      </c>
      <c r="BF568" s="2" t="b">
        <f t="shared" si="38"/>
        <v>0</v>
      </c>
      <c r="BG568" s="2" t="b">
        <f t="shared" si="39"/>
        <v>1</v>
      </c>
      <c r="BH568" s="2" t="e">
        <f t="shared" ca="1" si="40"/>
        <v>#NAME?</v>
      </c>
      <c r="BI568" s="2" t="b">
        <f t="shared" si="41"/>
        <v>0</v>
      </c>
      <c r="BJ568" s="2" t="b">
        <f t="shared" si="42"/>
        <v>0</v>
      </c>
    </row>
    <row r="569" spans="1:62" x14ac:dyDescent="0.2">
      <c r="A569" s="1" t="s">
        <v>3558</v>
      </c>
      <c r="B569" s="2" t="s">
        <v>3559</v>
      </c>
      <c r="C569" s="2">
        <v>1</v>
      </c>
      <c r="D569" s="2">
        <v>1</v>
      </c>
      <c r="E569" s="2">
        <v>5</v>
      </c>
      <c r="F569" s="2">
        <v>3</v>
      </c>
      <c r="G569" s="2" t="s">
        <v>59</v>
      </c>
      <c r="H569" s="2" t="s">
        <v>721</v>
      </c>
      <c r="I569" s="2" t="s">
        <v>59</v>
      </c>
      <c r="J569" s="2">
        <v>14</v>
      </c>
      <c r="K569" s="2" t="s">
        <v>194</v>
      </c>
      <c r="L569" s="2" t="s">
        <v>194</v>
      </c>
      <c r="M569" s="2" t="s">
        <v>3560</v>
      </c>
      <c r="N569" s="2" t="s">
        <v>3561</v>
      </c>
      <c r="O569" s="6" t="s">
        <v>3562</v>
      </c>
      <c r="P569" s="2" t="s">
        <v>135</v>
      </c>
      <c r="Q569" s="2" t="s">
        <v>435</v>
      </c>
      <c r="V569" s="2" t="s">
        <v>3563</v>
      </c>
      <c r="AH569" s="3" t="s">
        <v>76</v>
      </c>
      <c r="AI569" s="3" t="str">
        <f t="shared" si="34"/>
        <v>MKT</v>
      </c>
      <c r="AJ569" s="2" t="s">
        <v>3564</v>
      </c>
      <c r="AK569" s="2" t="s">
        <v>3565</v>
      </c>
      <c r="AL569" s="2">
        <v>9</v>
      </c>
      <c r="AM569" s="5" t="s">
        <v>78</v>
      </c>
      <c r="AN569" s="5" t="s">
        <v>78</v>
      </c>
      <c r="AO569" s="5" t="s">
        <v>78</v>
      </c>
      <c r="AP569" s="5" t="s">
        <v>78</v>
      </c>
      <c r="AQ569" s="5" t="s">
        <v>78</v>
      </c>
      <c r="AR569" s="5" t="s">
        <v>78</v>
      </c>
      <c r="AS569" s="5" t="s">
        <v>78</v>
      </c>
      <c r="AT569" s="5" t="s">
        <v>165</v>
      </c>
      <c r="AU569" s="5" t="s">
        <v>78</v>
      </c>
      <c r="AV569" s="5" t="s">
        <v>78</v>
      </c>
      <c r="AW569" s="5" t="s">
        <v>79</v>
      </c>
      <c r="AX569" s="5" t="s">
        <v>79</v>
      </c>
      <c r="AY569" s="5" t="s">
        <v>81</v>
      </c>
      <c r="AZ569" s="5" t="s">
        <v>165</v>
      </c>
      <c r="BA569" s="5" t="s">
        <v>80</v>
      </c>
      <c r="BB569" s="5" t="s">
        <v>165</v>
      </c>
      <c r="BC569" s="2" t="b">
        <f t="shared" si="35"/>
        <v>0</v>
      </c>
      <c r="BD569" s="2" t="e">
        <f t="shared" ca="1" si="36"/>
        <v>#NAME?</v>
      </c>
      <c r="BE569" s="3" t="b">
        <f t="shared" si="37"/>
        <v>0</v>
      </c>
      <c r="BF569" s="2" t="b">
        <f t="shared" si="38"/>
        <v>0</v>
      </c>
      <c r="BG569" s="2" t="b">
        <f t="shared" si="39"/>
        <v>0</v>
      </c>
      <c r="BH569" s="2" t="e">
        <f t="shared" ca="1" si="40"/>
        <v>#NAME?</v>
      </c>
      <c r="BI569" s="2" t="b">
        <f t="shared" si="41"/>
        <v>0</v>
      </c>
      <c r="BJ569" s="2" t="b">
        <f t="shared" si="42"/>
        <v>0</v>
      </c>
    </row>
    <row r="570" spans="1:62" x14ac:dyDescent="0.2">
      <c r="A570" s="1" t="s">
        <v>3566</v>
      </c>
      <c r="B570" s="2" t="s">
        <v>3567</v>
      </c>
      <c r="C570" s="2">
        <v>1</v>
      </c>
      <c r="D570" s="2">
        <v>1</v>
      </c>
      <c r="E570" s="2">
        <v>5</v>
      </c>
      <c r="F570" s="2">
        <v>3</v>
      </c>
      <c r="G570" s="2" t="s">
        <v>59</v>
      </c>
      <c r="H570" s="2" t="s">
        <v>721</v>
      </c>
      <c r="I570" s="2" t="s">
        <v>59</v>
      </c>
      <c r="J570" s="2">
        <v>14</v>
      </c>
      <c r="K570" s="2" t="s">
        <v>194</v>
      </c>
      <c r="L570" s="2" t="s">
        <v>194</v>
      </c>
      <c r="M570" s="2" t="s">
        <v>3560</v>
      </c>
      <c r="N570" s="2" t="s">
        <v>3561</v>
      </c>
      <c r="O570" s="6" t="s">
        <v>3562</v>
      </c>
      <c r="P570" s="2" t="s">
        <v>68</v>
      </c>
      <c r="AH570" s="3" t="s">
        <v>76</v>
      </c>
      <c r="AI570" s="3" t="str">
        <f t="shared" si="34"/>
        <v/>
      </c>
      <c r="AK570" s="2" t="s">
        <v>3568</v>
      </c>
      <c r="AL570" s="2">
        <v>8</v>
      </c>
      <c r="AM570" s="5" t="s">
        <v>78</v>
      </c>
      <c r="AN570" s="5" t="s">
        <v>78</v>
      </c>
      <c r="AO570" s="5" t="s">
        <v>78</v>
      </c>
      <c r="AP570" s="5" t="s">
        <v>78</v>
      </c>
      <c r="AQ570" s="5" t="s">
        <v>78</v>
      </c>
      <c r="AR570" s="5" t="s">
        <v>132</v>
      </c>
      <c r="AS570" s="5" t="s">
        <v>78</v>
      </c>
      <c r="AT570" s="5" t="s">
        <v>165</v>
      </c>
      <c r="AU570" s="5" t="s">
        <v>78</v>
      </c>
      <c r="AV570" s="5" t="s">
        <v>78</v>
      </c>
      <c r="AW570" s="5" t="s">
        <v>79</v>
      </c>
      <c r="AX570" s="5" t="s">
        <v>79</v>
      </c>
      <c r="AY570" s="5" t="s">
        <v>81</v>
      </c>
      <c r="AZ570" s="5" t="s">
        <v>165</v>
      </c>
      <c r="BA570" s="5" t="s">
        <v>80</v>
      </c>
      <c r="BB570" s="5" t="s">
        <v>165</v>
      </c>
      <c r="BC570" s="2" t="b">
        <f t="shared" si="35"/>
        <v>0</v>
      </c>
      <c r="BD570" s="2" t="e">
        <f t="shared" ca="1" si="36"/>
        <v>#NAME?</v>
      </c>
      <c r="BE570" s="3" t="b">
        <f t="shared" si="37"/>
        <v>0</v>
      </c>
      <c r="BF570" s="2" t="b">
        <f t="shared" si="38"/>
        <v>0</v>
      </c>
      <c r="BG570" s="2" t="b">
        <f t="shared" si="39"/>
        <v>0</v>
      </c>
      <c r="BH570" s="2" t="e">
        <f t="shared" ca="1" si="40"/>
        <v>#NAME?</v>
      </c>
      <c r="BI570" s="2" t="b">
        <f t="shared" si="41"/>
        <v>0</v>
      </c>
      <c r="BJ570" s="2" t="b">
        <f t="shared" si="42"/>
        <v>0</v>
      </c>
    </row>
    <row r="571" spans="1:62" x14ac:dyDescent="0.2">
      <c r="A571" s="1" t="s">
        <v>3569</v>
      </c>
      <c r="B571" s="2" t="s">
        <v>3570</v>
      </c>
      <c r="C571" s="2">
        <v>1</v>
      </c>
      <c r="D571" s="2">
        <v>1</v>
      </c>
      <c r="E571" s="2">
        <v>5</v>
      </c>
      <c r="F571" s="2">
        <v>3</v>
      </c>
      <c r="G571" s="2" t="s">
        <v>59</v>
      </c>
      <c r="H571" s="2" t="s">
        <v>721</v>
      </c>
      <c r="I571" t="s">
        <v>59</v>
      </c>
      <c r="J571" s="2">
        <v>14</v>
      </c>
      <c r="K571" s="2" t="s">
        <v>194</v>
      </c>
      <c r="L571" s="2" t="s">
        <v>194</v>
      </c>
      <c r="M571" s="2" t="s">
        <v>3560</v>
      </c>
      <c r="N571" s="2" t="s">
        <v>3561</v>
      </c>
      <c r="O571" s="6" t="s">
        <v>3562</v>
      </c>
      <c r="P571" s="2" t="s">
        <v>68</v>
      </c>
      <c r="AH571" s="3" t="s">
        <v>76</v>
      </c>
      <c r="AI571" s="3" t="str">
        <f t="shared" si="34"/>
        <v/>
      </c>
      <c r="AK571" s="2" t="s">
        <v>3571</v>
      </c>
      <c r="AL571" s="2">
        <v>9</v>
      </c>
      <c r="AM571" s="5" t="s">
        <v>78</v>
      </c>
      <c r="AN571" s="5" t="s">
        <v>78</v>
      </c>
      <c r="AO571" s="5" t="s">
        <v>78</v>
      </c>
      <c r="AP571" s="5" t="s">
        <v>78</v>
      </c>
      <c r="AQ571" s="5" t="s">
        <v>78</v>
      </c>
      <c r="AR571" s="5" t="s">
        <v>78</v>
      </c>
      <c r="AS571" s="5" t="s">
        <v>78</v>
      </c>
      <c r="AT571" s="5" t="s">
        <v>165</v>
      </c>
      <c r="AU571" s="5" t="s">
        <v>78</v>
      </c>
      <c r="AV571" s="5" t="s">
        <v>78</v>
      </c>
      <c r="AW571" s="5" t="s">
        <v>79</v>
      </c>
      <c r="AX571" s="5" t="s">
        <v>79</v>
      </c>
      <c r="AY571" s="5" t="s">
        <v>81</v>
      </c>
      <c r="AZ571" s="5" t="s">
        <v>165</v>
      </c>
      <c r="BA571" s="5" t="s">
        <v>80</v>
      </c>
      <c r="BB571" s="5" t="s">
        <v>165</v>
      </c>
      <c r="BC571" s="2" t="b">
        <f t="shared" si="35"/>
        <v>0</v>
      </c>
      <c r="BD571" s="2" t="e">
        <f t="shared" ca="1" si="36"/>
        <v>#NAME?</v>
      </c>
      <c r="BE571" s="3" t="b">
        <f t="shared" si="37"/>
        <v>0</v>
      </c>
      <c r="BF571" s="2" t="b">
        <f t="shared" si="38"/>
        <v>0</v>
      </c>
      <c r="BG571" s="2" t="b">
        <f t="shared" si="39"/>
        <v>0</v>
      </c>
      <c r="BH571" s="2" t="e">
        <f t="shared" ca="1" si="40"/>
        <v>#NAME?</v>
      </c>
      <c r="BI571" s="2" t="b">
        <f t="shared" si="41"/>
        <v>0</v>
      </c>
      <c r="BJ571" s="2" t="b">
        <f t="shared" si="42"/>
        <v>0</v>
      </c>
    </row>
    <row r="572" spans="1:62" x14ac:dyDescent="0.2">
      <c r="A572" s="1" t="s">
        <v>3572</v>
      </c>
      <c r="B572" s="2" t="s">
        <v>3573</v>
      </c>
      <c r="C572" s="2">
        <v>1</v>
      </c>
      <c r="D572" s="2">
        <v>1</v>
      </c>
      <c r="E572" s="2">
        <v>5</v>
      </c>
      <c r="F572" s="2">
        <v>3</v>
      </c>
      <c r="G572" s="2" t="s">
        <v>59</v>
      </c>
      <c r="H572" s="2" t="s">
        <v>721</v>
      </c>
      <c r="I572" s="2" t="s">
        <v>59</v>
      </c>
      <c r="J572" s="2">
        <v>14</v>
      </c>
      <c r="K572" s="2" t="s">
        <v>194</v>
      </c>
      <c r="L572" s="2" t="s">
        <v>194</v>
      </c>
      <c r="M572" s="2" t="s">
        <v>3560</v>
      </c>
      <c r="N572" s="2" t="s">
        <v>3561</v>
      </c>
      <c r="O572" s="6" t="s">
        <v>3562</v>
      </c>
      <c r="P572" s="2" t="s">
        <v>68</v>
      </c>
      <c r="AH572" s="3" t="s">
        <v>76</v>
      </c>
      <c r="AI572" s="3" t="str">
        <f t="shared" si="34"/>
        <v/>
      </c>
      <c r="AK572" s="2" t="s">
        <v>3574</v>
      </c>
      <c r="AL572" s="2">
        <v>9</v>
      </c>
      <c r="AM572" s="5" t="s">
        <v>78</v>
      </c>
      <c r="AN572" s="5" t="s">
        <v>78</v>
      </c>
      <c r="AO572" s="5" t="s">
        <v>78</v>
      </c>
      <c r="AP572" s="5" t="s">
        <v>78</v>
      </c>
      <c r="AQ572" s="5" t="s">
        <v>78</v>
      </c>
      <c r="AR572" s="5" t="s">
        <v>78</v>
      </c>
      <c r="AS572" s="5" t="s">
        <v>78</v>
      </c>
      <c r="AT572" s="5" t="s">
        <v>165</v>
      </c>
      <c r="AU572" s="5" t="s">
        <v>78</v>
      </c>
      <c r="AV572" s="5" t="s">
        <v>78</v>
      </c>
      <c r="AW572" s="5" t="s">
        <v>79</v>
      </c>
      <c r="AX572" s="5" t="s">
        <v>79</v>
      </c>
      <c r="AY572" s="5" t="s">
        <v>81</v>
      </c>
      <c r="AZ572" s="5" t="s">
        <v>165</v>
      </c>
      <c r="BA572" s="5" t="s">
        <v>80</v>
      </c>
      <c r="BB572" s="5" t="s">
        <v>165</v>
      </c>
      <c r="BC572" s="2" t="b">
        <f t="shared" si="35"/>
        <v>0</v>
      </c>
      <c r="BD572" s="2" t="e">
        <f t="shared" ca="1" si="36"/>
        <v>#NAME?</v>
      </c>
      <c r="BE572" s="3" t="b">
        <f t="shared" si="37"/>
        <v>0</v>
      </c>
      <c r="BF572" s="2" t="b">
        <f t="shared" si="38"/>
        <v>0</v>
      </c>
      <c r="BG572" s="2" t="b">
        <f t="shared" si="39"/>
        <v>0</v>
      </c>
      <c r="BH572" s="2" t="e">
        <f t="shared" ca="1" si="40"/>
        <v>#NAME?</v>
      </c>
      <c r="BI572" s="2" t="b">
        <f t="shared" si="41"/>
        <v>0</v>
      </c>
      <c r="BJ572" s="2" t="b">
        <f t="shared" si="42"/>
        <v>0</v>
      </c>
    </row>
    <row r="573" spans="1:62" x14ac:dyDescent="0.2">
      <c r="A573" s="1" t="s">
        <v>3575</v>
      </c>
      <c r="B573" s="2" t="s">
        <v>3576</v>
      </c>
      <c r="C573" s="2">
        <v>1</v>
      </c>
      <c r="D573" s="2">
        <v>1</v>
      </c>
      <c r="E573" s="2">
        <v>5</v>
      </c>
      <c r="F573" s="2">
        <v>3</v>
      </c>
      <c r="G573" s="2" t="s">
        <v>59</v>
      </c>
      <c r="H573" s="2" t="s">
        <v>721</v>
      </c>
      <c r="I573" s="2" t="s">
        <v>59</v>
      </c>
      <c r="J573" s="2">
        <v>14</v>
      </c>
      <c r="K573" s="2" t="s">
        <v>194</v>
      </c>
      <c r="L573" s="2" t="s">
        <v>194</v>
      </c>
      <c r="M573" s="2" t="s">
        <v>3560</v>
      </c>
      <c r="N573" s="2" t="s">
        <v>3561</v>
      </c>
      <c r="O573" s="6" t="s">
        <v>3562</v>
      </c>
      <c r="P573" s="2" t="s">
        <v>68</v>
      </c>
      <c r="AH573" s="3" t="s">
        <v>76</v>
      </c>
      <c r="AI573" s="3" t="str">
        <f t="shared" si="34"/>
        <v/>
      </c>
      <c r="AK573" s="2" t="s">
        <v>3577</v>
      </c>
      <c r="AL573" s="2">
        <v>8</v>
      </c>
      <c r="AM573" s="5" t="s">
        <v>78</v>
      </c>
      <c r="AN573" s="5" t="s">
        <v>78</v>
      </c>
      <c r="AO573" s="5" t="s">
        <v>78</v>
      </c>
      <c r="AP573" s="5" t="s">
        <v>78</v>
      </c>
      <c r="AQ573" s="5" t="s">
        <v>92</v>
      </c>
      <c r="AR573" s="5" t="s">
        <v>78</v>
      </c>
      <c r="AS573" s="5" t="s">
        <v>78</v>
      </c>
      <c r="AT573" s="5" t="s">
        <v>165</v>
      </c>
      <c r="AU573" s="5" t="s">
        <v>78</v>
      </c>
      <c r="AV573" s="5" t="s">
        <v>78</v>
      </c>
      <c r="AW573" s="5" t="s">
        <v>79</v>
      </c>
      <c r="AX573" s="5" t="s">
        <v>79</v>
      </c>
      <c r="AY573" s="5" t="s">
        <v>81</v>
      </c>
      <c r="AZ573" s="5" t="s">
        <v>165</v>
      </c>
      <c r="BA573" s="5" t="s">
        <v>80</v>
      </c>
      <c r="BB573" s="5" t="s">
        <v>165</v>
      </c>
      <c r="BC573" s="2" t="b">
        <f t="shared" si="35"/>
        <v>0</v>
      </c>
      <c r="BD573" s="2" t="e">
        <f t="shared" ca="1" si="36"/>
        <v>#NAME?</v>
      </c>
      <c r="BE573" s="3" t="b">
        <f t="shared" si="37"/>
        <v>0</v>
      </c>
      <c r="BF573" s="2" t="b">
        <f t="shared" si="38"/>
        <v>0</v>
      </c>
      <c r="BG573" s="2" t="b">
        <f t="shared" si="39"/>
        <v>0</v>
      </c>
      <c r="BH573" s="2" t="e">
        <f t="shared" ca="1" si="40"/>
        <v>#NAME?</v>
      </c>
      <c r="BI573" s="2" t="b">
        <f t="shared" si="41"/>
        <v>0</v>
      </c>
      <c r="BJ573" s="2" t="b">
        <f t="shared" si="42"/>
        <v>0</v>
      </c>
    </row>
    <row r="574" spans="1:62" x14ac:dyDescent="0.2">
      <c r="A574" s="9" t="s">
        <v>3578</v>
      </c>
      <c r="B574" s="3" t="s">
        <v>3579</v>
      </c>
      <c r="C574" s="2">
        <v>0</v>
      </c>
      <c r="D574" s="2">
        <v>0</v>
      </c>
      <c r="E574" s="2">
        <v>4</v>
      </c>
      <c r="F574" s="3">
        <v>1</v>
      </c>
      <c r="G574" s="3" t="s">
        <v>281</v>
      </c>
      <c r="H574" s="2" t="s">
        <v>3580</v>
      </c>
      <c r="I574" s="3" t="s">
        <v>281</v>
      </c>
      <c r="J574" s="10">
        <v>2</v>
      </c>
      <c r="K574" s="3" t="s">
        <v>3581</v>
      </c>
      <c r="L574" s="3" t="s">
        <v>3582</v>
      </c>
      <c r="M574" s="3" t="s">
        <v>3583</v>
      </c>
      <c r="N574" s="3" t="s">
        <v>3584</v>
      </c>
      <c r="O574" s="2" t="s">
        <v>3585</v>
      </c>
      <c r="P574" s="3" t="s">
        <v>1757</v>
      </c>
      <c r="Q574" s="3" t="s">
        <v>115</v>
      </c>
      <c r="R574" s="3" t="s">
        <v>3580</v>
      </c>
      <c r="S574" s="3" t="s">
        <v>3586</v>
      </c>
      <c r="T574" s="3" t="s">
        <v>3587</v>
      </c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 t="s">
        <v>76</v>
      </c>
      <c r="AI574" s="3" t="str">
        <f t="shared" si="34"/>
        <v>MAL</v>
      </c>
      <c r="AJ574" s="3" t="s">
        <v>3588</v>
      </c>
      <c r="AK574" s="3" t="s">
        <v>3589</v>
      </c>
      <c r="AL574" s="2">
        <v>6</v>
      </c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11"/>
      <c r="BC574" s="3"/>
      <c r="BD574" s="3"/>
      <c r="BE574" s="3"/>
      <c r="BF574" s="3"/>
      <c r="BG574" s="3"/>
      <c r="BH574" s="3"/>
      <c r="BI574" s="2" t="b">
        <f t="shared" si="41"/>
        <v>0</v>
      </c>
      <c r="BJ574" s="2" t="b">
        <f t="shared" si="42"/>
        <v>0</v>
      </c>
    </row>
    <row r="575" spans="1:62" x14ac:dyDescent="0.2">
      <c r="A575" s="9" t="s">
        <v>3590</v>
      </c>
      <c r="B575" s="3" t="s">
        <v>3591</v>
      </c>
      <c r="C575" s="2">
        <v>0</v>
      </c>
      <c r="D575" s="2">
        <v>0</v>
      </c>
      <c r="E575" s="2">
        <v>4</v>
      </c>
      <c r="F575" s="3">
        <v>1</v>
      </c>
      <c r="G575" s="3" t="s">
        <v>281</v>
      </c>
      <c r="H575" s="3" t="s">
        <v>3592</v>
      </c>
      <c r="I575" s="3" t="s">
        <v>281</v>
      </c>
      <c r="J575" s="10">
        <v>2</v>
      </c>
      <c r="K575" s="3" t="s">
        <v>3581</v>
      </c>
      <c r="L575" s="3" t="s">
        <v>3582</v>
      </c>
      <c r="M575" s="3" t="s">
        <v>3583</v>
      </c>
      <c r="N575" s="3" t="s">
        <v>3584</v>
      </c>
      <c r="O575" s="6" t="s">
        <v>3585</v>
      </c>
      <c r="P575" s="3" t="s">
        <v>1757</v>
      </c>
      <c r="Q575" s="3" t="s">
        <v>115</v>
      </c>
      <c r="R575" s="3" t="s">
        <v>3592</v>
      </c>
      <c r="S575" s="3" t="s">
        <v>3586</v>
      </c>
      <c r="T575" s="3" t="s">
        <v>3593</v>
      </c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 t="s">
        <v>76</v>
      </c>
      <c r="AI575" s="3" t="str">
        <f t="shared" si="34"/>
        <v/>
      </c>
      <c r="AJ575" s="3"/>
      <c r="AK575" s="3" t="s">
        <v>3594</v>
      </c>
      <c r="AL575" s="2">
        <v>5</v>
      </c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11"/>
      <c r="BC575" s="3"/>
      <c r="BD575" s="3"/>
      <c r="BE575" s="3"/>
      <c r="BF575" s="3"/>
      <c r="BG575" s="3"/>
      <c r="BH575" s="3"/>
      <c r="BI575" s="2" t="b">
        <f t="shared" si="41"/>
        <v>0</v>
      </c>
      <c r="BJ575" s="2" t="b">
        <f t="shared" si="42"/>
        <v>0</v>
      </c>
    </row>
    <row r="576" spans="1:62" x14ac:dyDescent="0.2">
      <c r="A576" s="1" t="s">
        <v>3595</v>
      </c>
      <c r="B576" s="2" t="s">
        <v>3596</v>
      </c>
      <c r="C576" s="2">
        <v>10</v>
      </c>
      <c r="D576" s="2">
        <v>4</v>
      </c>
      <c r="E576" s="2">
        <v>2</v>
      </c>
      <c r="F576" s="2">
        <v>1</v>
      </c>
      <c r="G576" s="2" t="s">
        <v>281</v>
      </c>
      <c r="H576" s="2" t="s">
        <v>307</v>
      </c>
      <c r="I576" s="2" t="s">
        <v>281</v>
      </c>
      <c r="J576" s="2">
        <v>2</v>
      </c>
      <c r="K576" s="2" t="s">
        <v>3581</v>
      </c>
      <c r="L576" s="2" t="s">
        <v>3582</v>
      </c>
      <c r="M576" s="2" t="s">
        <v>3583</v>
      </c>
      <c r="N576" s="2" t="s">
        <v>3584</v>
      </c>
      <c r="O576" s="6" t="s">
        <v>3585</v>
      </c>
      <c r="P576" s="2" t="s">
        <v>68</v>
      </c>
      <c r="Q576" s="2" t="s">
        <v>69</v>
      </c>
      <c r="R576" s="2" t="s">
        <v>3597</v>
      </c>
      <c r="S576" s="2" t="s">
        <v>3586</v>
      </c>
      <c r="T576" s="2" t="s">
        <v>3598</v>
      </c>
      <c r="U576" s="2" t="s">
        <v>3599</v>
      </c>
      <c r="Y576" s="2" t="s">
        <v>3600</v>
      </c>
      <c r="AH576" s="3" t="s">
        <v>296</v>
      </c>
      <c r="AI576" s="3" t="str">
        <f t="shared" si="34"/>
        <v>MAG</v>
      </c>
      <c r="AJ576" s="2" t="s">
        <v>3601</v>
      </c>
      <c r="AK576" s="2" t="s">
        <v>3602</v>
      </c>
      <c r="AL576" s="2">
        <v>10</v>
      </c>
      <c r="AM576" s="5" t="s">
        <v>78</v>
      </c>
      <c r="AN576" s="5" t="s">
        <v>78</v>
      </c>
      <c r="AO576" s="5" t="s">
        <v>78</v>
      </c>
      <c r="AP576" s="5" t="s">
        <v>78</v>
      </c>
      <c r="AQ576" s="5" t="s">
        <v>78</v>
      </c>
      <c r="AR576" s="5" t="s">
        <v>78</v>
      </c>
      <c r="AS576" s="5" t="s">
        <v>78</v>
      </c>
      <c r="AT576" s="5" t="s">
        <v>78</v>
      </c>
      <c r="AU576" s="5" t="s">
        <v>78</v>
      </c>
      <c r="AV576" s="5" t="s">
        <v>78</v>
      </c>
      <c r="AW576" s="5" t="s">
        <v>80</v>
      </c>
      <c r="AX576" s="5" t="s">
        <v>203</v>
      </c>
      <c r="AY576" s="5" t="s">
        <v>92</v>
      </c>
      <c r="AZ576" s="5" t="s">
        <v>165</v>
      </c>
      <c r="BA576" s="5" t="s">
        <v>233</v>
      </c>
      <c r="BB576" s="5" t="s">
        <v>165</v>
      </c>
      <c r="BC576" s="2" t="b">
        <f t="shared" ref="BC576:BC582" si="43">AND(AM576="C",AN576="C",AO576="C",AP576="C",AQ576="C",AR576="C",AS576="C",AT576="C",AU576="C",AV576="C")</f>
        <v>1</v>
      </c>
      <c r="BD576" s="2" t="e">
        <f t="shared" ref="BD576:BD582" ca="1" si="44">AND(BC576,_xludf.XOR(AW576="C",AX576="C"))</f>
        <v>#NAME?</v>
      </c>
      <c r="BE576" s="3" t="b">
        <f t="shared" ref="BE576:BE582" si="45">AND(AM576="C",AN576&lt;&gt;"C",AO576&lt;&gt;"C",AP576="C",AQ576="C",AR576="C",AS576="C",AT576="C",AU576="C",AV576="C")</f>
        <v>0</v>
      </c>
      <c r="BF576" s="2" t="b">
        <f t="shared" ref="BF576:BF582" si="46">AND(BE576,AY576&lt;&gt;"C",AZ576&lt;&gt;"C")</f>
        <v>0</v>
      </c>
      <c r="BG576" s="2" t="b">
        <f t="shared" ref="BG576:BG582" si="47">AND(BE576,AY576="C",AZ576="C")</f>
        <v>0</v>
      </c>
      <c r="BH576" s="2" t="e">
        <f t="shared" ref="BH576:BH582" ca="1" si="48">IF(OR(AL576&gt;11,AL576&lt;8,AND(AL576=11,NOT(BD576)),AND(AL576=10,NOT(OR(BC576,BG576))),NOT(OR(BC576,BE576))),TRUE,FALSE)</f>
        <v>#NAME?</v>
      </c>
      <c r="BI576" s="2" t="b">
        <f t="shared" si="41"/>
        <v>0</v>
      </c>
      <c r="BJ576" s="2" t="b">
        <f t="shared" si="42"/>
        <v>0</v>
      </c>
    </row>
    <row r="577" spans="1:62" x14ac:dyDescent="0.2">
      <c r="A577" s="1" t="s">
        <v>3603</v>
      </c>
      <c r="B577" s="2" t="s">
        <v>3604</v>
      </c>
      <c r="C577" s="2">
        <v>0</v>
      </c>
      <c r="D577" s="2">
        <v>4</v>
      </c>
      <c r="E577" s="2">
        <v>2</v>
      </c>
      <c r="F577" s="2">
        <v>1</v>
      </c>
      <c r="G577" s="2" t="s">
        <v>281</v>
      </c>
      <c r="H577" s="2" t="s">
        <v>294</v>
      </c>
      <c r="I577" s="2" t="s">
        <v>281</v>
      </c>
      <c r="J577" s="2">
        <v>2</v>
      </c>
      <c r="K577" s="2" t="s">
        <v>3581</v>
      </c>
      <c r="L577" s="2" t="s">
        <v>3582</v>
      </c>
      <c r="M577" s="2" t="s">
        <v>3583</v>
      </c>
      <c r="N577" s="2" t="s">
        <v>3584</v>
      </c>
      <c r="O577" s="6" t="s">
        <v>3585</v>
      </c>
      <c r="P577" s="2" t="s">
        <v>68</v>
      </c>
      <c r="Q577" s="2" t="s">
        <v>69</v>
      </c>
      <c r="R577" s="2" t="s">
        <v>3605</v>
      </c>
      <c r="S577" s="2" t="s">
        <v>3586</v>
      </c>
      <c r="T577" s="2" t="s">
        <v>3606</v>
      </c>
      <c r="U577" s="2" t="s">
        <v>3607</v>
      </c>
      <c r="Y577" s="2" t="s">
        <v>3608</v>
      </c>
      <c r="AH577" s="3" t="s">
        <v>296</v>
      </c>
      <c r="AI577" s="3" t="str">
        <f t="shared" si="34"/>
        <v>MLP</v>
      </c>
      <c r="AJ577" s="2" t="s">
        <v>3609</v>
      </c>
      <c r="AK577" s="2" t="s">
        <v>3610</v>
      </c>
      <c r="AL577" s="2">
        <v>10</v>
      </c>
      <c r="AM577" s="5" t="s">
        <v>78</v>
      </c>
      <c r="AN577" s="5" t="s">
        <v>78</v>
      </c>
      <c r="AO577" s="5" t="s">
        <v>78</v>
      </c>
      <c r="AP577" s="5" t="s">
        <v>78</v>
      </c>
      <c r="AQ577" s="5" t="s">
        <v>78</v>
      </c>
      <c r="AR577" s="5" t="s">
        <v>78</v>
      </c>
      <c r="AS577" s="5" t="s">
        <v>78</v>
      </c>
      <c r="AT577" s="5" t="s">
        <v>78</v>
      </c>
      <c r="AU577" s="5" t="s">
        <v>78</v>
      </c>
      <c r="AV577" s="5" t="s">
        <v>78</v>
      </c>
      <c r="AW577" s="5" t="s">
        <v>80</v>
      </c>
      <c r="AX577" s="5" t="s">
        <v>82</v>
      </c>
      <c r="AY577" s="5" t="s">
        <v>109</v>
      </c>
      <c r="AZ577" s="5" t="s">
        <v>80</v>
      </c>
      <c r="BA577" s="5" t="s">
        <v>81</v>
      </c>
      <c r="BB577" s="5" t="s">
        <v>91</v>
      </c>
      <c r="BC577" s="2" t="b">
        <f t="shared" si="43"/>
        <v>1</v>
      </c>
      <c r="BD577" s="2" t="e">
        <f t="shared" ca="1" si="44"/>
        <v>#NAME?</v>
      </c>
      <c r="BE577" s="3" t="b">
        <f t="shared" si="45"/>
        <v>0</v>
      </c>
      <c r="BF577" s="2" t="b">
        <f t="shared" si="46"/>
        <v>0</v>
      </c>
      <c r="BG577" s="2" t="b">
        <f t="shared" si="47"/>
        <v>0</v>
      </c>
      <c r="BH577" s="2" t="e">
        <f t="shared" ca="1" si="48"/>
        <v>#NAME?</v>
      </c>
      <c r="BI577" s="2" t="b">
        <f t="shared" si="41"/>
        <v>0</v>
      </c>
      <c r="BJ577" s="2" t="b">
        <f t="shared" si="42"/>
        <v>0</v>
      </c>
    </row>
    <row r="578" spans="1:62" x14ac:dyDescent="0.2">
      <c r="A578" s="1" t="s">
        <v>3611</v>
      </c>
      <c r="B578" s="2" t="s">
        <v>3612</v>
      </c>
      <c r="C578" s="2">
        <v>0</v>
      </c>
      <c r="D578" s="2">
        <v>5</v>
      </c>
      <c r="E578" s="2">
        <v>4</v>
      </c>
      <c r="F578" s="2">
        <v>1</v>
      </c>
      <c r="G578" s="2" t="s">
        <v>281</v>
      </c>
      <c r="H578" s="2" t="s">
        <v>3592</v>
      </c>
      <c r="I578" s="2" t="s">
        <v>281</v>
      </c>
      <c r="J578" s="2">
        <v>2</v>
      </c>
      <c r="K578" s="2" t="s">
        <v>3581</v>
      </c>
      <c r="L578" s="2" t="s">
        <v>3582</v>
      </c>
      <c r="M578" s="2" t="s">
        <v>3583</v>
      </c>
      <c r="N578" s="2" t="s">
        <v>3584</v>
      </c>
      <c r="O578" s="6" t="s">
        <v>3585</v>
      </c>
      <c r="P578" s="2" t="s">
        <v>68</v>
      </c>
      <c r="Q578" s="2" t="s">
        <v>69</v>
      </c>
      <c r="R578" s="2" t="s">
        <v>3613</v>
      </c>
      <c r="S578" s="2" t="s">
        <v>3586</v>
      </c>
      <c r="T578" s="2" t="s">
        <v>3614</v>
      </c>
      <c r="U578" s="2" t="s">
        <v>3615</v>
      </c>
      <c r="Y578" s="2" t="s">
        <v>3616</v>
      </c>
      <c r="AH578" s="3" t="s">
        <v>76</v>
      </c>
      <c r="AI578" s="3" t="str">
        <f t="shared" si="34"/>
        <v>MQL</v>
      </c>
      <c r="AJ578" s="2" t="s">
        <v>3617</v>
      </c>
      <c r="AK578" s="2" t="s">
        <v>3618</v>
      </c>
      <c r="AL578" s="2">
        <v>10</v>
      </c>
      <c r="AM578" s="5" t="s">
        <v>78</v>
      </c>
      <c r="AN578" s="5" t="s">
        <v>78</v>
      </c>
      <c r="AO578" s="5" t="s">
        <v>78</v>
      </c>
      <c r="AP578" s="5" t="s">
        <v>78</v>
      </c>
      <c r="AQ578" s="5" t="s">
        <v>78</v>
      </c>
      <c r="AR578" s="5" t="s">
        <v>78</v>
      </c>
      <c r="AS578" s="5" t="s">
        <v>78</v>
      </c>
      <c r="AT578" s="5" t="s">
        <v>78</v>
      </c>
      <c r="AU578" s="5" t="s">
        <v>78</v>
      </c>
      <c r="AV578" s="5" t="s">
        <v>78</v>
      </c>
      <c r="AW578" s="5" t="s">
        <v>80</v>
      </c>
      <c r="AX578" s="5" t="s">
        <v>442</v>
      </c>
      <c r="AY578" s="5" t="s">
        <v>92</v>
      </c>
      <c r="AZ578" s="5" t="s">
        <v>80</v>
      </c>
      <c r="BA578" s="5" t="s">
        <v>166</v>
      </c>
      <c r="BB578" s="5" t="s">
        <v>80</v>
      </c>
      <c r="BC578" s="2" t="b">
        <f t="shared" si="43"/>
        <v>1</v>
      </c>
      <c r="BD578" s="2" t="e">
        <f t="shared" ca="1" si="44"/>
        <v>#NAME?</v>
      </c>
      <c r="BE578" s="3" t="b">
        <f t="shared" si="45"/>
        <v>0</v>
      </c>
      <c r="BF578" s="2" t="b">
        <f t="shared" si="46"/>
        <v>0</v>
      </c>
      <c r="BG578" s="2" t="b">
        <f t="shared" si="47"/>
        <v>0</v>
      </c>
      <c r="BH578" s="2" t="e">
        <f t="shared" ca="1" si="48"/>
        <v>#NAME?</v>
      </c>
      <c r="BI578" s="2" t="b">
        <f t="shared" si="41"/>
        <v>0</v>
      </c>
      <c r="BJ578" s="2" t="b">
        <f t="shared" si="42"/>
        <v>0</v>
      </c>
    </row>
    <row r="579" spans="1:62" x14ac:dyDescent="0.2">
      <c r="A579" s="1" t="s">
        <v>3619</v>
      </c>
      <c r="B579" s="2" t="s">
        <v>3620</v>
      </c>
      <c r="C579" s="2">
        <v>10</v>
      </c>
      <c r="D579" s="2">
        <v>4</v>
      </c>
      <c r="E579" s="2">
        <v>2</v>
      </c>
      <c r="F579" s="2">
        <v>1</v>
      </c>
      <c r="G579" s="2" t="s">
        <v>281</v>
      </c>
      <c r="H579" s="2" t="s">
        <v>3621</v>
      </c>
      <c r="I579" s="2" t="s">
        <v>281</v>
      </c>
      <c r="J579" s="2">
        <v>2</v>
      </c>
      <c r="K579" s="2" t="s">
        <v>3581</v>
      </c>
      <c r="L579" s="2" t="s">
        <v>3582</v>
      </c>
      <c r="M579" s="2" t="s">
        <v>3583</v>
      </c>
      <c r="N579" s="2" t="s">
        <v>3584</v>
      </c>
      <c r="O579" s="6" t="s">
        <v>3585</v>
      </c>
      <c r="P579" s="2" t="s">
        <v>68</v>
      </c>
      <c r="Q579" s="2" t="s">
        <v>69</v>
      </c>
      <c r="R579" s="2" t="s">
        <v>3622</v>
      </c>
      <c r="S579" s="2" t="s">
        <v>3586</v>
      </c>
      <c r="T579" s="2" t="s">
        <v>3623</v>
      </c>
      <c r="U579" s="2" t="s">
        <v>3624</v>
      </c>
      <c r="Y579" s="2" t="s">
        <v>3625</v>
      </c>
      <c r="AH579" s="3" t="s">
        <v>296</v>
      </c>
      <c r="AI579" s="3" t="str">
        <f t="shared" si="34"/>
        <v>MTP</v>
      </c>
      <c r="AJ579" s="2" t="s">
        <v>3626</v>
      </c>
      <c r="AK579" s="2" t="s">
        <v>3627</v>
      </c>
      <c r="AL579" s="2">
        <v>10</v>
      </c>
      <c r="AM579" s="5" t="s">
        <v>78</v>
      </c>
      <c r="AN579" s="5" t="s">
        <v>78</v>
      </c>
      <c r="AO579" s="5" t="s">
        <v>78</v>
      </c>
      <c r="AP579" s="5" t="s">
        <v>78</v>
      </c>
      <c r="AQ579" s="5" t="s">
        <v>78</v>
      </c>
      <c r="AR579" s="5" t="s">
        <v>78</v>
      </c>
      <c r="AS579" s="5" t="s">
        <v>78</v>
      </c>
      <c r="AT579" s="5" t="s">
        <v>78</v>
      </c>
      <c r="AU579" s="5" t="s">
        <v>78</v>
      </c>
      <c r="AV579" s="5" t="s">
        <v>78</v>
      </c>
      <c r="AW579" s="5" t="s">
        <v>80</v>
      </c>
      <c r="AX579" s="5" t="s">
        <v>79</v>
      </c>
      <c r="AY579" s="5" t="s">
        <v>132</v>
      </c>
      <c r="AZ579" s="5" t="s">
        <v>80</v>
      </c>
      <c r="BA579" s="5" t="s">
        <v>132</v>
      </c>
      <c r="BB579" s="5" t="s">
        <v>91</v>
      </c>
      <c r="BC579" s="2" t="b">
        <f t="shared" si="43"/>
        <v>1</v>
      </c>
      <c r="BD579" s="2" t="e">
        <f t="shared" ca="1" si="44"/>
        <v>#NAME?</v>
      </c>
      <c r="BE579" s="3" t="b">
        <f t="shared" si="45"/>
        <v>0</v>
      </c>
      <c r="BF579" s="2" t="b">
        <f t="shared" si="46"/>
        <v>0</v>
      </c>
      <c r="BG579" s="2" t="b">
        <f t="shared" si="47"/>
        <v>0</v>
      </c>
      <c r="BH579" s="2" t="e">
        <f t="shared" ca="1" si="48"/>
        <v>#NAME?</v>
      </c>
      <c r="BI579" s="2" t="b">
        <f t="shared" si="41"/>
        <v>0</v>
      </c>
      <c r="BJ579" s="2" t="b">
        <f t="shared" si="42"/>
        <v>0</v>
      </c>
    </row>
    <row r="580" spans="1:62" x14ac:dyDescent="0.2">
      <c r="A580" s="1" t="s">
        <v>3628</v>
      </c>
      <c r="B580" s="2" t="s">
        <v>3629</v>
      </c>
      <c r="C580" s="2">
        <v>0</v>
      </c>
      <c r="D580" s="2">
        <v>5</v>
      </c>
      <c r="E580" s="2">
        <v>4</v>
      </c>
      <c r="F580" s="2">
        <v>1</v>
      </c>
      <c r="G580" s="2" t="s">
        <v>281</v>
      </c>
      <c r="H580" s="2" t="s">
        <v>342</v>
      </c>
      <c r="I580" s="2" t="s">
        <v>281</v>
      </c>
      <c r="J580" s="2">
        <v>2</v>
      </c>
      <c r="K580" s="2" t="s">
        <v>3581</v>
      </c>
      <c r="L580" s="2" t="s">
        <v>3582</v>
      </c>
      <c r="M580" s="2" t="s">
        <v>3583</v>
      </c>
      <c r="N580" s="2" t="s">
        <v>3584</v>
      </c>
      <c r="O580" s="6" t="s">
        <v>3585</v>
      </c>
      <c r="P580" s="2" t="s">
        <v>68</v>
      </c>
      <c r="Q580" s="2" t="s">
        <v>69</v>
      </c>
      <c r="R580" s="2" t="s">
        <v>3630</v>
      </c>
      <c r="S580" s="2" t="s">
        <v>3586</v>
      </c>
      <c r="T580" s="2" t="s">
        <v>3631</v>
      </c>
      <c r="U580" s="2" t="s">
        <v>3632</v>
      </c>
      <c r="Y580" s="2" t="s">
        <v>3633</v>
      </c>
      <c r="AH580" s="3" t="s">
        <v>76</v>
      </c>
      <c r="AI580" s="3" t="str">
        <f t="shared" si="34"/>
        <v>MAS</v>
      </c>
      <c r="AJ580" s="2" t="s">
        <v>3634</v>
      </c>
      <c r="AK580" s="2" t="s">
        <v>3635</v>
      </c>
      <c r="AL580" s="2">
        <v>10</v>
      </c>
      <c r="AM580" s="5" t="s">
        <v>78</v>
      </c>
      <c r="AN580" s="5" t="s">
        <v>78</v>
      </c>
      <c r="AO580" s="5" t="s">
        <v>78</v>
      </c>
      <c r="AP580" s="5" t="s">
        <v>78</v>
      </c>
      <c r="AQ580" s="5" t="s">
        <v>78</v>
      </c>
      <c r="AR580" s="5" t="s">
        <v>78</v>
      </c>
      <c r="AS580" s="5" t="s">
        <v>78</v>
      </c>
      <c r="AT580" s="5" t="s">
        <v>78</v>
      </c>
      <c r="AU580" s="5" t="s">
        <v>78</v>
      </c>
      <c r="AV580" s="5" t="s">
        <v>78</v>
      </c>
      <c r="AW580" s="5" t="s">
        <v>80</v>
      </c>
      <c r="AX580" s="5" t="s">
        <v>82</v>
      </c>
      <c r="AY580" s="5" t="s">
        <v>109</v>
      </c>
      <c r="AZ580" s="5" t="s">
        <v>202</v>
      </c>
      <c r="BA580" s="5" t="s">
        <v>166</v>
      </c>
      <c r="BB580" s="5" t="s">
        <v>132</v>
      </c>
      <c r="BC580" s="2" t="b">
        <f t="shared" si="43"/>
        <v>1</v>
      </c>
      <c r="BD580" s="2" t="e">
        <f t="shared" ca="1" si="44"/>
        <v>#NAME?</v>
      </c>
      <c r="BE580" s="3" t="b">
        <f t="shared" si="45"/>
        <v>0</v>
      </c>
      <c r="BF580" s="2" t="b">
        <f t="shared" si="46"/>
        <v>0</v>
      </c>
      <c r="BG580" s="2" t="b">
        <f t="shared" si="47"/>
        <v>0</v>
      </c>
      <c r="BH580" s="2" t="e">
        <f t="shared" ca="1" si="48"/>
        <v>#NAME?</v>
      </c>
      <c r="BI580" s="2" t="b">
        <f t="shared" si="41"/>
        <v>0</v>
      </c>
      <c r="BJ580" s="2" t="b">
        <f t="shared" si="42"/>
        <v>0</v>
      </c>
    </row>
    <row r="581" spans="1:62" x14ac:dyDescent="0.2">
      <c r="A581" s="1" t="s">
        <v>3636</v>
      </c>
      <c r="B581" s="2" t="s">
        <v>3637</v>
      </c>
      <c r="C581" s="2">
        <v>10</v>
      </c>
      <c r="D581" s="2">
        <v>4</v>
      </c>
      <c r="E581" s="2">
        <v>2</v>
      </c>
      <c r="F581" s="2">
        <v>1</v>
      </c>
      <c r="G581" s="2" t="s">
        <v>281</v>
      </c>
      <c r="H581" s="2" t="s">
        <v>3638</v>
      </c>
      <c r="I581" s="2" t="s">
        <v>281</v>
      </c>
      <c r="J581" s="2">
        <v>2</v>
      </c>
      <c r="K581" s="2" t="s">
        <v>3581</v>
      </c>
      <c r="L581" s="2" t="s">
        <v>3582</v>
      </c>
      <c r="M581" s="2" t="s">
        <v>3583</v>
      </c>
      <c r="N581" s="2" t="s">
        <v>3584</v>
      </c>
      <c r="O581" s="6" t="s">
        <v>3585</v>
      </c>
      <c r="P581" s="2" t="s">
        <v>68</v>
      </c>
      <c r="Q581" s="2" t="s">
        <v>69</v>
      </c>
      <c r="R581" s="2" t="s">
        <v>3639</v>
      </c>
      <c r="S581" s="2" t="s">
        <v>3586</v>
      </c>
      <c r="T581" s="2" t="s">
        <v>3640</v>
      </c>
      <c r="U581" s="2" t="s">
        <v>3641</v>
      </c>
      <c r="Y581" s="2" t="s">
        <v>3642</v>
      </c>
      <c r="AH581" s="3" t="s">
        <v>296</v>
      </c>
      <c r="AI581" s="3" t="str">
        <f t="shared" si="34"/>
        <v>MRT</v>
      </c>
      <c r="AJ581" s="2" t="s">
        <v>3643</v>
      </c>
      <c r="AK581" s="2" t="s">
        <v>3644</v>
      </c>
      <c r="AL581" s="2">
        <v>10</v>
      </c>
      <c r="AM581" s="5" t="s">
        <v>78</v>
      </c>
      <c r="AN581" s="5" t="s">
        <v>78</v>
      </c>
      <c r="AO581" s="5" t="s">
        <v>78</v>
      </c>
      <c r="AP581" s="5" t="s">
        <v>78</v>
      </c>
      <c r="AQ581" s="5" t="s">
        <v>78</v>
      </c>
      <c r="AR581" s="5" t="s">
        <v>78</v>
      </c>
      <c r="AS581" s="5" t="s">
        <v>78</v>
      </c>
      <c r="AT581" s="5" t="s">
        <v>78</v>
      </c>
      <c r="AU581" s="5" t="s">
        <v>78</v>
      </c>
      <c r="AV581" s="5" t="s">
        <v>78</v>
      </c>
      <c r="AW581" s="5" t="s">
        <v>79</v>
      </c>
      <c r="AX581" s="5" t="s">
        <v>80</v>
      </c>
      <c r="AY581" s="5" t="s">
        <v>166</v>
      </c>
      <c r="AZ581" s="5" t="s">
        <v>80</v>
      </c>
      <c r="BA581" s="5" t="s">
        <v>202</v>
      </c>
      <c r="BB581" s="5" t="s">
        <v>91</v>
      </c>
      <c r="BC581" s="2" t="b">
        <f t="shared" si="43"/>
        <v>1</v>
      </c>
      <c r="BD581" s="2" t="e">
        <f t="shared" ca="1" si="44"/>
        <v>#NAME?</v>
      </c>
      <c r="BE581" s="3" t="b">
        <f t="shared" si="45"/>
        <v>0</v>
      </c>
      <c r="BF581" s="2" t="b">
        <f t="shared" si="46"/>
        <v>0</v>
      </c>
      <c r="BG581" s="2" t="b">
        <f t="shared" si="47"/>
        <v>0</v>
      </c>
      <c r="BH581" s="2" t="e">
        <f t="shared" ca="1" si="48"/>
        <v>#NAME?</v>
      </c>
      <c r="BI581" s="2" t="b">
        <f t="shared" si="41"/>
        <v>0</v>
      </c>
      <c r="BJ581" s="2" t="b">
        <f t="shared" si="42"/>
        <v>0</v>
      </c>
    </row>
    <row r="582" spans="1:62" x14ac:dyDescent="0.2">
      <c r="A582" s="1" t="s">
        <v>3645</v>
      </c>
      <c r="B582" s="2" t="s">
        <v>3646</v>
      </c>
      <c r="C582" s="2">
        <v>0</v>
      </c>
      <c r="D582" s="2">
        <v>0</v>
      </c>
      <c r="E582" s="3">
        <v>2</v>
      </c>
      <c r="F582" s="2">
        <v>1</v>
      </c>
      <c r="G582" s="2" t="s">
        <v>281</v>
      </c>
      <c r="H582" s="2" t="s">
        <v>282</v>
      </c>
      <c r="I582" s="2" t="s">
        <v>281</v>
      </c>
      <c r="J582" s="2">
        <v>2</v>
      </c>
      <c r="K582" s="2" t="s">
        <v>3581</v>
      </c>
      <c r="L582" s="2" t="s">
        <v>3582</v>
      </c>
      <c r="M582" s="2" t="s">
        <v>3583</v>
      </c>
      <c r="N582" s="2" t="s">
        <v>3584</v>
      </c>
      <c r="O582" s="6" t="s">
        <v>3585</v>
      </c>
      <c r="P582" s="2" t="s">
        <v>68</v>
      </c>
      <c r="Q582" s="2" t="s">
        <v>69</v>
      </c>
      <c r="R582" s="2" t="s">
        <v>3647</v>
      </c>
      <c r="S582" s="2" t="s">
        <v>3586</v>
      </c>
      <c r="T582" s="2" t="s">
        <v>3648</v>
      </c>
      <c r="U582" s="2" t="s">
        <v>3649</v>
      </c>
      <c r="Y582" s="2" t="s">
        <v>3650</v>
      </c>
      <c r="AH582" s="3" t="s">
        <v>296</v>
      </c>
      <c r="AI582" s="3" t="str">
        <f t="shared" si="34"/>
        <v>MKI</v>
      </c>
      <c r="AJ582" s="2" t="s">
        <v>3651</v>
      </c>
      <c r="AK582" s="2" t="s">
        <v>3652</v>
      </c>
      <c r="AL582" s="2">
        <v>10</v>
      </c>
      <c r="AM582" s="5" t="s">
        <v>78</v>
      </c>
      <c r="AN582" s="5" t="s">
        <v>78</v>
      </c>
      <c r="AO582" s="5" t="s">
        <v>78</v>
      </c>
      <c r="AP582" s="5" t="s">
        <v>78</v>
      </c>
      <c r="AQ582" s="5" t="s">
        <v>78</v>
      </c>
      <c r="AR582" s="5" t="s">
        <v>78</v>
      </c>
      <c r="AS582" s="5" t="s">
        <v>78</v>
      </c>
      <c r="AT582" s="5" t="s">
        <v>78</v>
      </c>
      <c r="AU582" s="5" t="s">
        <v>78</v>
      </c>
      <c r="AV582" s="5" t="s">
        <v>78</v>
      </c>
      <c r="AW582" s="5" t="s">
        <v>79</v>
      </c>
      <c r="AX582" s="5" t="s">
        <v>203</v>
      </c>
      <c r="AY582" s="5" t="s">
        <v>82</v>
      </c>
      <c r="AZ582" s="5" t="s">
        <v>80</v>
      </c>
      <c r="BA582" s="5" t="s">
        <v>233</v>
      </c>
      <c r="BB582" s="5" t="s">
        <v>80</v>
      </c>
      <c r="BC582" s="2" t="b">
        <f t="shared" si="43"/>
        <v>1</v>
      </c>
      <c r="BD582" s="2" t="e">
        <f t="shared" ca="1" si="44"/>
        <v>#NAME?</v>
      </c>
      <c r="BE582" s="3" t="b">
        <f t="shared" si="45"/>
        <v>0</v>
      </c>
      <c r="BF582" s="2" t="b">
        <f t="shared" si="46"/>
        <v>0</v>
      </c>
      <c r="BG582" s="2" t="b">
        <f t="shared" si="47"/>
        <v>0</v>
      </c>
      <c r="BH582" s="2" t="e">
        <f t="shared" ca="1" si="48"/>
        <v>#NAME?</v>
      </c>
      <c r="BI582" s="2" t="b">
        <f t="shared" si="41"/>
        <v>0</v>
      </c>
      <c r="BJ582" s="2" t="b">
        <f t="shared" si="42"/>
        <v>0</v>
      </c>
    </row>
    <row r="583" spans="1:62" x14ac:dyDescent="0.2">
      <c r="A583" s="9" t="s">
        <v>3653</v>
      </c>
      <c r="B583" s="3" t="s">
        <v>3654</v>
      </c>
      <c r="C583" s="2">
        <v>0</v>
      </c>
      <c r="D583" s="2">
        <v>0</v>
      </c>
      <c r="E583" s="2">
        <v>2</v>
      </c>
      <c r="F583" s="3">
        <v>1</v>
      </c>
      <c r="G583" s="3" t="s">
        <v>281</v>
      </c>
      <c r="H583" s="2" t="s">
        <v>3580</v>
      </c>
      <c r="I583" s="3" t="s">
        <v>281</v>
      </c>
      <c r="J583" s="10">
        <v>2</v>
      </c>
      <c r="K583" s="3" t="s">
        <v>3581</v>
      </c>
      <c r="L583" s="3" t="s">
        <v>3582</v>
      </c>
      <c r="M583" s="3" t="s">
        <v>3583</v>
      </c>
      <c r="N583" s="3" t="s">
        <v>3584</v>
      </c>
      <c r="O583" s="2" t="s">
        <v>3585</v>
      </c>
      <c r="P583" s="3" t="s">
        <v>1757</v>
      </c>
      <c r="Q583" s="3" t="s">
        <v>69</v>
      </c>
      <c r="R583" s="3" t="s">
        <v>3580</v>
      </c>
      <c r="S583" s="3" t="s">
        <v>3586</v>
      </c>
      <c r="T583" s="3" t="s">
        <v>3655</v>
      </c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 t="s">
        <v>296</v>
      </c>
      <c r="AI583" s="3" t="str">
        <f t="shared" si="34"/>
        <v>MAL</v>
      </c>
      <c r="AJ583" s="3" t="s">
        <v>3656</v>
      </c>
      <c r="AK583" s="3" t="s">
        <v>3657</v>
      </c>
      <c r="AL583" s="2">
        <v>11</v>
      </c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11"/>
      <c r="BC583" s="3"/>
      <c r="BD583" s="3"/>
      <c r="BE583" s="3"/>
      <c r="BF583" s="3"/>
      <c r="BG583" s="3"/>
      <c r="BH583" s="3"/>
      <c r="BI583" s="2" t="b">
        <f t="shared" si="41"/>
        <v>0</v>
      </c>
      <c r="BJ583" s="2" t="b">
        <f t="shared" si="42"/>
        <v>0</v>
      </c>
    </row>
    <row r="584" spans="1:62" x14ac:dyDescent="0.2">
      <c r="A584" s="1" t="s">
        <v>3658</v>
      </c>
      <c r="B584" s="2" t="s">
        <v>3659</v>
      </c>
      <c r="C584" s="3">
        <v>0</v>
      </c>
      <c r="D584" s="3">
        <v>0</v>
      </c>
      <c r="E584" s="2">
        <v>4</v>
      </c>
      <c r="F584" s="2">
        <v>1</v>
      </c>
      <c r="G584" s="2" t="s">
        <v>281</v>
      </c>
      <c r="H584" s="2" t="s">
        <v>3580</v>
      </c>
      <c r="I584" s="2" t="s">
        <v>281</v>
      </c>
      <c r="J584" s="2">
        <v>2</v>
      </c>
      <c r="K584" s="2" t="s">
        <v>3581</v>
      </c>
      <c r="L584" s="2" t="s">
        <v>3582</v>
      </c>
      <c r="M584" s="2" t="s">
        <v>3583</v>
      </c>
      <c r="N584" s="2" t="s">
        <v>3584</v>
      </c>
      <c r="O584" s="6" t="s">
        <v>3585</v>
      </c>
      <c r="P584" s="2" t="s">
        <v>68</v>
      </c>
      <c r="Q584" s="2" t="s">
        <v>69</v>
      </c>
      <c r="R584" s="2" t="s">
        <v>3660</v>
      </c>
      <c r="S584" s="2" t="s">
        <v>3586</v>
      </c>
      <c r="T584" s="2" t="s">
        <v>3661</v>
      </c>
      <c r="U584" s="2" t="s">
        <v>3662</v>
      </c>
      <c r="Y584" s="2" t="s">
        <v>3663</v>
      </c>
      <c r="AH584" s="3" t="s">
        <v>76</v>
      </c>
      <c r="AI584" s="3" t="str">
        <f t="shared" si="34"/>
        <v/>
      </c>
      <c r="AK584" s="2" t="s">
        <v>3664</v>
      </c>
      <c r="AL584" s="2">
        <v>6</v>
      </c>
      <c r="AM584" s="5" t="s">
        <v>78</v>
      </c>
      <c r="AN584" s="5" t="s">
        <v>78</v>
      </c>
      <c r="AO584" s="5" t="s">
        <v>78</v>
      </c>
      <c r="AP584" s="5" t="s">
        <v>78</v>
      </c>
      <c r="AQ584" s="5" t="s">
        <v>78</v>
      </c>
      <c r="AR584" s="5" t="s">
        <v>78</v>
      </c>
      <c r="AS584" s="5" t="s">
        <v>80</v>
      </c>
      <c r="AT584" s="5" t="s">
        <v>80</v>
      </c>
      <c r="AU584" s="5" t="s">
        <v>80</v>
      </c>
      <c r="AV584" s="5" t="s">
        <v>233</v>
      </c>
      <c r="AW584" s="5" t="s">
        <v>80</v>
      </c>
      <c r="AX584" s="5" t="s">
        <v>109</v>
      </c>
      <c r="AY584" s="5" t="s">
        <v>109</v>
      </c>
      <c r="AZ584" s="5" t="s">
        <v>736</v>
      </c>
      <c r="BA584" s="5" t="s">
        <v>166</v>
      </c>
      <c r="BB584" s="5" t="s">
        <v>736</v>
      </c>
      <c r="BC584" s="2" t="b">
        <f t="shared" ref="BC584:BC586" si="49">AND(AM584="C",AN584="C",AO584="C",AP584="C",AQ584="C",AR584="C",AS584="C",AT584="C",AU584="C",AV584="C")</f>
        <v>0</v>
      </c>
      <c r="BD584" s="2" t="e">
        <f t="shared" ref="BD584:BD586" ca="1" si="50">AND(BC584,_xludf.XOR(AW584="C",AX584="C"))</f>
        <v>#NAME?</v>
      </c>
      <c r="BE584" s="3" t="b">
        <f t="shared" ref="BE584:BE586" si="51">AND(AM584="C",AN584&lt;&gt;"C",AO584&lt;&gt;"C",AP584="C",AQ584="C",AR584="C",AS584="C",AT584="C",AU584="C",AV584="C")</f>
        <v>0</v>
      </c>
      <c r="BF584" s="2" t="b">
        <f t="shared" ref="BF584:BF586" si="52">AND(BE584,AY584&lt;&gt;"C",AZ584&lt;&gt;"C")</f>
        <v>0</v>
      </c>
      <c r="BG584" s="2" t="b">
        <f t="shared" ref="BG584:BG586" si="53">AND(BE584,AY584="C",AZ584="C")</f>
        <v>0</v>
      </c>
      <c r="BH584" s="2" t="e">
        <f t="shared" ref="BH584:BH586" ca="1" si="54">IF(OR(AL584&gt;11,AL584&lt;8,AND(AL584=11,NOT(BD584)),AND(AL584=10,NOT(OR(BC584,BG584))),NOT(OR(BC584,BE584))),TRUE,FALSE)</f>
        <v>#NAME?</v>
      </c>
      <c r="BI584" s="2" t="b">
        <f t="shared" si="41"/>
        <v>0</v>
      </c>
      <c r="BJ584" s="2" t="b">
        <f t="shared" si="42"/>
        <v>0</v>
      </c>
    </row>
    <row r="585" spans="1:62" x14ac:dyDescent="0.2">
      <c r="A585" s="1" t="s">
        <v>3665</v>
      </c>
      <c r="B585" s="2" t="s">
        <v>3666</v>
      </c>
      <c r="C585" s="2">
        <v>10</v>
      </c>
      <c r="D585" s="2">
        <v>4</v>
      </c>
      <c r="E585" s="2">
        <v>2</v>
      </c>
      <c r="F585" s="2">
        <v>1</v>
      </c>
      <c r="G585" s="2" t="s">
        <v>281</v>
      </c>
      <c r="H585" s="2" t="s">
        <v>301</v>
      </c>
      <c r="I585" s="2" t="s">
        <v>281</v>
      </c>
      <c r="J585" s="2">
        <v>2</v>
      </c>
      <c r="K585" s="2" t="s">
        <v>3581</v>
      </c>
      <c r="L585" s="2" t="s">
        <v>3582</v>
      </c>
      <c r="M585" s="2" t="s">
        <v>3583</v>
      </c>
      <c r="N585" s="2" t="s">
        <v>3584</v>
      </c>
      <c r="O585" s="6" t="s">
        <v>3585</v>
      </c>
      <c r="P585" s="2" t="s">
        <v>68</v>
      </c>
      <c r="Q585" s="2" t="s">
        <v>69</v>
      </c>
      <c r="R585" s="2" t="s">
        <v>3667</v>
      </c>
      <c r="S585" s="2" t="s">
        <v>3586</v>
      </c>
      <c r="T585" s="2" t="s">
        <v>3668</v>
      </c>
      <c r="U585" s="2" t="s">
        <v>3669</v>
      </c>
      <c r="Y585" s="2" t="s">
        <v>3670</v>
      </c>
      <c r="AH585" s="3" t="s">
        <v>296</v>
      </c>
      <c r="AI585" s="3" t="str">
        <f t="shared" si="34"/>
        <v>MRG</v>
      </c>
      <c r="AJ585" s="2" t="s">
        <v>3671</v>
      </c>
      <c r="AK585" s="2" t="s">
        <v>3672</v>
      </c>
      <c r="AL585" s="2">
        <v>11</v>
      </c>
      <c r="AM585" s="5" t="s">
        <v>78</v>
      </c>
      <c r="AN585" s="5" t="s">
        <v>78</v>
      </c>
      <c r="AO585" s="5" t="s">
        <v>78</v>
      </c>
      <c r="AP585" s="5" t="s">
        <v>78</v>
      </c>
      <c r="AQ585" s="5" t="s">
        <v>78</v>
      </c>
      <c r="AR585" s="5" t="s">
        <v>78</v>
      </c>
      <c r="AS585" s="5" t="s">
        <v>78</v>
      </c>
      <c r="AT585" s="5" t="s">
        <v>78</v>
      </c>
      <c r="AU585" s="5" t="s">
        <v>78</v>
      </c>
      <c r="AV585" s="5" t="s">
        <v>78</v>
      </c>
      <c r="AW585" s="5" t="s">
        <v>166</v>
      </c>
      <c r="AX585" s="5" t="s">
        <v>166</v>
      </c>
      <c r="AY585" s="5" t="s">
        <v>82</v>
      </c>
      <c r="AZ585" s="5" t="s">
        <v>80</v>
      </c>
      <c r="BA585" s="5" t="s">
        <v>92</v>
      </c>
      <c r="BB585" s="5" t="s">
        <v>80</v>
      </c>
      <c r="BC585" s="2" t="b">
        <f t="shared" si="49"/>
        <v>1</v>
      </c>
      <c r="BD585" s="2" t="e">
        <f t="shared" ca="1" si="50"/>
        <v>#NAME?</v>
      </c>
      <c r="BE585" s="3" t="b">
        <f t="shared" si="51"/>
        <v>0</v>
      </c>
      <c r="BF585" s="2" t="b">
        <f t="shared" si="52"/>
        <v>0</v>
      </c>
      <c r="BG585" s="2" t="b">
        <f t="shared" si="53"/>
        <v>0</v>
      </c>
      <c r="BH585" s="2" t="e">
        <f t="shared" ca="1" si="54"/>
        <v>#NAME?</v>
      </c>
      <c r="BI585" s="2" t="b">
        <f t="shared" si="41"/>
        <v>0</v>
      </c>
      <c r="BJ585" s="2" t="b">
        <f t="shared" si="42"/>
        <v>0</v>
      </c>
    </row>
    <row r="586" spans="1:62" x14ac:dyDescent="0.2">
      <c r="A586" s="1" t="s">
        <v>3673</v>
      </c>
      <c r="B586" s="2" t="s">
        <v>3674</v>
      </c>
      <c r="C586" s="2">
        <v>0</v>
      </c>
      <c r="D586" s="2">
        <v>0</v>
      </c>
      <c r="E586" s="2">
        <v>2</v>
      </c>
      <c r="F586" s="2">
        <v>1</v>
      </c>
      <c r="G586" s="2" t="s">
        <v>281</v>
      </c>
      <c r="H586" s="2" t="s">
        <v>3675</v>
      </c>
      <c r="I586" s="2" t="s">
        <v>281</v>
      </c>
      <c r="J586" s="2">
        <v>2</v>
      </c>
      <c r="K586" s="2" t="s">
        <v>3581</v>
      </c>
      <c r="L586" s="2" t="s">
        <v>3582</v>
      </c>
      <c r="M586" s="2" t="s">
        <v>3583</v>
      </c>
      <c r="N586" s="2" t="s">
        <v>3584</v>
      </c>
      <c r="O586" s="6" t="s">
        <v>3585</v>
      </c>
      <c r="P586" s="2" t="s">
        <v>68</v>
      </c>
      <c r="Q586" s="2" t="s">
        <v>69</v>
      </c>
      <c r="R586" s="2" t="s">
        <v>3676</v>
      </c>
      <c r="S586" s="2" t="s">
        <v>3675</v>
      </c>
      <c r="T586" s="2" t="s">
        <v>3677</v>
      </c>
      <c r="U586" s="2" t="s">
        <v>3678</v>
      </c>
      <c r="Y586" s="2" t="s">
        <v>3679</v>
      </c>
      <c r="AH586" s="3" t="s">
        <v>296</v>
      </c>
      <c r="AI586" s="3" t="str">
        <f t="shared" si="34"/>
        <v>MKA</v>
      </c>
      <c r="AJ586" s="2" t="s">
        <v>3680</v>
      </c>
      <c r="AK586" s="2" t="s">
        <v>3681</v>
      </c>
      <c r="AL586" s="2">
        <v>10</v>
      </c>
      <c r="AM586" s="5" t="s">
        <v>78</v>
      </c>
      <c r="AN586" s="5" t="s">
        <v>78</v>
      </c>
      <c r="AO586" s="5" t="s">
        <v>78</v>
      </c>
      <c r="AP586" s="5" t="s">
        <v>78</v>
      </c>
      <c r="AQ586" s="5" t="s">
        <v>78</v>
      </c>
      <c r="AR586" s="5" t="s">
        <v>78</v>
      </c>
      <c r="AS586" s="5" t="s">
        <v>78</v>
      </c>
      <c r="AT586" s="5" t="s">
        <v>78</v>
      </c>
      <c r="AU586" s="5" t="s">
        <v>78</v>
      </c>
      <c r="AV586" s="5" t="s">
        <v>78</v>
      </c>
      <c r="AW586" s="5" t="s">
        <v>79</v>
      </c>
      <c r="AX586" s="5" t="s">
        <v>81</v>
      </c>
      <c r="AY586" s="5" t="s">
        <v>93</v>
      </c>
      <c r="AZ586" s="5" t="s">
        <v>202</v>
      </c>
      <c r="BA586" s="5" t="s">
        <v>79</v>
      </c>
      <c r="BB586" s="5" t="s">
        <v>82</v>
      </c>
      <c r="BC586" s="2" t="b">
        <f t="shared" si="49"/>
        <v>1</v>
      </c>
      <c r="BD586" s="2" t="e">
        <f t="shared" ca="1" si="50"/>
        <v>#NAME?</v>
      </c>
      <c r="BE586" s="3" t="b">
        <f t="shared" si="51"/>
        <v>0</v>
      </c>
      <c r="BF586" s="2" t="b">
        <f t="shared" si="52"/>
        <v>0</v>
      </c>
      <c r="BG586" s="2" t="b">
        <f t="shared" si="53"/>
        <v>0</v>
      </c>
      <c r="BH586" s="2" t="e">
        <f t="shared" ca="1" si="54"/>
        <v>#NAME?</v>
      </c>
      <c r="BI586" s="2" t="b">
        <f t="shared" si="41"/>
        <v>0</v>
      </c>
      <c r="BJ586" s="2" t="b">
        <f t="shared" si="42"/>
        <v>0</v>
      </c>
    </row>
    <row r="587" spans="1:62" x14ac:dyDescent="0.2">
      <c r="A587" s="9" t="s">
        <v>3682</v>
      </c>
      <c r="B587" s="3" t="s">
        <v>3683</v>
      </c>
      <c r="C587" s="3">
        <v>0</v>
      </c>
      <c r="D587" s="3">
        <v>0</v>
      </c>
      <c r="E587" s="3">
        <v>4</v>
      </c>
      <c r="F587" s="3">
        <v>1</v>
      </c>
      <c r="G587" s="3" t="s">
        <v>281</v>
      </c>
      <c r="H587" s="2" t="s">
        <v>3580</v>
      </c>
      <c r="I587" s="3" t="s">
        <v>281</v>
      </c>
      <c r="J587" s="10">
        <v>2</v>
      </c>
      <c r="K587" s="3" t="s">
        <v>3581</v>
      </c>
      <c r="L587" s="3" t="s">
        <v>3582</v>
      </c>
      <c r="M587" s="3" t="s">
        <v>3583</v>
      </c>
      <c r="N587" s="3" t="s">
        <v>3584</v>
      </c>
      <c r="O587" s="2" t="s">
        <v>3585</v>
      </c>
      <c r="P587" s="3" t="s">
        <v>1757</v>
      </c>
      <c r="Q587" s="3" t="s">
        <v>435</v>
      </c>
      <c r="R587" s="3" t="s">
        <v>3580</v>
      </c>
      <c r="S587" s="3" t="s">
        <v>3586</v>
      </c>
      <c r="T587" s="3"/>
      <c r="U587" s="3"/>
      <c r="V587" s="3"/>
      <c r="W587" s="12" t="s">
        <v>3684</v>
      </c>
      <c r="X587" s="13"/>
      <c r="Y587" s="3"/>
      <c r="Z587" s="3"/>
      <c r="AA587" s="3"/>
      <c r="AB587" s="3"/>
      <c r="AC587" s="3"/>
      <c r="AD587" s="3"/>
      <c r="AE587" s="3"/>
      <c r="AF587" s="3"/>
      <c r="AG587" s="3"/>
      <c r="AH587" s="3" t="s">
        <v>76</v>
      </c>
      <c r="AI587" s="3" t="str">
        <f t="shared" si="34"/>
        <v>MAL</v>
      </c>
      <c r="AJ587" s="3" t="s">
        <v>3685</v>
      </c>
      <c r="AK587" s="3" t="s">
        <v>3686</v>
      </c>
      <c r="AL587" s="2">
        <v>5</v>
      </c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11"/>
      <c r="BC587" s="3"/>
      <c r="BD587" s="3"/>
      <c r="BE587" s="3"/>
      <c r="BF587" s="3"/>
      <c r="BG587" s="3"/>
      <c r="BH587" s="3"/>
      <c r="BI587" s="2" t="b">
        <f t="shared" si="41"/>
        <v>0</v>
      </c>
      <c r="BJ587" s="2" t="b">
        <f t="shared" si="42"/>
        <v>0</v>
      </c>
    </row>
    <row r="588" spans="1:62" x14ac:dyDescent="0.2">
      <c r="A588" s="1" t="s">
        <v>3687</v>
      </c>
      <c r="B588" s="2" t="s">
        <v>3688</v>
      </c>
      <c r="C588" s="2">
        <v>0</v>
      </c>
      <c r="D588" s="2">
        <v>0</v>
      </c>
      <c r="E588" s="2">
        <v>2</v>
      </c>
      <c r="F588" s="2">
        <v>1</v>
      </c>
      <c r="G588" s="2" t="s">
        <v>281</v>
      </c>
      <c r="H588" s="2" t="s">
        <v>3689</v>
      </c>
      <c r="I588" s="2" t="s">
        <v>281</v>
      </c>
      <c r="J588" s="2">
        <v>2</v>
      </c>
      <c r="K588" s="2" t="s">
        <v>3581</v>
      </c>
      <c r="L588" s="2" t="s">
        <v>3582</v>
      </c>
      <c r="M588" s="2" t="s">
        <v>3583</v>
      </c>
      <c r="N588" s="2" t="s">
        <v>3584</v>
      </c>
      <c r="O588" s="6" t="s">
        <v>3585</v>
      </c>
      <c r="P588" s="2" t="s">
        <v>68</v>
      </c>
      <c r="R588" s="2" t="s">
        <v>3690</v>
      </c>
      <c r="S588" s="2" t="s">
        <v>3586</v>
      </c>
      <c r="Y588" s="2" t="s">
        <v>3691</v>
      </c>
      <c r="AH588" s="3" t="s">
        <v>296</v>
      </c>
      <c r="AI588" s="3" t="str">
        <f t="shared" si="34"/>
        <v>MER</v>
      </c>
      <c r="AJ588" s="2" t="s">
        <v>3692</v>
      </c>
      <c r="AK588" s="2" t="s">
        <v>3693</v>
      </c>
      <c r="AL588" s="2">
        <v>10</v>
      </c>
      <c r="AM588" s="5" t="s">
        <v>78</v>
      </c>
      <c r="AN588" s="5" t="s">
        <v>78</v>
      </c>
      <c r="AO588" s="5" t="s">
        <v>78</v>
      </c>
      <c r="AP588" s="5" t="s">
        <v>78</v>
      </c>
      <c r="AQ588" s="5" t="s">
        <v>78</v>
      </c>
      <c r="AR588" s="5" t="s">
        <v>78</v>
      </c>
      <c r="AS588" s="5" t="s">
        <v>78</v>
      </c>
      <c r="AT588" s="5" t="s">
        <v>78</v>
      </c>
      <c r="AU588" s="5" t="s">
        <v>78</v>
      </c>
      <c r="AV588" s="5" t="s">
        <v>78</v>
      </c>
      <c r="AW588" s="5" t="s">
        <v>80</v>
      </c>
      <c r="AX588" s="5" t="s">
        <v>736</v>
      </c>
      <c r="AY588" s="5" t="s">
        <v>166</v>
      </c>
      <c r="AZ588" s="5" t="s">
        <v>108</v>
      </c>
      <c r="BA588" s="5" t="s">
        <v>166</v>
      </c>
      <c r="BB588" s="5" t="s">
        <v>736</v>
      </c>
      <c r="BC588" s="2" t="b">
        <f>AND(AM588="C",AN588="C",AO588="C",AP588="C",AQ588="C",AR588="C",AS588="C",AT588="C",AU588="C",AV588="C")</f>
        <v>1</v>
      </c>
      <c r="BD588" s="2" t="e">
        <f ca="1">AND(BC588,_xludf.XOR(AW588="C",AX588="C"))</f>
        <v>#NAME?</v>
      </c>
      <c r="BE588" s="3" t="b">
        <f>AND(AM588="C",AN588&lt;&gt;"C",AO588&lt;&gt;"C",AP588="C",AQ588="C",AR588="C",AS588="C",AT588="C",AU588="C",AV588="C")</f>
        <v>0</v>
      </c>
      <c r="BF588" s="2" t="b">
        <f>AND(BE588,AY588&lt;&gt;"C",AZ588&lt;&gt;"C")</f>
        <v>0</v>
      </c>
      <c r="BG588" s="2" t="b">
        <f>AND(BE588,AY588="C",AZ588="C")</f>
        <v>0</v>
      </c>
      <c r="BH588" s="2" t="e">
        <f ca="1">IF(OR(AL588&gt;11,AL588&lt;8,AND(AL588=11,NOT(BD588)),AND(AL588=10,NOT(OR(BC588,BG588))),NOT(OR(BC588,BE588))),TRUE,FALSE)</f>
        <v>#NAME?</v>
      </c>
      <c r="BI588" s="2" t="b">
        <f t="shared" si="41"/>
        <v>0</v>
      </c>
      <c r="BJ588" s="2" t="b">
        <f t="shared" si="42"/>
        <v>0</v>
      </c>
    </row>
    <row r="589" spans="1:62" x14ac:dyDescent="0.2">
      <c r="A589" s="9" t="s">
        <v>3694</v>
      </c>
      <c r="B589" s="3" t="s">
        <v>3695</v>
      </c>
      <c r="C589" s="3">
        <v>0</v>
      </c>
      <c r="D589" s="3">
        <v>0</v>
      </c>
      <c r="E589" s="3">
        <v>4</v>
      </c>
      <c r="F589" s="3">
        <v>1</v>
      </c>
      <c r="G589" s="3" t="s">
        <v>281</v>
      </c>
      <c r="H589" s="3" t="s">
        <v>3696</v>
      </c>
      <c r="I589" s="3" t="s">
        <v>281</v>
      </c>
      <c r="J589" s="10">
        <v>2</v>
      </c>
      <c r="K589" s="3" t="s">
        <v>3581</v>
      </c>
      <c r="L589" s="3" t="s">
        <v>3582</v>
      </c>
      <c r="M589" s="3" t="s">
        <v>3583</v>
      </c>
      <c r="N589" s="3" t="s">
        <v>3584</v>
      </c>
      <c r="O589" s="6" t="s">
        <v>3585</v>
      </c>
      <c r="P589" s="3" t="s">
        <v>1757</v>
      </c>
      <c r="Q589" s="3" t="s">
        <v>435</v>
      </c>
      <c r="R589" s="3" t="s">
        <v>3697</v>
      </c>
      <c r="S589" s="3" t="s">
        <v>3586</v>
      </c>
      <c r="T589" s="3"/>
      <c r="U589" s="3"/>
      <c r="V589" s="3"/>
      <c r="W589" s="3" t="s">
        <v>3698</v>
      </c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 t="s">
        <v>76</v>
      </c>
      <c r="AI589" s="3" t="str">
        <f t="shared" si="34"/>
        <v>MTP</v>
      </c>
      <c r="AJ589" s="3" t="s">
        <v>3699</v>
      </c>
      <c r="AK589" s="3" t="s">
        <v>3700</v>
      </c>
      <c r="AL589" s="2">
        <v>15</v>
      </c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11"/>
      <c r="BC589" s="3"/>
      <c r="BD589" s="3"/>
      <c r="BE589" s="3"/>
      <c r="BF589" s="3"/>
      <c r="BG589" s="3"/>
      <c r="BH589" s="3"/>
      <c r="BI589" s="2" t="b">
        <f t="shared" si="41"/>
        <v>0</v>
      </c>
      <c r="BJ589" s="2" t="b">
        <f t="shared" si="42"/>
        <v>0</v>
      </c>
    </row>
    <row r="590" spans="1:62" x14ac:dyDescent="0.2">
      <c r="A590" s="1" t="s">
        <v>3701</v>
      </c>
      <c r="B590" s="2" t="s">
        <v>3702</v>
      </c>
      <c r="C590" s="2">
        <v>1</v>
      </c>
      <c r="D590" s="2">
        <v>1</v>
      </c>
      <c r="E590" s="2">
        <v>6</v>
      </c>
      <c r="F590" s="2">
        <v>4</v>
      </c>
      <c r="G590" s="2" t="s">
        <v>57</v>
      </c>
      <c r="I590" s="2" t="s">
        <v>57</v>
      </c>
      <c r="J590" s="2">
        <v>15</v>
      </c>
      <c r="K590" s="2" t="s">
        <v>64</v>
      </c>
      <c r="L590" s="2" t="s">
        <v>64</v>
      </c>
      <c r="M590" s="2" t="s">
        <v>3703</v>
      </c>
      <c r="N590" s="2" t="s">
        <v>3704</v>
      </c>
      <c r="O590" s="6" t="s">
        <v>3705</v>
      </c>
      <c r="P590" s="2" t="s">
        <v>135</v>
      </c>
      <c r="Q590" s="2" t="s">
        <v>115</v>
      </c>
      <c r="T590" s="2" t="s">
        <v>3706</v>
      </c>
      <c r="U590" s="2" t="s">
        <v>3707</v>
      </c>
      <c r="V590" s="2" t="s">
        <v>3708</v>
      </c>
      <c r="AH590" s="3" t="s">
        <v>76</v>
      </c>
      <c r="AI590" s="3" t="str">
        <f t="shared" si="34"/>
        <v>MKT</v>
      </c>
      <c r="AJ590" s="2" t="s">
        <v>3709</v>
      </c>
      <c r="AK590" s="2" t="s">
        <v>3710</v>
      </c>
      <c r="AL590" s="2">
        <v>9</v>
      </c>
      <c r="AM590" s="5" t="s">
        <v>78</v>
      </c>
      <c r="AN590" s="5" t="s">
        <v>90</v>
      </c>
      <c r="AO590" s="5" t="s">
        <v>91</v>
      </c>
      <c r="AP590" s="5" t="s">
        <v>78</v>
      </c>
      <c r="AQ590" s="5" t="s">
        <v>78</v>
      </c>
      <c r="AR590" s="5" t="s">
        <v>78</v>
      </c>
      <c r="AS590" s="5" t="s">
        <v>78</v>
      </c>
      <c r="AT590" s="5" t="s">
        <v>78</v>
      </c>
      <c r="AU590" s="5" t="s">
        <v>78</v>
      </c>
      <c r="AV590" s="5" t="s">
        <v>78</v>
      </c>
      <c r="AW590" s="5" t="s">
        <v>79</v>
      </c>
      <c r="AX590" s="5" t="s">
        <v>90</v>
      </c>
      <c r="AY590" s="5" t="s">
        <v>92</v>
      </c>
      <c r="AZ590" s="5" t="s">
        <v>80</v>
      </c>
      <c r="BA590" s="5" t="s">
        <v>81</v>
      </c>
      <c r="BB590" s="5" t="s">
        <v>93</v>
      </c>
      <c r="BC590" s="2" t="b">
        <f t="shared" ref="BC590:BC844" si="55">AND(AM590="C",AN590="C",AO590="C",AP590="C",AQ590="C",AR590="C",AS590="C",AT590="C",AU590="C",AV590="C")</f>
        <v>0</v>
      </c>
      <c r="BD590" s="2" t="e">
        <f t="shared" ref="BD590:BD844" ca="1" si="56">AND(BC590,_xludf.XOR(AW590="C",AX590="C"))</f>
        <v>#NAME?</v>
      </c>
      <c r="BE590" s="3" t="b">
        <f t="shared" ref="BE590:BE844" si="57">AND(AM590="C",AN590&lt;&gt;"C",AO590&lt;&gt;"C",AP590="C",AQ590="C",AR590="C",AS590="C",AT590="C",AU590="C",AV590="C")</f>
        <v>1</v>
      </c>
      <c r="BF590" s="2" t="b">
        <f t="shared" ref="BF590:BF844" si="58">AND(BE590,AY590&lt;&gt;"C",AZ590&lt;&gt;"C")</f>
        <v>1</v>
      </c>
      <c r="BG590" s="2" t="b">
        <f t="shared" ref="BG590:BG844" si="59">AND(BE590,AY590="C",AZ590="C")</f>
        <v>0</v>
      </c>
      <c r="BH590" s="2" t="e">
        <f t="shared" ref="BH590:BH844" ca="1" si="60">IF(OR(AL590&gt;11,AL590&lt;8,AND(AL590=11,NOT(BD590)),AND(AL590=10,NOT(OR(BC590,BG590))),NOT(OR(BC590,BE590))),TRUE,FALSE)</f>
        <v>#NAME?</v>
      </c>
      <c r="BI590" s="2" t="b">
        <f t="shared" si="41"/>
        <v>0</v>
      </c>
      <c r="BJ590" s="2" t="b">
        <f t="shared" si="42"/>
        <v>0</v>
      </c>
    </row>
    <row r="591" spans="1:62" x14ac:dyDescent="0.2">
      <c r="A591" s="1" t="s">
        <v>3711</v>
      </c>
      <c r="B591" s="2" t="s">
        <v>3712</v>
      </c>
      <c r="C591" s="2">
        <v>2</v>
      </c>
      <c r="D591" s="2">
        <v>1</v>
      </c>
      <c r="E591" s="2">
        <v>7</v>
      </c>
      <c r="F591" s="2">
        <v>5</v>
      </c>
      <c r="G591" s="2" t="s">
        <v>58</v>
      </c>
      <c r="I591" s="2" t="s">
        <v>58</v>
      </c>
      <c r="J591" s="2">
        <v>15</v>
      </c>
      <c r="K591" s="2" t="s">
        <v>64</v>
      </c>
      <c r="L591" s="2" t="s">
        <v>64</v>
      </c>
      <c r="M591" s="2" t="s">
        <v>3703</v>
      </c>
      <c r="N591" s="2" t="s">
        <v>3704</v>
      </c>
      <c r="O591" s="6" t="s">
        <v>3705</v>
      </c>
      <c r="P591" s="2" t="s">
        <v>135</v>
      </c>
      <c r="Q591" s="2" t="s">
        <v>115</v>
      </c>
      <c r="T591" s="2" t="s">
        <v>3713</v>
      </c>
      <c r="U591" s="2" t="s">
        <v>3714</v>
      </c>
      <c r="V591" s="2" t="s">
        <v>3715</v>
      </c>
      <c r="AH591" s="3" t="s">
        <v>76</v>
      </c>
      <c r="AI591" s="3" t="str">
        <f t="shared" si="34"/>
        <v>MKT</v>
      </c>
      <c r="AJ591" s="2" t="s">
        <v>3716</v>
      </c>
      <c r="AK591" s="2" t="s">
        <v>3717</v>
      </c>
      <c r="AL591" s="2">
        <v>10</v>
      </c>
      <c r="AM591" s="5" t="s">
        <v>78</v>
      </c>
      <c r="AN591" s="5" t="s">
        <v>109</v>
      </c>
      <c r="AO591" s="5" t="s">
        <v>80</v>
      </c>
      <c r="AP591" s="5" t="s">
        <v>78</v>
      </c>
      <c r="AQ591" s="5" t="s">
        <v>78</v>
      </c>
      <c r="AR591" s="5" t="s">
        <v>78</v>
      </c>
      <c r="AS591" s="5" t="s">
        <v>78</v>
      </c>
      <c r="AT591" s="5" t="s">
        <v>78</v>
      </c>
      <c r="AU591" s="5" t="s">
        <v>78</v>
      </c>
      <c r="AV591" s="5" t="s">
        <v>78</v>
      </c>
      <c r="AW591" s="5" t="s">
        <v>79</v>
      </c>
      <c r="AX591" s="5" t="s">
        <v>79</v>
      </c>
      <c r="AY591" s="5" t="s">
        <v>78</v>
      </c>
      <c r="AZ591" s="5" t="s">
        <v>78</v>
      </c>
      <c r="BA591" s="5" t="s">
        <v>81</v>
      </c>
      <c r="BB591" s="5" t="s">
        <v>79</v>
      </c>
      <c r="BC591" s="2" t="b">
        <f t="shared" si="55"/>
        <v>0</v>
      </c>
      <c r="BD591" s="2" t="e">
        <f t="shared" ca="1" si="56"/>
        <v>#NAME?</v>
      </c>
      <c r="BE591" s="3" t="b">
        <f t="shared" si="57"/>
        <v>1</v>
      </c>
      <c r="BF591" s="2" t="b">
        <f t="shared" si="58"/>
        <v>0</v>
      </c>
      <c r="BG591" s="2" t="b">
        <f t="shared" si="59"/>
        <v>1</v>
      </c>
      <c r="BH591" s="2" t="e">
        <f t="shared" ca="1" si="60"/>
        <v>#NAME?</v>
      </c>
      <c r="BI591" s="2" t="b">
        <f t="shared" si="41"/>
        <v>0</v>
      </c>
      <c r="BJ591" s="2" t="b">
        <f t="shared" si="42"/>
        <v>0</v>
      </c>
    </row>
    <row r="592" spans="1:62" x14ac:dyDescent="0.2">
      <c r="A592" s="1" t="s">
        <v>3718</v>
      </c>
      <c r="B592" s="2" t="s">
        <v>3719</v>
      </c>
      <c r="C592" s="2">
        <v>2</v>
      </c>
      <c r="D592" s="2">
        <v>1</v>
      </c>
      <c r="E592" s="2">
        <v>7</v>
      </c>
      <c r="F592" s="2">
        <v>5</v>
      </c>
      <c r="G592" s="2" t="s">
        <v>58</v>
      </c>
      <c r="I592" s="2" t="s">
        <v>58</v>
      </c>
      <c r="J592" s="2">
        <v>15</v>
      </c>
      <c r="K592" s="2" t="s">
        <v>64</v>
      </c>
      <c r="L592" s="2" t="s">
        <v>64</v>
      </c>
      <c r="M592" s="2" t="s">
        <v>3703</v>
      </c>
      <c r="N592" s="2" t="s">
        <v>3704</v>
      </c>
      <c r="O592" s="6" t="s">
        <v>3705</v>
      </c>
      <c r="P592" s="2" t="s">
        <v>135</v>
      </c>
      <c r="Q592" s="2" t="s">
        <v>115</v>
      </c>
      <c r="T592" s="2" t="s">
        <v>3720</v>
      </c>
      <c r="U592" s="2" t="s">
        <v>3721</v>
      </c>
      <c r="V592" s="2" t="s">
        <v>3722</v>
      </c>
      <c r="AH592" s="3" t="s">
        <v>76</v>
      </c>
      <c r="AI592" s="3" t="str">
        <f t="shared" si="34"/>
        <v>MKT</v>
      </c>
      <c r="AJ592" s="2" t="s">
        <v>3723</v>
      </c>
      <c r="AK592" s="2" t="s">
        <v>3724</v>
      </c>
      <c r="AL592" s="2">
        <v>10</v>
      </c>
      <c r="AM592" s="5" t="s">
        <v>78</v>
      </c>
      <c r="AN592" s="5" t="s">
        <v>79</v>
      </c>
      <c r="AO592" s="5" t="s">
        <v>80</v>
      </c>
      <c r="AP592" s="5" t="s">
        <v>78</v>
      </c>
      <c r="AQ592" s="5" t="s">
        <v>78</v>
      </c>
      <c r="AR592" s="5" t="s">
        <v>78</v>
      </c>
      <c r="AS592" s="5" t="s">
        <v>78</v>
      </c>
      <c r="AT592" s="5" t="s">
        <v>78</v>
      </c>
      <c r="AU592" s="5" t="s">
        <v>78</v>
      </c>
      <c r="AV592" s="5" t="s">
        <v>78</v>
      </c>
      <c r="AW592" s="5" t="s">
        <v>79</v>
      </c>
      <c r="AX592" s="5" t="s">
        <v>203</v>
      </c>
      <c r="AY592" s="5" t="s">
        <v>78</v>
      </c>
      <c r="AZ592" s="5" t="s">
        <v>78</v>
      </c>
      <c r="BA592" s="5" t="s">
        <v>81</v>
      </c>
      <c r="BB592" s="5" t="s">
        <v>79</v>
      </c>
      <c r="BC592" s="2" t="b">
        <f t="shared" si="55"/>
        <v>0</v>
      </c>
      <c r="BD592" s="2" t="e">
        <f t="shared" ca="1" si="56"/>
        <v>#NAME?</v>
      </c>
      <c r="BE592" s="3" t="b">
        <f t="shared" si="57"/>
        <v>1</v>
      </c>
      <c r="BF592" s="2" t="b">
        <f t="shared" si="58"/>
        <v>0</v>
      </c>
      <c r="BG592" s="2" t="b">
        <f t="shared" si="59"/>
        <v>1</v>
      </c>
      <c r="BH592" s="2" t="e">
        <f t="shared" ca="1" si="60"/>
        <v>#NAME?</v>
      </c>
      <c r="BI592" s="2" t="b">
        <f t="shared" si="41"/>
        <v>0</v>
      </c>
      <c r="BJ592" s="2" t="b">
        <f t="shared" si="42"/>
        <v>0</v>
      </c>
    </row>
    <row r="593" spans="1:62" x14ac:dyDescent="0.2">
      <c r="A593" s="1" t="s">
        <v>3725</v>
      </c>
      <c r="B593" s="2" t="s">
        <v>3726</v>
      </c>
      <c r="C593" s="2">
        <v>1</v>
      </c>
      <c r="D593" s="2">
        <v>1</v>
      </c>
      <c r="E593" s="2">
        <v>6</v>
      </c>
      <c r="F593" s="2">
        <v>4</v>
      </c>
      <c r="G593" s="2" t="s">
        <v>57</v>
      </c>
      <c r="I593" s="2" t="s">
        <v>57</v>
      </c>
      <c r="J593" s="2">
        <v>15</v>
      </c>
      <c r="K593" s="2" t="s">
        <v>64</v>
      </c>
      <c r="L593" s="2" t="s">
        <v>64</v>
      </c>
      <c r="M593" s="2" t="s">
        <v>3703</v>
      </c>
      <c r="N593" s="2" t="s">
        <v>3727</v>
      </c>
      <c r="O593" s="6" t="s">
        <v>3728</v>
      </c>
      <c r="P593" s="2" t="s">
        <v>68</v>
      </c>
      <c r="Q593" s="2" t="s">
        <v>69</v>
      </c>
      <c r="R593" s="2" t="s">
        <v>85</v>
      </c>
      <c r="S593" s="2" t="s">
        <v>86</v>
      </c>
      <c r="T593" s="2" t="s">
        <v>3729</v>
      </c>
      <c r="U593" s="2" t="s">
        <v>3730</v>
      </c>
      <c r="V593" s="2" t="s">
        <v>3731</v>
      </c>
      <c r="AH593" s="3" t="s">
        <v>76</v>
      </c>
      <c r="AI593" s="3" t="str">
        <f t="shared" si="34"/>
        <v>MKT</v>
      </c>
      <c r="AJ593" s="2" t="s">
        <v>3732</v>
      </c>
      <c r="AK593" s="2" t="s">
        <v>3733</v>
      </c>
      <c r="AL593" s="2">
        <v>9</v>
      </c>
      <c r="AM593" s="5" t="s">
        <v>78</v>
      </c>
      <c r="AN593" s="5" t="s">
        <v>90</v>
      </c>
      <c r="AO593" s="5" t="s">
        <v>91</v>
      </c>
      <c r="AP593" s="5" t="s">
        <v>78</v>
      </c>
      <c r="AQ593" s="5" t="s">
        <v>78</v>
      </c>
      <c r="AR593" s="5" t="s">
        <v>78</v>
      </c>
      <c r="AS593" s="5" t="s">
        <v>78</v>
      </c>
      <c r="AT593" s="5" t="s">
        <v>78</v>
      </c>
      <c r="AU593" s="5" t="s">
        <v>78</v>
      </c>
      <c r="AV593" s="5" t="s">
        <v>78</v>
      </c>
      <c r="AW593" s="5" t="s">
        <v>79</v>
      </c>
      <c r="AX593" s="5" t="s">
        <v>90</v>
      </c>
      <c r="AY593" s="5" t="s">
        <v>92</v>
      </c>
      <c r="AZ593" s="5" t="s">
        <v>80</v>
      </c>
      <c r="BA593" s="5" t="s">
        <v>81</v>
      </c>
      <c r="BB593" s="5" t="s">
        <v>93</v>
      </c>
      <c r="BC593" s="2" t="b">
        <f t="shared" si="55"/>
        <v>0</v>
      </c>
      <c r="BD593" s="2" t="e">
        <f t="shared" ca="1" si="56"/>
        <v>#NAME?</v>
      </c>
      <c r="BE593" s="3" t="b">
        <f t="shared" si="57"/>
        <v>1</v>
      </c>
      <c r="BF593" s="2" t="b">
        <f t="shared" si="58"/>
        <v>1</v>
      </c>
      <c r="BG593" s="2" t="b">
        <f t="shared" si="59"/>
        <v>0</v>
      </c>
      <c r="BH593" s="2" t="e">
        <f t="shared" ca="1" si="60"/>
        <v>#NAME?</v>
      </c>
      <c r="BI593" s="2" t="b">
        <f t="shared" si="41"/>
        <v>0</v>
      </c>
      <c r="BJ593" s="2" t="b">
        <f t="shared" si="42"/>
        <v>0</v>
      </c>
    </row>
    <row r="594" spans="1:62" x14ac:dyDescent="0.2">
      <c r="A594" s="1" t="s">
        <v>3734</v>
      </c>
      <c r="B594" s="2" t="s">
        <v>3735</v>
      </c>
      <c r="C594" s="2">
        <v>1</v>
      </c>
      <c r="D594" s="2">
        <v>1</v>
      </c>
      <c r="E594" s="2">
        <v>6</v>
      </c>
      <c r="F594" s="2">
        <v>4</v>
      </c>
      <c r="G594" s="2" t="s">
        <v>57</v>
      </c>
      <c r="I594" s="2" t="s">
        <v>57</v>
      </c>
      <c r="J594" s="2">
        <v>15</v>
      </c>
      <c r="K594" s="2" t="s">
        <v>64</v>
      </c>
      <c r="L594" s="2" t="s">
        <v>64</v>
      </c>
      <c r="M594" s="2" t="s">
        <v>3736</v>
      </c>
      <c r="N594" s="2" t="s">
        <v>3737</v>
      </c>
      <c r="O594" s="6" t="s">
        <v>3738</v>
      </c>
      <c r="P594" s="2" t="s">
        <v>135</v>
      </c>
      <c r="AH594" s="3" t="s">
        <v>76</v>
      </c>
      <c r="AI594" s="3" t="str">
        <f t="shared" si="34"/>
        <v>MKT</v>
      </c>
      <c r="AJ594" s="2" t="s">
        <v>3739</v>
      </c>
      <c r="AK594" s="2" t="s">
        <v>3740</v>
      </c>
      <c r="AL594" s="2">
        <v>9</v>
      </c>
      <c r="AM594" s="5" t="s">
        <v>78</v>
      </c>
      <c r="AN594" s="5" t="s">
        <v>90</v>
      </c>
      <c r="AO594" s="5" t="s">
        <v>91</v>
      </c>
      <c r="AP594" s="5" t="s">
        <v>78</v>
      </c>
      <c r="AQ594" s="5" t="s">
        <v>78</v>
      </c>
      <c r="AR594" s="5" t="s">
        <v>78</v>
      </c>
      <c r="AS594" s="5" t="s">
        <v>78</v>
      </c>
      <c r="AT594" s="5" t="s">
        <v>78</v>
      </c>
      <c r="AU594" s="5" t="s">
        <v>78</v>
      </c>
      <c r="AV594" s="5" t="s">
        <v>78</v>
      </c>
      <c r="AW594" s="5" t="s">
        <v>79</v>
      </c>
      <c r="AX594" s="5" t="s">
        <v>90</v>
      </c>
      <c r="AY594" s="5" t="s">
        <v>82</v>
      </c>
      <c r="AZ594" s="5" t="s">
        <v>80</v>
      </c>
      <c r="BA594" s="5" t="s">
        <v>81</v>
      </c>
      <c r="BB594" s="5" t="s">
        <v>93</v>
      </c>
      <c r="BC594" s="2" t="b">
        <f t="shared" si="55"/>
        <v>0</v>
      </c>
      <c r="BD594" s="2" t="e">
        <f t="shared" ca="1" si="56"/>
        <v>#NAME?</v>
      </c>
      <c r="BE594" s="3" t="b">
        <f t="shared" si="57"/>
        <v>1</v>
      </c>
      <c r="BF594" s="2" t="b">
        <f t="shared" si="58"/>
        <v>1</v>
      </c>
      <c r="BG594" s="2" t="b">
        <f t="shared" si="59"/>
        <v>0</v>
      </c>
      <c r="BH594" s="2" t="e">
        <f t="shared" ca="1" si="60"/>
        <v>#NAME?</v>
      </c>
      <c r="BI594" s="2" t="b">
        <f t="shared" si="41"/>
        <v>0</v>
      </c>
      <c r="BJ594" s="2" t="b">
        <f t="shared" si="42"/>
        <v>0</v>
      </c>
    </row>
    <row r="595" spans="1:62" x14ac:dyDescent="0.2">
      <c r="A595" s="1" t="s">
        <v>3741</v>
      </c>
      <c r="B595" s="2" t="s">
        <v>3742</v>
      </c>
      <c r="C595" s="2">
        <v>2</v>
      </c>
      <c r="D595" s="2">
        <v>1</v>
      </c>
      <c r="E595" s="2">
        <v>7</v>
      </c>
      <c r="F595" s="2">
        <v>5</v>
      </c>
      <c r="G595" s="2" t="s">
        <v>58</v>
      </c>
      <c r="I595" s="2" t="s">
        <v>58</v>
      </c>
      <c r="J595" s="2">
        <v>15</v>
      </c>
      <c r="K595" s="2" t="s">
        <v>64</v>
      </c>
      <c r="L595" s="2" t="s">
        <v>64</v>
      </c>
      <c r="M595" s="2" t="s">
        <v>3736</v>
      </c>
      <c r="N595" s="2" t="s">
        <v>3737</v>
      </c>
      <c r="O595" s="6" t="s">
        <v>3738</v>
      </c>
      <c r="P595" s="2" t="s">
        <v>135</v>
      </c>
      <c r="AH595" s="3" t="s">
        <v>76</v>
      </c>
      <c r="AI595" s="3" t="str">
        <f t="shared" si="34"/>
        <v>MKI</v>
      </c>
      <c r="AJ595" s="2" t="s">
        <v>3743</v>
      </c>
      <c r="AK595" s="2" t="s">
        <v>3744</v>
      </c>
      <c r="AL595" s="2">
        <v>10</v>
      </c>
      <c r="AM595" s="5" t="s">
        <v>78</v>
      </c>
      <c r="AN595" s="5" t="s">
        <v>109</v>
      </c>
      <c r="AO595" s="5" t="s">
        <v>80</v>
      </c>
      <c r="AP595" s="5" t="s">
        <v>78</v>
      </c>
      <c r="AQ595" s="5" t="s">
        <v>78</v>
      </c>
      <c r="AR595" s="5" t="s">
        <v>78</v>
      </c>
      <c r="AS595" s="5" t="s">
        <v>78</v>
      </c>
      <c r="AT595" s="5" t="s">
        <v>78</v>
      </c>
      <c r="AU595" s="5" t="s">
        <v>78</v>
      </c>
      <c r="AV595" s="5" t="s">
        <v>78</v>
      </c>
      <c r="AW595" s="5" t="s">
        <v>79</v>
      </c>
      <c r="AX595" s="5" t="s">
        <v>91</v>
      </c>
      <c r="AY595" s="5" t="s">
        <v>78</v>
      </c>
      <c r="AZ595" s="5" t="s">
        <v>78</v>
      </c>
      <c r="BA595" s="5" t="s">
        <v>81</v>
      </c>
      <c r="BB595" s="5" t="s">
        <v>82</v>
      </c>
      <c r="BC595" s="2" t="b">
        <f t="shared" si="55"/>
        <v>0</v>
      </c>
      <c r="BD595" s="2" t="e">
        <f t="shared" ca="1" si="56"/>
        <v>#NAME?</v>
      </c>
      <c r="BE595" s="3" t="b">
        <f t="shared" si="57"/>
        <v>1</v>
      </c>
      <c r="BF595" s="2" t="b">
        <f t="shared" si="58"/>
        <v>0</v>
      </c>
      <c r="BG595" s="2" t="b">
        <f t="shared" si="59"/>
        <v>1</v>
      </c>
      <c r="BH595" s="2" t="e">
        <f t="shared" ca="1" si="60"/>
        <v>#NAME?</v>
      </c>
      <c r="BI595" s="2" t="b">
        <f t="shared" si="41"/>
        <v>0</v>
      </c>
      <c r="BJ595" s="2" t="b">
        <f t="shared" si="42"/>
        <v>0</v>
      </c>
    </row>
    <row r="596" spans="1:62" x14ac:dyDescent="0.2">
      <c r="A596" s="1" t="s">
        <v>3745</v>
      </c>
      <c r="B596" s="2" t="s">
        <v>3746</v>
      </c>
      <c r="C596" s="2">
        <v>1</v>
      </c>
      <c r="D596" s="2">
        <v>1</v>
      </c>
      <c r="E596" s="2">
        <v>6</v>
      </c>
      <c r="F596" s="2">
        <v>4</v>
      </c>
      <c r="G596" s="2" t="s">
        <v>57</v>
      </c>
      <c r="I596" s="2" t="s">
        <v>57</v>
      </c>
      <c r="J596" s="2">
        <v>15</v>
      </c>
      <c r="K596" s="2" t="s">
        <v>64</v>
      </c>
      <c r="L596" s="2" t="s">
        <v>64</v>
      </c>
      <c r="M596" s="2" t="s">
        <v>3736</v>
      </c>
      <c r="N596" s="2" t="s">
        <v>3747</v>
      </c>
      <c r="O596" s="6" t="s">
        <v>3748</v>
      </c>
      <c r="P596" s="2" t="s">
        <v>68</v>
      </c>
      <c r="Q596" s="2" t="s">
        <v>69</v>
      </c>
      <c r="R596" s="2" t="s">
        <v>85</v>
      </c>
      <c r="S596" s="2" t="s">
        <v>86</v>
      </c>
      <c r="T596" s="2" t="s">
        <v>3749</v>
      </c>
      <c r="U596" s="2" t="s">
        <v>3750</v>
      </c>
      <c r="AH596" s="3" t="s">
        <v>76</v>
      </c>
      <c r="AI596" s="3" t="str">
        <f t="shared" si="34"/>
        <v/>
      </c>
      <c r="AK596" s="2" t="s">
        <v>3751</v>
      </c>
      <c r="AL596" s="2">
        <v>9</v>
      </c>
      <c r="AM596" s="5" t="s">
        <v>78</v>
      </c>
      <c r="AN596" s="5" t="s">
        <v>90</v>
      </c>
      <c r="AO596" s="5" t="s">
        <v>91</v>
      </c>
      <c r="AP596" s="5" t="s">
        <v>78</v>
      </c>
      <c r="AQ596" s="5" t="s">
        <v>78</v>
      </c>
      <c r="AR596" s="5" t="s">
        <v>78</v>
      </c>
      <c r="AS596" s="5" t="s">
        <v>78</v>
      </c>
      <c r="AT596" s="5" t="s">
        <v>78</v>
      </c>
      <c r="AU596" s="5" t="s">
        <v>78</v>
      </c>
      <c r="AV596" s="5" t="s">
        <v>78</v>
      </c>
      <c r="AW596" s="5" t="s">
        <v>79</v>
      </c>
      <c r="AX596" s="5" t="s">
        <v>90</v>
      </c>
      <c r="AY596" s="5" t="s">
        <v>82</v>
      </c>
      <c r="AZ596" s="5" t="s">
        <v>80</v>
      </c>
      <c r="BA596" s="5" t="s">
        <v>81</v>
      </c>
      <c r="BB596" s="5" t="s">
        <v>93</v>
      </c>
      <c r="BC596" s="2" t="b">
        <f t="shared" si="55"/>
        <v>0</v>
      </c>
      <c r="BD596" s="2" t="e">
        <f t="shared" ca="1" si="56"/>
        <v>#NAME?</v>
      </c>
      <c r="BE596" s="3" t="b">
        <f t="shared" si="57"/>
        <v>1</v>
      </c>
      <c r="BF596" s="2" t="b">
        <f t="shared" si="58"/>
        <v>1</v>
      </c>
      <c r="BG596" s="2" t="b">
        <f t="shared" si="59"/>
        <v>0</v>
      </c>
      <c r="BH596" s="2" t="e">
        <f t="shared" ca="1" si="60"/>
        <v>#NAME?</v>
      </c>
      <c r="BI596" s="2" t="b">
        <f t="shared" si="41"/>
        <v>0</v>
      </c>
      <c r="BJ596" s="2" t="b">
        <f t="shared" si="42"/>
        <v>0</v>
      </c>
    </row>
    <row r="597" spans="1:62" x14ac:dyDescent="0.2">
      <c r="A597" s="1" t="s">
        <v>3752</v>
      </c>
      <c r="B597" s="2" t="s">
        <v>3753</v>
      </c>
      <c r="C597" s="2">
        <v>1</v>
      </c>
      <c r="D597" s="2">
        <v>1</v>
      </c>
      <c r="E597" s="2">
        <v>6</v>
      </c>
      <c r="F597" s="2">
        <v>4</v>
      </c>
      <c r="G597" s="2" t="s">
        <v>57</v>
      </c>
      <c r="I597" s="2" t="s">
        <v>57</v>
      </c>
      <c r="J597" s="2">
        <v>15</v>
      </c>
      <c r="K597" s="2" t="s">
        <v>64</v>
      </c>
      <c r="L597" s="2" t="s">
        <v>64</v>
      </c>
      <c r="M597" s="2" t="s">
        <v>3736</v>
      </c>
      <c r="N597" s="2" t="s">
        <v>3747</v>
      </c>
      <c r="O597" s="6" t="s">
        <v>3748</v>
      </c>
      <c r="P597" s="2" t="s">
        <v>1325</v>
      </c>
      <c r="Q597" s="2" t="s">
        <v>69</v>
      </c>
      <c r="R597" s="2" t="s">
        <v>1478</v>
      </c>
      <c r="S597" s="2" t="s">
        <v>86</v>
      </c>
      <c r="T597" s="2" t="s">
        <v>3754</v>
      </c>
      <c r="U597" s="2" t="s">
        <v>3755</v>
      </c>
      <c r="AH597" s="3" t="s">
        <v>76</v>
      </c>
      <c r="AI597" s="3" t="str">
        <f t="shared" si="34"/>
        <v/>
      </c>
      <c r="AK597" s="2" t="s">
        <v>3756</v>
      </c>
      <c r="AL597" s="2">
        <v>9</v>
      </c>
      <c r="AM597" s="5" t="s">
        <v>78</v>
      </c>
      <c r="AN597" s="5" t="s">
        <v>90</v>
      </c>
      <c r="AO597" s="5" t="s">
        <v>91</v>
      </c>
      <c r="AP597" s="5" t="s">
        <v>78</v>
      </c>
      <c r="AQ597" s="5" t="s">
        <v>78</v>
      </c>
      <c r="AR597" s="5" t="s">
        <v>78</v>
      </c>
      <c r="AS597" s="5" t="s">
        <v>78</v>
      </c>
      <c r="AT597" s="5" t="s">
        <v>78</v>
      </c>
      <c r="AU597" s="5" t="s">
        <v>78</v>
      </c>
      <c r="AV597" s="5" t="s">
        <v>78</v>
      </c>
      <c r="AW597" s="5" t="s">
        <v>79</v>
      </c>
      <c r="AX597" s="5" t="s">
        <v>90</v>
      </c>
      <c r="AY597" s="5" t="s">
        <v>82</v>
      </c>
      <c r="AZ597" s="5" t="s">
        <v>80</v>
      </c>
      <c r="BA597" s="5" t="s">
        <v>81</v>
      </c>
      <c r="BB597" s="5" t="s">
        <v>93</v>
      </c>
      <c r="BC597" s="2" t="b">
        <f t="shared" si="55"/>
        <v>0</v>
      </c>
      <c r="BD597" s="2" t="e">
        <f t="shared" ca="1" si="56"/>
        <v>#NAME?</v>
      </c>
      <c r="BE597" s="3" t="b">
        <f t="shared" si="57"/>
        <v>1</v>
      </c>
      <c r="BF597" s="2" t="b">
        <f t="shared" si="58"/>
        <v>1</v>
      </c>
      <c r="BG597" s="2" t="b">
        <f t="shared" si="59"/>
        <v>0</v>
      </c>
      <c r="BH597" s="2" t="e">
        <f t="shared" ca="1" si="60"/>
        <v>#NAME?</v>
      </c>
      <c r="BI597" s="2" t="b">
        <f t="shared" si="41"/>
        <v>0</v>
      </c>
      <c r="BJ597" s="2" t="b">
        <f t="shared" si="42"/>
        <v>0</v>
      </c>
    </row>
    <row r="598" spans="1:62" x14ac:dyDescent="0.2">
      <c r="A598" s="1" t="s">
        <v>3757</v>
      </c>
      <c r="B598" s="2" t="s">
        <v>3758</v>
      </c>
      <c r="C598" s="2">
        <v>1</v>
      </c>
      <c r="D598" s="2">
        <v>1</v>
      </c>
      <c r="E598" s="2">
        <v>6</v>
      </c>
      <c r="F598" s="2">
        <v>4</v>
      </c>
      <c r="G598" s="2" t="s">
        <v>57</v>
      </c>
      <c r="I598" s="2" t="s">
        <v>57</v>
      </c>
      <c r="J598" s="2">
        <v>15</v>
      </c>
      <c r="K598" s="2" t="s">
        <v>64</v>
      </c>
      <c r="L598" s="2" t="s">
        <v>64</v>
      </c>
      <c r="M598" s="2" t="s">
        <v>3736</v>
      </c>
      <c r="N598" s="2" t="s">
        <v>3759</v>
      </c>
      <c r="O598" s="6" t="s">
        <v>3760</v>
      </c>
      <c r="P598" s="2" t="s">
        <v>68</v>
      </c>
      <c r="Q598" s="2" t="s">
        <v>69</v>
      </c>
      <c r="R598" s="2" t="s">
        <v>3761</v>
      </c>
      <c r="S598" s="2" t="s">
        <v>86</v>
      </c>
      <c r="T598" s="2" t="s">
        <v>3762</v>
      </c>
      <c r="U598" s="2" t="s">
        <v>3763</v>
      </c>
      <c r="AH598" s="3" t="s">
        <v>76</v>
      </c>
      <c r="AI598" s="3" t="str">
        <f t="shared" si="34"/>
        <v>MKT</v>
      </c>
      <c r="AJ598" s="2" t="s">
        <v>3764</v>
      </c>
      <c r="AK598" s="2" t="s">
        <v>3765</v>
      </c>
      <c r="AL598" s="2">
        <v>9</v>
      </c>
      <c r="AM598" s="5" t="s">
        <v>78</v>
      </c>
      <c r="AN598" s="5" t="s">
        <v>90</v>
      </c>
      <c r="AO598" s="5" t="s">
        <v>91</v>
      </c>
      <c r="AP598" s="5" t="s">
        <v>78</v>
      </c>
      <c r="AQ598" s="5" t="s">
        <v>78</v>
      </c>
      <c r="AR598" s="5" t="s">
        <v>78</v>
      </c>
      <c r="AS598" s="5" t="s">
        <v>78</v>
      </c>
      <c r="AT598" s="5" t="s">
        <v>78</v>
      </c>
      <c r="AU598" s="5" t="s">
        <v>78</v>
      </c>
      <c r="AV598" s="5" t="s">
        <v>78</v>
      </c>
      <c r="AW598" s="5" t="s">
        <v>79</v>
      </c>
      <c r="AX598" s="5" t="s">
        <v>90</v>
      </c>
      <c r="AY598" s="5" t="s">
        <v>82</v>
      </c>
      <c r="AZ598" s="5" t="s">
        <v>80</v>
      </c>
      <c r="BA598" s="5" t="s">
        <v>81</v>
      </c>
      <c r="BB598" s="5" t="s">
        <v>93</v>
      </c>
      <c r="BC598" s="2" t="b">
        <f t="shared" si="55"/>
        <v>0</v>
      </c>
      <c r="BD598" s="2" t="e">
        <f t="shared" ca="1" si="56"/>
        <v>#NAME?</v>
      </c>
      <c r="BE598" s="3" t="b">
        <f t="shared" si="57"/>
        <v>1</v>
      </c>
      <c r="BF598" s="2" t="b">
        <f t="shared" si="58"/>
        <v>1</v>
      </c>
      <c r="BG598" s="2" t="b">
        <f t="shared" si="59"/>
        <v>0</v>
      </c>
      <c r="BH598" s="2" t="e">
        <f t="shared" ca="1" si="60"/>
        <v>#NAME?</v>
      </c>
      <c r="BI598" s="2" t="b">
        <f t="shared" si="41"/>
        <v>0</v>
      </c>
      <c r="BJ598" s="2" t="b">
        <f t="shared" si="42"/>
        <v>0</v>
      </c>
    </row>
    <row r="599" spans="1:62" x14ac:dyDescent="0.2">
      <c r="A599" s="1" t="s">
        <v>3766</v>
      </c>
      <c r="B599" s="2" t="s">
        <v>3767</v>
      </c>
      <c r="C599" s="2">
        <v>2</v>
      </c>
      <c r="D599" s="2">
        <v>1</v>
      </c>
      <c r="E599" s="2">
        <v>7</v>
      </c>
      <c r="F599" s="2">
        <v>5</v>
      </c>
      <c r="G599" s="2" t="s">
        <v>58</v>
      </c>
      <c r="I599" s="2" t="s">
        <v>58</v>
      </c>
      <c r="J599" s="2">
        <v>15</v>
      </c>
      <c r="K599" s="2" t="s">
        <v>64</v>
      </c>
      <c r="L599" s="2" t="s">
        <v>64</v>
      </c>
      <c r="M599" s="2" t="s">
        <v>3736</v>
      </c>
      <c r="N599" s="2" t="s">
        <v>3759</v>
      </c>
      <c r="O599" s="6" t="s">
        <v>3760</v>
      </c>
      <c r="P599" s="2" t="s">
        <v>68</v>
      </c>
      <c r="Q599" s="2" t="s">
        <v>69</v>
      </c>
      <c r="R599" s="2" t="s">
        <v>3768</v>
      </c>
      <c r="S599" s="2" t="s">
        <v>71</v>
      </c>
      <c r="T599" s="2" t="s">
        <v>3769</v>
      </c>
      <c r="U599" s="2" t="s">
        <v>3770</v>
      </c>
      <c r="V599" s="2" t="s">
        <v>3771</v>
      </c>
      <c r="AH599" s="3" t="s">
        <v>76</v>
      </c>
      <c r="AI599" s="3" t="str">
        <f t="shared" si="34"/>
        <v>MKT</v>
      </c>
      <c r="AJ599" s="2" t="s">
        <v>3772</v>
      </c>
      <c r="AK599" s="2" t="s">
        <v>3773</v>
      </c>
      <c r="AL599" s="2">
        <v>10</v>
      </c>
      <c r="AM599" s="5" t="s">
        <v>78</v>
      </c>
      <c r="AN599" s="5" t="s">
        <v>79</v>
      </c>
      <c r="AO599" s="5" t="s">
        <v>80</v>
      </c>
      <c r="AP599" s="5" t="s">
        <v>78</v>
      </c>
      <c r="AQ599" s="5" t="s">
        <v>78</v>
      </c>
      <c r="AR599" s="5" t="s">
        <v>78</v>
      </c>
      <c r="AS599" s="5" t="s">
        <v>78</v>
      </c>
      <c r="AT599" s="5" t="s">
        <v>78</v>
      </c>
      <c r="AU599" s="5" t="s">
        <v>78</v>
      </c>
      <c r="AV599" s="5" t="s">
        <v>78</v>
      </c>
      <c r="AW599" s="5" t="s">
        <v>79</v>
      </c>
      <c r="AX599" s="5" t="s">
        <v>108</v>
      </c>
      <c r="AY599" s="5" t="s">
        <v>78</v>
      </c>
      <c r="AZ599" s="5" t="s">
        <v>78</v>
      </c>
      <c r="BA599" s="5" t="s">
        <v>81</v>
      </c>
      <c r="BB599" s="5" t="s">
        <v>79</v>
      </c>
      <c r="BC599" s="2" t="b">
        <f t="shared" si="55"/>
        <v>0</v>
      </c>
      <c r="BD599" s="2" t="e">
        <f t="shared" ca="1" si="56"/>
        <v>#NAME?</v>
      </c>
      <c r="BE599" s="3" t="b">
        <f t="shared" si="57"/>
        <v>1</v>
      </c>
      <c r="BF599" s="2" t="b">
        <f t="shared" si="58"/>
        <v>0</v>
      </c>
      <c r="BG599" s="2" t="b">
        <f t="shared" si="59"/>
        <v>1</v>
      </c>
      <c r="BH599" s="2" t="e">
        <f t="shared" ca="1" si="60"/>
        <v>#NAME?</v>
      </c>
      <c r="BI599" s="2" t="b">
        <f t="shared" si="41"/>
        <v>0</v>
      </c>
      <c r="BJ599" s="2" t="b">
        <f t="shared" si="42"/>
        <v>0</v>
      </c>
    </row>
    <row r="600" spans="1:62" x14ac:dyDescent="0.2">
      <c r="A600" s="1" t="s">
        <v>3774</v>
      </c>
      <c r="B600" s="2" t="s">
        <v>3775</v>
      </c>
      <c r="C600" s="2">
        <v>2</v>
      </c>
      <c r="D600" s="2">
        <v>1</v>
      </c>
      <c r="E600" s="2">
        <v>7</v>
      </c>
      <c r="F600" s="2">
        <v>5</v>
      </c>
      <c r="G600" s="2" t="s">
        <v>58</v>
      </c>
      <c r="I600" s="2" t="s">
        <v>58</v>
      </c>
      <c r="J600" s="2">
        <v>15</v>
      </c>
      <c r="K600" s="2" t="s">
        <v>64</v>
      </c>
      <c r="L600" s="2" t="s">
        <v>64</v>
      </c>
      <c r="M600" s="2" t="s">
        <v>3736</v>
      </c>
      <c r="N600" s="2" t="s">
        <v>3759</v>
      </c>
      <c r="O600" s="6" t="s">
        <v>3760</v>
      </c>
      <c r="P600" s="2" t="s">
        <v>68</v>
      </c>
      <c r="Q600" s="2" t="s">
        <v>69</v>
      </c>
      <c r="R600" s="2" t="s">
        <v>425</v>
      </c>
      <c r="S600" s="2" t="s">
        <v>426</v>
      </c>
      <c r="T600" s="2" t="s">
        <v>3776</v>
      </c>
      <c r="U600" s="2" t="s">
        <v>3777</v>
      </c>
      <c r="AH600" s="3" t="s">
        <v>76</v>
      </c>
      <c r="AI600" s="3" t="str">
        <f t="shared" si="34"/>
        <v>MKI</v>
      </c>
      <c r="AJ600" s="2" t="s">
        <v>3778</v>
      </c>
      <c r="AK600" s="2" t="s">
        <v>3779</v>
      </c>
      <c r="AL600" s="2">
        <v>10</v>
      </c>
      <c r="AM600" s="5" t="s">
        <v>78</v>
      </c>
      <c r="AN600" s="5" t="s">
        <v>109</v>
      </c>
      <c r="AO600" s="5" t="s">
        <v>80</v>
      </c>
      <c r="AP600" s="5" t="s">
        <v>78</v>
      </c>
      <c r="AQ600" s="5" t="s">
        <v>78</v>
      </c>
      <c r="AR600" s="5" t="s">
        <v>78</v>
      </c>
      <c r="AS600" s="5" t="s">
        <v>78</v>
      </c>
      <c r="AT600" s="5" t="s">
        <v>78</v>
      </c>
      <c r="AU600" s="5" t="s">
        <v>78</v>
      </c>
      <c r="AV600" s="5" t="s">
        <v>78</v>
      </c>
      <c r="AW600" s="5" t="s">
        <v>79</v>
      </c>
      <c r="AX600" s="5" t="s">
        <v>80</v>
      </c>
      <c r="AY600" s="5" t="s">
        <v>78</v>
      </c>
      <c r="AZ600" s="5" t="s">
        <v>78</v>
      </c>
      <c r="BA600" s="5" t="s">
        <v>81</v>
      </c>
      <c r="BB600" s="5" t="s">
        <v>82</v>
      </c>
      <c r="BC600" s="2" t="b">
        <f t="shared" si="55"/>
        <v>0</v>
      </c>
      <c r="BD600" s="2" t="e">
        <f t="shared" ca="1" si="56"/>
        <v>#NAME?</v>
      </c>
      <c r="BE600" s="3" t="b">
        <f t="shared" si="57"/>
        <v>1</v>
      </c>
      <c r="BF600" s="2" t="b">
        <f t="shared" si="58"/>
        <v>0</v>
      </c>
      <c r="BG600" s="2" t="b">
        <f t="shared" si="59"/>
        <v>1</v>
      </c>
      <c r="BH600" s="2" t="e">
        <f t="shared" ca="1" si="60"/>
        <v>#NAME?</v>
      </c>
      <c r="BI600" s="2" t="b">
        <f t="shared" si="41"/>
        <v>0</v>
      </c>
      <c r="BJ600" s="2" t="b">
        <f t="shared" si="42"/>
        <v>0</v>
      </c>
    </row>
    <row r="601" spans="1:62" x14ac:dyDescent="0.2">
      <c r="A601" s="1" t="s">
        <v>3780</v>
      </c>
      <c r="B601" s="2" t="s">
        <v>3781</v>
      </c>
      <c r="C601" s="2">
        <v>1</v>
      </c>
      <c r="D601" s="2">
        <v>1</v>
      </c>
      <c r="E601" s="2">
        <v>6</v>
      </c>
      <c r="F601" s="2">
        <v>4</v>
      </c>
      <c r="G601" s="2" t="s">
        <v>57</v>
      </c>
      <c r="I601" s="2" t="s">
        <v>57</v>
      </c>
      <c r="J601" s="2">
        <v>15</v>
      </c>
      <c r="K601" s="2" t="s">
        <v>64</v>
      </c>
      <c r="L601" s="2" t="s">
        <v>64</v>
      </c>
      <c r="M601" s="2" t="s">
        <v>3736</v>
      </c>
      <c r="N601" s="2" t="s">
        <v>3782</v>
      </c>
      <c r="O601" s="6" t="s">
        <v>3783</v>
      </c>
      <c r="P601" s="2" t="s">
        <v>68</v>
      </c>
      <c r="Q601" s="2" t="s">
        <v>69</v>
      </c>
      <c r="R601" s="2" t="s">
        <v>85</v>
      </c>
      <c r="S601" s="2" t="s">
        <v>86</v>
      </c>
      <c r="T601" s="2" t="s">
        <v>3784</v>
      </c>
      <c r="U601" s="2" t="s">
        <v>3785</v>
      </c>
      <c r="AH601" s="3" t="s">
        <v>76</v>
      </c>
      <c r="AI601" s="3" t="str">
        <f t="shared" si="34"/>
        <v/>
      </c>
      <c r="AK601" s="2" t="s">
        <v>3786</v>
      </c>
      <c r="AL601" s="2">
        <v>9</v>
      </c>
      <c r="AM601" s="5" t="s">
        <v>78</v>
      </c>
      <c r="AN601" s="5" t="s">
        <v>90</v>
      </c>
      <c r="AO601" s="5" t="s">
        <v>91</v>
      </c>
      <c r="AP601" s="5" t="s">
        <v>78</v>
      </c>
      <c r="AQ601" s="5" t="s">
        <v>78</v>
      </c>
      <c r="AR601" s="5" t="s">
        <v>78</v>
      </c>
      <c r="AS601" s="5" t="s">
        <v>78</v>
      </c>
      <c r="AT601" s="5" t="s">
        <v>78</v>
      </c>
      <c r="AU601" s="5" t="s">
        <v>78</v>
      </c>
      <c r="AV601" s="5" t="s">
        <v>78</v>
      </c>
      <c r="AW601" s="5" t="s">
        <v>79</v>
      </c>
      <c r="AX601" s="5" t="s">
        <v>90</v>
      </c>
      <c r="AY601" s="5" t="s">
        <v>92</v>
      </c>
      <c r="AZ601" s="5" t="s">
        <v>80</v>
      </c>
      <c r="BA601" s="5" t="s">
        <v>81</v>
      </c>
      <c r="BB601" s="5" t="s">
        <v>442</v>
      </c>
      <c r="BC601" s="2" t="b">
        <f t="shared" si="55"/>
        <v>0</v>
      </c>
      <c r="BD601" s="2" t="e">
        <f t="shared" ca="1" si="56"/>
        <v>#NAME?</v>
      </c>
      <c r="BE601" s="3" t="b">
        <f t="shared" si="57"/>
        <v>1</v>
      </c>
      <c r="BF601" s="2" t="b">
        <f t="shared" si="58"/>
        <v>1</v>
      </c>
      <c r="BG601" s="2" t="b">
        <f t="shared" si="59"/>
        <v>0</v>
      </c>
      <c r="BH601" s="2" t="e">
        <f t="shared" ca="1" si="60"/>
        <v>#NAME?</v>
      </c>
      <c r="BI601" s="2" t="b">
        <f t="shared" si="41"/>
        <v>0</v>
      </c>
      <c r="BJ601" s="2" t="b">
        <f t="shared" si="42"/>
        <v>0</v>
      </c>
    </row>
    <row r="602" spans="1:62" x14ac:dyDescent="0.2">
      <c r="A602" s="1" t="s">
        <v>3787</v>
      </c>
      <c r="B602" s="2" t="s">
        <v>3788</v>
      </c>
      <c r="C602" s="2">
        <v>1</v>
      </c>
      <c r="D602" s="2">
        <v>1</v>
      </c>
      <c r="E602" s="2">
        <v>6</v>
      </c>
      <c r="F602" s="2">
        <v>4</v>
      </c>
      <c r="G602" s="2" t="s">
        <v>57</v>
      </c>
      <c r="I602" s="2" t="s">
        <v>57</v>
      </c>
      <c r="J602" s="2">
        <v>15</v>
      </c>
      <c r="K602" s="2" t="s">
        <v>64</v>
      </c>
      <c r="L602" t="s">
        <v>64</v>
      </c>
      <c r="M602" t="s">
        <v>3736</v>
      </c>
      <c r="N602" t="s">
        <v>3789</v>
      </c>
      <c r="O602" s="8" t="s">
        <v>3790</v>
      </c>
      <c r="P602" t="s">
        <v>1325</v>
      </c>
      <c r="Q602" t="s">
        <v>69</v>
      </c>
      <c r="R602" t="s">
        <v>85</v>
      </c>
      <c r="S602" t="s">
        <v>86</v>
      </c>
      <c r="T602" t="s">
        <v>3791</v>
      </c>
      <c r="U602" t="s">
        <v>3792</v>
      </c>
      <c r="AH602" s="3" t="s">
        <v>76</v>
      </c>
      <c r="AI602" s="3" t="str">
        <f t="shared" si="34"/>
        <v/>
      </c>
      <c r="AK602" s="2" t="s">
        <v>3793</v>
      </c>
      <c r="AL602" s="2">
        <v>9</v>
      </c>
      <c r="AM602" s="5" t="s">
        <v>78</v>
      </c>
      <c r="AN602" s="5" t="s">
        <v>90</v>
      </c>
      <c r="AO602" s="5" t="s">
        <v>91</v>
      </c>
      <c r="AP602" s="5" t="s">
        <v>78</v>
      </c>
      <c r="AQ602" s="5" t="s">
        <v>78</v>
      </c>
      <c r="AR602" s="5" t="s">
        <v>78</v>
      </c>
      <c r="AS602" s="5" t="s">
        <v>78</v>
      </c>
      <c r="AT602" s="5" t="s">
        <v>78</v>
      </c>
      <c r="AU602" s="5" t="s">
        <v>78</v>
      </c>
      <c r="AV602" s="5" t="s">
        <v>78</v>
      </c>
      <c r="AW602" s="5" t="s">
        <v>79</v>
      </c>
      <c r="AX602" s="5" t="s">
        <v>90</v>
      </c>
      <c r="AY602" s="5" t="s">
        <v>82</v>
      </c>
      <c r="AZ602" s="5" t="s">
        <v>80</v>
      </c>
      <c r="BA602" s="5" t="s">
        <v>81</v>
      </c>
      <c r="BB602" s="5" t="s">
        <v>93</v>
      </c>
      <c r="BC602" s="2" t="b">
        <f t="shared" si="55"/>
        <v>0</v>
      </c>
      <c r="BD602" s="2" t="e">
        <f t="shared" ca="1" si="56"/>
        <v>#NAME?</v>
      </c>
      <c r="BE602" s="3" t="b">
        <f t="shared" si="57"/>
        <v>1</v>
      </c>
      <c r="BF602" s="2" t="b">
        <f t="shared" si="58"/>
        <v>1</v>
      </c>
      <c r="BG602" s="2" t="b">
        <f t="shared" si="59"/>
        <v>0</v>
      </c>
      <c r="BH602" s="2" t="e">
        <f t="shared" ca="1" si="60"/>
        <v>#NAME?</v>
      </c>
      <c r="BI602" s="2" t="b">
        <f t="shared" si="41"/>
        <v>0</v>
      </c>
      <c r="BJ602" s="2" t="b">
        <f t="shared" si="42"/>
        <v>0</v>
      </c>
    </row>
    <row r="603" spans="1:62" x14ac:dyDescent="0.2">
      <c r="A603" s="1" t="s">
        <v>3794</v>
      </c>
      <c r="B603" s="2" t="s">
        <v>3795</v>
      </c>
      <c r="C603" s="2">
        <v>1</v>
      </c>
      <c r="D603" s="2">
        <v>1</v>
      </c>
      <c r="E603" s="2">
        <v>6</v>
      </c>
      <c r="F603" s="2">
        <v>4</v>
      </c>
      <c r="G603" s="2" t="s">
        <v>57</v>
      </c>
      <c r="I603" s="2" t="s">
        <v>57</v>
      </c>
      <c r="J603" s="2">
        <v>15</v>
      </c>
      <c r="K603" s="2" t="s">
        <v>64</v>
      </c>
      <c r="L603" s="2" t="s">
        <v>64</v>
      </c>
      <c r="M603" s="2" t="s">
        <v>3736</v>
      </c>
      <c r="N603" s="2" t="s">
        <v>3796</v>
      </c>
      <c r="O603" s="6" t="s">
        <v>3797</v>
      </c>
      <c r="P603" s="2" t="s">
        <v>1325</v>
      </c>
      <c r="Q603" s="2" t="s">
        <v>69</v>
      </c>
      <c r="R603" s="2" t="s">
        <v>85</v>
      </c>
      <c r="S603" s="2" t="s">
        <v>86</v>
      </c>
      <c r="T603" s="2" t="s">
        <v>3798</v>
      </c>
      <c r="U603" s="2" t="s">
        <v>3799</v>
      </c>
      <c r="AH603" s="3" t="s">
        <v>76</v>
      </c>
      <c r="AI603" s="3" t="str">
        <f t="shared" si="34"/>
        <v/>
      </c>
      <c r="AK603" s="2" t="s">
        <v>3800</v>
      </c>
      <c r="AL603" s="2">
        <v>9</v>
      </c>
      <c r="AM603" s="5" t="s">
        <v>78</v>
      </c>
      <c r="AN603" s="5" t="s">
        <v>90</v>
      </c>
      <c r="AO603" s="5" t="s">
        <v>91</v>
      </c>
      <c r="AP603" s="5" t="s">
        <v>78</v>
      </c>
      <c r="AQ603" s="5" t="s">
        <v>78</v>
      </c>
      <c r="AR603" s="5" t="s">
        <v>78</v>
      </c>
      <c r="AS603" s="5" t="s">
        <v>78</v>
      </c>
      <c r="AT603" s="5" t="s">
        <v>78</v>
      </c>
      <c r="AU603" s="5" t="s">
        <v>78</v>
      </c>
      <c r="AV603" s="5" t="s">
        <v>78</v>
      </c>
      <c r="AW603" s="5" t="s">
        <v>79</v>
      </c>
      <c r="AX603" s="5" t="s">
        <v>90</v>
      </c>
      <c r="AY603" s="5" t="s">
        <v>82</v>
      </c>
      <c r="AZ603" s="5" t="s">
        <v>80</v>
      </c>
      <c r="BA603" s="5" t="s">
        <v>81</v>
      </c>
      <c r="BB603" s="5" t="s">
        <v>93</v>
      </c>
      <c r="BC603" s="2" t="b">
        <f t="shared" si="55"/>
        <v>0</v>
      </c>
      <c r="BD603" s="2" t="e">
        <f t="shared" ca="1" si="56"/>
        <v>#NAME?</v>
      </c>
      <c r="BE603" s="3" t="b">
        <f t="shared" si="57"/>
        <v>1</v>
      </c>
      <c r="BF603" s="2" t="b">
        <f t="shared" si="58"/>
        <v>1</v>
      </c>
      <c r="BG603" s="2" t="b">
        <f t="shared" si="59"/>
        <v>0</v>
      </c>
      <c r="BH603" s="2" t="e">
        <f t="shared" ca="1" si="60"/>
        <v>#NAME?</v>
      </c>
      <c r="BI603" s="2" t="b">
        <f t="shared" si="41"/>
        <v>0</v>
      </c>
      <c r="BJ603" s="2" t="b">
        <f t="shared" si="42"/>
        <v>0</v>
      </c>
    </row>
    <row r="604" spans="1:62" x14ac:dyDescent="0.2">
      <c r="A604" s="1" t="s">
        <v>3801</v>
      </c>
      <c r="B604" s="2" t="s">
        <v>3802</v>
      </c>
      <c r="C604" s="2">
        <v>2</v>
      </c>
      <c r="D604" s="2">
        <v>1</v>
      </c>
      <c r="E604" s="2">
        <v>7</v>
      </c>
      <c r="F604" s="2">
        <v>5</v>
      </c>
      <c r="G604" s="2" t="s">
        <v>58</v>
      </c>
      <c r="I604" s="2" t="s">
        <v>58</v>
      </c>
      <c r="J604" s="2">
        <v>15</v>
      </c>
      <c r="K604" s="2" t="s">
        <v>64</v>
      </c>
      <c r="L604" s="2" t="s">
        <v>64</v>
      </c>
      <c r="M604" s="2" t="s">
        <v>3736</v>
      </c>
      <c r="N604" s="2" t="s">
        <v>3803</v>
      </c>
      <c r="O604" s="6" t="s">
        <v>3804</v>
      </c>
      <c r="P604" s="2" t="s">
        <v>68</v>
      </c>
      <c r="Q604" s="2" t="s">
        <v>69</v>
      </c>
      <c r="R604" s="2" t="s">
        <v>3805</v>
      </c>
      <c r="S604" s="2" t="s">
        <v>71</v>
      </c>
      <c r="T604" s="2" t="s">
        <v>3806</v>
      </c>
      <c r="U604" s="2" t="s">
        <v>3807</v>
      </c>
      <c r="AC604" s="2" t="s">
        <v>106</v>
      </c>
      <c r="AH604" s="3" t="s">
        <v>76</v>
      </c>
      <c r="AI604" s="3" t="str">
        <f t="shared" si="34"/>
        <v/>
      </c>
      <c r="AK604" s="2" t="s">
        <v>3808</v>
      </c>
      <c r="AL604" s="2">
        <v>10</v>
      </c>
      <c r="AM604" s="5" t="s">
        <v>78</v>
      </c>
      <c r="AN604" s="5" t="s">
        <v>79</v>
      </c>
      <c r="AO604" s="5" t="s">
        <v>80</v>
      </c>
      <c r="AP604" s="5" t="s">
        <v>78</v>
      </c>
      <c r="AQ604" s="5" t="s">
        <v>78</v>
      </c>
      <c r="AR604" s="5" t="s">
        <v>78</v>
      </c>
      <c r="AS604" s="5" t="s">
        <v>78</v>
      </c>
      <c r="AT604" s="5" t="s">
        <v>78</v>
      </c>
      <c r="AU604" s="5" t="s">
        <v>78</v>
      </c>
      <c r="AV604" s="5" t="s">
        <v>78</v>
      </c>
      <c r="AW604" s="5" t="s">
        <v>79</v>
      </c>
      <c r="AX604" s="5" t="s">
        <v>108</v>
      </c>
      <c r="AY604" s="5" t="s">
        <v>78</v>
      </c>
      <c r="AZ604" s="5" t="s">
        <v>78</v>
      </c>
      <c r="BA604" s="5" t="s">
        <v>81</v>
      </c>
      <c r="BB604" s="5" t="s">
        <v>203</v>
      </c>
      <c r="BC604" s="2" t="b">
        <f t="shared" si="55"/>
        <v>0</v>
      </c>
      <c r="BD604" s="2" t="e">
        <f t="shared" ca="1" si="56"/>
        <v>#NAME?</v>
      </c>
      <c r="BE604" s="3" t="b">
        <f t="shared" si="57"/>
        <v>1</v>
      </c>
      <c r="BF604" s="2" t="b">
        <f t="shared" si="58"/>
        <v>0</v>
      </c>
      <c r="BG604" s="2" t="b">
        <f t="shared" si="59"/>
        <v>1</v>
      </c>
      <c r="BH604" s="2" t="e">
        <f t="shared" ca="1" si="60"/>
        <v>#NAME?</v>
      </c>
      <c r="BI604" s="2" t="b">
        <f t="shared" si="41"/>
        <v>0</v>
      </c>
      <c r="BJ604" s="2" t="b">
        <f t="shared" si="42"/>
        <v>0</v>
      </c>
    </row>
    <row r="605" spans="1:62" x14ac:dyDescent="0.2">
      <c r="A605" s="1" t="s">
        <v>3809</v>
      </c>
      <c r="B605" s="2" t="s">
        <v>3810</v>
      </c>
      <c r="C605" s="2">
        <v>2</v>
      </c>
      <c r="D605" s="2">
        <v>1</v>
      </c>
      <c r="E605" s="2">
        <v>7</v>
      </c>
      <c r="F605" s="2">
        <v>5</v>
      </c>
      <c r="G605" s="2" t="s">
        <v>58</v>
      </c>
      <c r="I605" s="2" t="s">
        <v>58</v>
      </c>
      <c r="J605" s="2">
        <v>15</v>
      </c>
      <c r="K605" s="2" t="s">
        <v>64</v>
      </c>
      <c r="L605" s="2" t="s">
        <v>64</v>
      </c>
      <c r="M605" s="2" t="s">
        <v>3736</v>
      </c>
      <c r="N605" s="2" t="s">
        <v>3803</v>
      </c>
      <c r="O605" s="6" t="s">
        <v>3804</v>
      </c>
      <c r="P605" s="2" t="s">
        <v>68</v>
      </c>
      <c r="Q605" s="2" t="s">
        <v>69</v>
      </c>
      <c r="R605" s="2" t="s">
        <v>3811</v>
      </c>
      <c r="S605" s="2" t="s">
        <v>71</v>
      </c>
      <c r="T605" s="2" t="s">
        <v>3812</v>
      </c>
      <c r="U605" s="2" t="s">
        <v>3813</v>
      </c>
      <c r="V605" s="2" t="s">
        <v>3812</v>
      </c>
      <c r="X605" s="6" t="s">
        <v>3814</v>
      </c>
      <c r="AC605" s="2" t="s">
        <v>106</v>
      </c>
      <c r="AH605" s="3" t="s">
        <v>76</v>
      </c>
      <c r="AI605" s="3" t="str">
        <f t="shared" si="34"/>
        <v/>
      </c>
      <c r="AK605" s="2" t="s">
        <v>3815</v>
      </c>
      <c r="AL605" s="2">
        <v>10</v>
      </c>
      <c r="AM605" s="5" t="s">
        <v>78</v>
      </c>
      <c r="AN605" s="5" t="s">
        <v>79</v>
      </c>
      <c r="AO605" s="5" t="s">
        <v>80</v>
      </c>
      <c r="AP605" s="5" t="s">
        <v>78</v>
      </c>
      <c r="AQ605" s="5" t="s">
        <v>78</v>
      </c>
      <c r="AR605" s="5" t="s">
        <v>78</v>
      </c>
      <c r="AS605" s="5" t="s">
        <v>78</v>
      </c>
      <c r="AT605" s="5" t="s">
        <v>78</v>
      </c>
      <c r="AU605" s="5" t="s">
        <v>78</v>
      </c>
      <c r="AV605" s="5" t="s">
        <v>78</v>
      </c>
      <c r="AW605" s="5" t="s">
        <v>79</v>
      </c>
      <c r="AX605" s="5" t="s">
        <v>108</v>
      </c>
      <c r="AY605" s="5" t="s">
        <v>78</v>
      </c>
      <c r="AZ605" s="5" t="s">
        <v>78</v>
      </c>
      <c r="BA605" s="5" t="s">
        <v>81</v>
      </c>
      <c r="BB605" s="5" t="s">
        <v>82</v>
      </c>
      <c r="BC605" s="2" t="b">
        <f t="shared" si="55"/>
        <v>0</v>
      </c>
      <c r="BD605" s="2" t="e">
        <f t="shared" ca="1" si="56"/>
        <v>#NAME?</v>
      </c>
      <c r="BE605" s="3" t="b">
        <f t="shared" si="57"/>
        <v>1</v>
      </c>
      <c r="BF605" s="2" t="b">
        <f t="shared" si="58"/>
        <v>0</v>
      </c>
      <c r="BG605" s="2" t="b">
        <f t="shared" si="59"/>
        <v>1</v>
      </c>
      <c r="BH605" s="2" t="e">
        <f t="shared" ca="1" si="60"/>
        <v>#NAME?</v>
      </c>
      <c r="BI605" s="2" t="b">
        <f t="shared" si="41"/>
        <v>0</v>
      </c>
      <c r="BJ605" s="2" t="b">
        <f t="shared" si="42"/>
        <v>0</v>
      </c>
    </row>
    <row r="606" spans="1:62" x14ac:dyDescent="0.2">
      <c r="A606" s="1" t="s">
        <v>3816</v>
      </c>
      <c r="B606" s="2" t="s">
        <v>3817</v>
      </c>
      <c r="C606" s="2">
        <v>0</v>
      </c>
      <c r="E606" s="2">
        <v>5</v>
      </c>
      <c r="F606" s="2">
        <v>3</v>
      </c>
      <c r="G606" s="2" t="s">
        <v>59</v>
      </c>
      <c r="H606" s="2" t="s">
        <v>721</v>
      </c>
      <c r="I606" s="2" t="s">
        <v>59</v>
      </c>
      <c r="J606" s="2">
        <v>14</v>
      </c>
      <c r="K606" s="2" t="s">
        <v>194</v>
      </c>
      <c r="L606" s="2" t="s">
        <v>194</v>
      </c>
      <c r="M606" s="2" t="s">
        <v>3818</v>
      </c>
      <c r="N606" s="2" t="s">
        <v>3819</v>
      </c>
      <c r="O606" s="6" t="s">
        <v>3820</v>
      </c>
      <c r="P606" s="2" t="s">
        <v>68</v>
      </c>
      <c r="Q606" s="2" t="s">
        <v>115</v>
      </c>
      <c r="T606" s="2" t="s">
        <v>3821</v>
      </c>
      <c r="U606" s="2" t="s">
        <v>3822</v>
      </c>
      <c r="AH606" s="3" t="s">
        <v>76</v>
      </c>
      <c r="AI606" s="3" t="str">
        <f t="shared" si="34"/>
        <v>MKT</v>
      </c>
      <c r="AJ606" s="2" t="s">
        <v>3823</v>
      </c>
      <c r="AK606" s="2" t="s">
        <v>3824</v>
      </c>
      <c r="AL606" s="2">
        <v>9</v>
      </c>
      <c r="AM606" s="5" t="s">
        <v>78</v>
      </c>
      <c r="AN606" s="5" t="s">
        <v>78</v>
      </c>
      <c r="AO606" s="5" t="s">
        <v>78</v>
      </c>
      <c r="AP606" s="5" t="s">
        <v>78</v>
      </c>
      <c r="AQ606" s="5" t="s">
        <v>78</v>
      </c>
      <c r="AR606" s="5" t="s">
        <v>78</v>
      </c>
      <c r="AS606" s="5" t="s">
        <v>78</v>
      </c>
      <c r="AT606" s="5" t="s">
        <v>132</v>
      </c>
      <c r="AU606" s="5" t="s">
        <v>78</v>
      </c>
      <c r="AV606" s="5" t="s">
        <v>78</v>
      </c>
      <c r="AW606" s="5" t="s">
        <v>165</v>
      </c>
      <c r="AX606" s="5" t="s">
        <v>203</v>
      </c>
      <c r="AY606" s="5" t="s">
        <v>79</v>
      </c>
      <c r="AZ606" s="5" t="s">
        <v>80</v>
      </c>
      <c r="BA606" s="5" t="s">
        <v>80</v>
      </c>
      <c r="BB606" s="5" t="s">
        <v>80</v>
      </c>
      <c r="BC606" s="2" t="b">
        <f t="shared" si="55"/>
        <v>0</v>
      </c>
      <c r="BD606" s="2" t="e">
        <f t="shared" ca="1" si="56"/>
        <v>#NAME?</v>
      </c>
      <c r="BE606" s="3" t="b">
        <f t="shared" si="57"/>
        <v>0</v>
      </c>
      <c r="BF606" s="2" t="b">
        <f t="shared" si="58"/>
        <v>0</v>
      </c>
      <c r="BG606" s="2" t="b">
        <f t="shared" si="59"/>
        <v>0</v>
      </c>
      <c r="BH606" s="2" t="e">
        <f t="shared" ca="1" si="60"/>
        <v>#NAME?</v>
      </c>
      <c r="BI606" s="2" t="b">
        <f t="shared" si="41"/>
        <v>0</v>
      </c>
      <c r="BJ606" s="2" t="b">
        <f t="shared" si="42"/>
        <v>0</v>
      </c>
    </row>
    <row r="607" spans="1:62" x14ac:dyDescent="0.2">
      <c r="A607" s="1" t="s">
        <v>3825</v>
      </c>
      <c r="B607" s="2" t="s">
        <v>3826</v>
      </c>
      <c r="C607" s="2">
        <v>2</v>
      </c>
      <c r="D607" s="2">
        <v>1</v>
      </c>
      <c r="E607" s="2">
        <v>7</v>
      </c>
      <c r="F607" s="2">
        <v>5</v>
      </c>
      <c r="G607" s="2" t="s">
        <v>59</v>
      </c>
      <c r="H607" s="2" t="s">
        <v>3827</v>
      </c>
      <c r="I607" s="2" t="s">
        <v>57</v>
      </c>
      <c r="J607" s="2">
        <v>15</v>
      </c>
      <c r="K607" s="2" t="s">
        <v>64</v>
      </c>
      <c r="L607" s="2" t="s">
        <v>64</v>
      </c>
      <c r="M607" s="2" t="s">
        <v>3828</v>
      </c>
      <c r="N607" s="2" t="s">
        <v>3829</v>
      </c>
      <c r="O607" s="6" t="s">
        <v>3830</v>
      </c>
      <c r="P607" s="2" t="s">
        <v>68</v>
      </c>
      <c r="Q607" s="2" t="s">
        <v>69</v>
      </c>
      <c r="R607" s="2" t="s">
        <v>3831</v>
      </c>
      <c r="S607" s="2" t="s">
        <v>71</v>
      </c>
      <c r="T607" s="2" t="s">
        <v>3832</v>
      </c>
      <c r="U607" s="2" t="s">
        <v>3833</v>
      </c>
      <c r="AH607" s="3" t="s">
        <v>76</v>
      </c>
      <c r="AI607" s="3" t="str">
        <f t="shared" si="34"/>
        <v/>
      </c>
      <c r="AK607" s="2" t="s">
        <v>3834</v>
      </c>
      <c r="AL607" s="2">
        <v>8</v>
      </c>
      <c r="AM607" s="5" t="s">
        <v>78</v>
      </c>
      <c r="AN607" s="5" t="s">
        <v>233</v>
      </c>
      <c r="AO607" s="5" t="s">
        <v>80</v>
      </c>
      <c r="AP607" s="5" t="s">
        <v>78</v>
      </c>
      <c r="AQ607" s="5" t="s">
        <v>78</v>
      </c>
      <c r="AR607" s="5" t="s">
        <v>78</v>
      </c>
      <c r="AS607" s="5" t="s">
        <v>78</v>
      </c>
      <c r="AT607" s="5" t="s">
        <v>78</v>
      </c>
      <c r="AU607" s="5" t="s">
        <v>78</v>
      </c>
      <c r="AV607" s="5" t="s">
        <v>78</v>
      </c>
      <c r="AW607" s="5" t="s">
        <v>79</v>
      </c>
      <c r="AX607" s="5" t="s">
        <v>92</v>
      </c>
      <c r="AY607" s="5" t="s">
        <v>81</v>
      </c>
      <c r="AZ607" s="5" t="s">
        <v>79</v>
      </c>
      <c r="BA607" s="5" t="s">
        <v>81</v>
      </c>
      <c r="BB607" s="5" t="s">
        <v>82</v>
      </c>
      <c r="BC607" s="2" t="b">
        <f t="shared" si="55"/>
        <v>0</v>
      </c>
      <c r="BD607" s="2" t="e">
        <f t="shared" ca="1" si="56"/>
        <v>#NAME?</v>
      </c>
      <c r="BE607" s="3" t="b">
        <f t="shared" si="57"/>
        <v>1</v>
      </c>
      <c r="BF607" s="2" t="b">
        <f t="shared" si="58"/>
        <v>1</v>
      </c>
      <c r="BG607" s="2" t="b">
        <f t="shared" si="59"/>
        <v>0</v>
      </c>
      <c r="BH607" s="2" t="e">
        <f t="shared" ca="1" si="60"/>
        <v>#NAME?</v>
      </c>
      <c r="BI607" s="2" t="b">
        <f t="shared" si="41"/>
        <v>0</v>
      </c>
      <c r="BJ607" s="2" t="b">
        <f t="shared" si="42"/>
        <v>0</v>
      </c>
    </row>
    <row r="608" spans="1:62" x14ac:dyDescent="0.2">
      <c r="A608" s="1" t="s">
        <v>3835</v>
      </c>
      <c r="B608" s="2" t="s">
        <v>3836</v>
      </c>
      <c r="C608" s="2">
        <v>2</v>
      </c>
      <c r="D608" s="2">
        <v>1</v>
      </c>
      <c r="E608" s="2">
        <v>7</v>
      </c>
      <c r="F608" s="2">
        <v>5</v>
      </c>
      <c r="G608" s="2" t="s">
        <v>59</v>
      </c>
      <c r="H608" s="2" t="s">
        <v>3827</v>
      </c>
      <c r="I608" s="2" t="s">
        <v>57</v>
      </c>
      <c r="J608" s="2">
        <v>15</v>
      </c>
      <c r="K608" s="2" t="s">
        <v>64</v>
      </c>
      <c r="L608" s="2" t="s">
        <v>64</v>
      </c>
      <c r="M608" s="2" t="s">
        <v>3828</v>
      </c>
      <c r="N608" s="2" t="s">
        <v>3829</v>
      </c>
      <c r="O608" s="6" t="s">
        <v>3830</v>
      </c>
      <c r="P608" s="2" t="s">
        <v>68</v>
      </c>
      <c r="Q608" s="2" t="s">
        <v>69</v>
      </c>
      <c r="R608" s="2" t="s">
        <v>3837</v>
      </c>
      <c r="S608" s="2" t="s">
        <v>1667</v>
      </c>
      <c r="T608" s="2" t="s">
        <v>3838</v>
      </c>
      <c r="U608" s="2" t="s">
        <v>3839</v>
      </c>
      <c r="AH608" s="3" t="s">
        <v>76</v>
      </c>
      <c r="AI608" s="3" t="str">
        <f t="shared" si="34"/>
        <v/>
      </c>
      <c r="AK608" s="2" t="s">
        <v>3840</v>
      </c>
      <c r="AL608" s="2">
        <v>8</v>
      </c>
      <c r="AM608" s="5" t="s">
        <v>78</v>
      </c>
      <c r="AN608" s="5" t="s">
        <v>233</v>
      </c>
      <c r="AO608" s="5" t="s">
        <v>80</v>
      </c>
      <c r="AP608" s="5" t="s">
        <v>78</v>
      </c>
      <c r="AQ608" s="5" t="s">
        <v>78</v>
      </c>
      <c r="AR608" s="5" t="s">
        <v>78</v>
      </c>
      <c r="AS608" s="5" t="s">
        <v>78</v>
      </c>
      <c r="AT608" s="5" t="s">
        <v>78</v>
      </c>
      <c r="AU608" s="5" t="s">
        <v>78</v>
      </c>
      <c r="AV608" s="5" t="s">
        <v>78</v>
      </c>
      <c r="AW608" s="5" t="s">
        <v>79</v>
      </c>
      <c r="AX608" s="5" t="s">
        <v>92</v>
      </c>
      <c r="AY608" s="5" t="s">
        <v>81</v>
      </c>
      <c r="AZ608" s="5" t="s">
        <v>79</v>
      </c>
      <c r="BA608" s="5" t="s">
        <v>81</v>
      </c>
      <c r="BB608" s="5" t="s">
        <v>442</v>
      </c>
      <c r="BC608" s="2" t="b">
        <f t="shared" si="55"/>
        <v>0</v>
      </c>
      <c r="BD608" s="2" t="e">
        <f t="shared" ca="1" si="56"/>
        <v>#NAME?</v>
      </c>
      <c r="BE608" s="3" t="b">
        <f t="shared" si="57"/>
        <v>1</v>
      </c>
      <c r="BF608" s="2" t="b">
        <f t="shared" si="58"/>
        <v>1</v>
      </c>
      <c r="BG608" s="2" t="b">
        <f t="shared" si="59"/>
        <v>0</v>
      </c>
      <c r="BH608" s="2" t="e">
        <f t="shared" ca="1" si="60"/>
        <v>#NAME?</v>
      </c>
      <c r="BI608" s="2" t="b">
        <f t="shared" si="41"/>
        <v>0</v>
      </c>
      <c r="BJ608" s="2" t="b">
        <f t="shared" si="42"/>
        <v>0</v>
      </c>
    </row>
    <row r="609" spans="1:62" x14ac:dyDescent="0.2">
      <c r="A609" s="1" t="s">
        <v>3841</v>
      </c>
      <c r="B609" s="2" t="s">
        <v>3842</v>
      </c>
      <c r="C609" s="2">
        <v>2</v>
      </c>
      <c r="D609" s="2">
        <v>1</v>
      </c>
      <c r="E609" s="2">
        <v>7</v>
      </c>
      <c r="F609" s="2">
        <v>5</v>
      </c>
      <c r="G609" s="2" t="s">
        <v>59</v>
      </c>
      <c r="H609" s="2" t="s">
        <v>3827</v>
      </c>
      <c r="I609" s="2" t="s">
        <v>57</v>
      </c>
      <c r="J609" s="2">
        <v>15</v>
      </c>
      <c r="K609" s="2" t="s">
        <v>64</v>
      </c>
      <c r="L609" s="2" t="s">
        <v>64</v>
      </c>
      <c r="M609" s="2" t="s">
        <v>3828</v>
      </c>
      <c r="N609" s="2" t="s">
        <v>3829</v>
      </c>
      <c r="O609" s="6" t="s">
        <v>3830</v>
      </c>
      <c r="P609" s="2" t="s">
        <v>68</v>
      </c>
      <c r="Q609" s="2" t="s">
        <v>69</v>
      </c>
      <c r="R609" s="2" t="s">
        <v>3843</v>
      </c>
      <c r="S609" s="2" t="s">
        <v>1667</v>
      </c>
      <c r="T609" s="2" t="s">
        <v>3844</v>
      </c>
      <c r="U609" s="2" t="s">
        <v>3845</v>
      </c>
      <c r="AH609" s="3" t="s">
        <v>76</v>
      </c>
      <c r="AI609" s="3" t="str">
        <f t="shared" si="34"/>
        <v/>
      </c>
      <c r="AK609" s="2" t="s">
        <v>3846</v>
      </c>
      <c r="AL609" s="2">
        <v>8</v>
      </c>
      <c r="AM609" s="5" t="s">
        <v>78</v>
      </c>
      <c r="AN609" s="5" t="s">
        <v>233</v>
      </c>
      <c r="AO609" s="5" t="s">
        <v>80</v>
      </c>
      <c r="AP609" s="5" t="s">
        <v>78</v>
      </c>
      <c r="AQ609" s="5" t="s">
        <v>78</v>
      </c>
      <c r="AR609" s="5" t="s">
        <v>78</v>
      </c>
      <c r="AS609" s="5" t="s">
        <v>78</v>
      </c>
      <c r="AT609" s="5" t="s">
        <v>78</v>
      </c>
      <c r="AU609" s="5" t="s">
        <v>78</v>
      </c>
      <c r="AV609" s="5" t="s">
        <v>78</v>
      </c>
      <c r="AW609" s="5" t="s">
        <v>79</v>
      </c>
      <c r="AX609" s="5" t="s">
        <v>92</v>
      </c>
      <c r="AY609" s="5" t="s">
        <v>81</v>
      </c>
      <c r="AZ609" s="5" t="s">
        <v>79</v>
      </c>
      <c r="BA609" s="5" t="s">
        <v>81</v>
      </c>
      <c r="BB609" s="5" t="s">
        <v>82</v>
      </c>
      <c r="BC609" s="2" t="b">
        <f t="shared" si="55"/>
        <v>0</v>
      </c>
      <c r="BD609" s="2" t="e">
        <f t="shared" ca="1" si="56"/>
        <v>#NAME?</v>
      </c>
      <c r="BE609" s="3" t="b">
        <f t="shared" si="57"/>
        <v>1</v>
      </c>
      <c r="BF609" s="2" t="b">
        <f t="shared" si="58"/>
        <v>1</v>
      </c>
      <c r="BG609" s="2" t="b">
        <f t="shared" si="59"/>
        <v>0</v>
      </c>
      <c r="BH609" s="2" t="e">
        <f t="shared" ca="1" si="60"/>
        <v>#NAME?</v>
      </c>
      <c r="BI609" s="2" t="b">
        <f t="shared" si="41"/>
        <v>0</v>
      </c>
      <c r="BJ609" s="2" t="b">
        <f t="shared" si="42"/>
        <v>0</v>
      </c>
    </row>
    <row r="610" spans="1:62" x14ac:dyDescent="0.2">
      <c r="A610" s="1" t="s">
        <v>3847</v>
      </c>
      <c r="B610" s="2" t="s">
        <v>3848</v>
      </c>
      <c r="C610" s="2">
        <v>1</v>
      </c>
      <c r="D610" s="2">
        <v>1</v>
      </c>
      <c r="E610" s="2">
        <v>6</v>
      </c>
      <c r="F610" s="2">
        <v>4</v>
      </c>
      <c r="G610" s="2" t="s">
        <v>57</v>
      </c>
      <c r="I610" s="2" t="s">
        <v>57</v>
      </c>
      <c r="J610" s="2">
        <v>15</v>
      </c>
      <c r="K610" s="2" t="s">
        <v>64</v>
      </c>
      <c r="L610" s="2" t="s">
        <v>64</v>
      </c>
      <c r="M610" s="2" t="s">
        <v>3828</v>
      </c>
      <c r="N610" s="2" t="s">
        <v>3829</v>
      </c>
      <c r="O610" s="6" t="s">
        <v>3830</v>
      </c>
      <c r="P610" s="2" t="s">
        <v>68</v>
      </c>
      <c r="Q610" s="2" t="s">
        <v>69</v>
      </c>
      <c r="R610" s="2" t="s">
        <v>254</v>
      </c>
      <c r="S610" s="2" t="s">
        <v>86</v>
      </c>
      <c r="T610" s="2" t="s">
        <v>3849</v>
      </c>
      <c r="U610" s="2" t="s">
        <v>3850</v>
      </c>
      <c r="V610" s="2" t="s">
        <v>3851</v>
      </c>
      <c r="AH610" s="3" t="s">
        <v>76</v>
      </c>
      <c r="AI610" s="3" t="str">
        <f t="shared" si="34"/>
        <v>MKT</v>
      </c>
      <c r="AJ610" s="2" t="s">
        <v>3852</v>
      </c>
      <c r="AK610" s="2" t="s">
        <v>3853</v>
      </c>
      <c r="AL610" s="2">
        <v>8</v>
      </c>
      <c r="AM610" s="5" t="s">
        <v>78</v>
      </c>
      <c r="AN610" s="5" t="s">
        <v>90</v>
      </c>
      <c r="AO610" s="5" t="s">
        <v>91</v>
      </c>
      <c r="AP610" s="5" t="s">
        <v>78</v>
      </c>
      <c r="AQ610" s="5" t="s">
        <v>78</v>
      </c>
      <c r="AR610" s="5" t="s">
        <v>78</v>
      </c>
      <c r="AS610" s="5" t="s">
        <v>78</v>
      </c>
      <c r="AT610" s="5" t="s">
        <v>78</v>
      </c>
      <c r="AU610" s="5" t="s">
        <v>78</v>
      </c>
      <c r="AV610" s="5" t="s">
        <v>78</v>
      </c>
      <c r="AW610" s="5" t="s">
        <v>79</v>
      </c>
      <c r="AX610" s="5" t="s">
        <v>90</v>
      </c>
      <c r="AY610" s="5" t="s">
        <v>92</v>
      </c>
      <c r="AZ610" s="5" t="s">
        <v>80</v>
      </c>
      <c r="BA610" s="5" t="s">
        <v>81</v>
      </c>
      <c r="BB610" s="5" t="s">
        <v>93</v>
      </c>
      <c r="BC610" s="2" t="b">
        <f t="shared" si="55"/>
        <v>0</v>
      </c>
      <c r="BD610" s="2" t="e">
        <f t="shared" ca="1" si="56"/>
        <v>#NAME?</v>
      </c>
      <c r="BE610" s="3" t="b">
        <f t="shared" si="57"/>
        <v>1</v>
      </c>
      <c r="BF610" s="2" t="b">
        <f t="shared" si="58"/>
        <v>1</v>
      </c>
      <c r="BG610" s="2" t="b">
        <f t="shared" si="59"/>
        <v>0</v>
      </c>
      <c r="BH610" s="2" t="e">
        <f t="shared" ca="1" si="60"/>
        <v>#NAME?</v>
      </c>
      <c r="BI610" s="2" t="b">
        <f t="shared" si="41"/>
        <v>0</v>
      </c>
      <c r="BJ610" s="2" t="b">
        <f t="shared" si="42"/>
        <v>0</v>
      </c>
    </row>
    <row r="611" spans="1:62" x14ac:dyDescent="0.2">
      <c r="A611" s="1" t="s">
        <v>3854</v>
      </c>
      <c r="B611" s="2" t="s">
        <v>3855</v>
      </c>
      <c r="C611" s="2">
        <v>1</v>
      </c>
      <c r="D611" s="2">
        <v>1</v>
      </c>
      <c r="E611" s="2">
        <v>6</v>
      </c>
      <c r="F611" s="2">
        <v>4</v>
      </c>
      <c r="G611" s="2" t="s">
        <v>57</v>
      </c>
      <c r="I611" s="2" t="s">
        <v>57</v>
      </c>
      <c r="J611" s="2">
        <v>15</v>
      </c>
      <c r="K611" s="2" t="s">
        <v>64</v>
      </c>
      <c r="L611" s="2" t="s">
        <v>64</v>
      </c>
      <c r="M611" s="2" t="s">
        <v>3828</v>
      </c>
      <c r="N611" s="2" t="s">
        <v>3829</v>
      </c>
      <c r="O611" s="6" t="s">
        <v>3830</v>
      </c>
      <c r="P611" s="2" t="s">
        <v>68</v>
      </c>
      <c r="Q611" s="2" t="s">
        <v>69</v>
      </c>
      <c r="R611" s="2" t="s">
        <v>267</v>
      </c>
      <c r="S611" s="2" t="s">
        <v>86</v>
      </c>
      <c r="T611" s="2" t="s">
        <v>3856</v>
      </c>
      <c r="U611" s="2" t="s">
        <v>3857</v>
      </c>
      <c r="AH611" s="3" t="s">
        <v>76</v>
      </c>
      <c r="AI611" s="3" t="str">
        <f t="shared" si="34"/>
        <v>MKT</v>
      </c>
      <c r="AJ611" s="2" t="s">
        <v>3858</v>
      </c>
      <c r="AK611" s="2" t="s">
        <v>3859</v>
      </c>
      <c r="AL611" s="2">
        <v>8</v>
      </c>
      <c r="AM611" s="5" t="s">
        <v>78</v>
      </c>
      <c r="AN611" s="5" t="s">
        <v>90</v>
      </c>
      <c r="AO611" s="5" t="s">
        <v>91</v>
      </c>
      <c r="AP611" s="5" t="s">
        <v>78</v>
      </c>
      <c r="AQ611" s="5" t="s">
        <v>78</v>
      </c>
      <c r="AR611" s="5" t="s">
        <v>78</v>
      </c>
      <c r="AS611" s="5" t="s">
        <v>78</v>
      </c>
      <c r="AT611" s="5" t="s">
        <v>78</v>
      </c>
      <c r="AU611" s="5" t="s">
        <v>78</v>
      </c>
      <c r="AV611" s="5" t="s">
        <v>78</v>
      </c>
      <c r="AW611" s="5" t="s">
        <v>79</v>
      </c>
      <c r="AX611" s="5" t="s">
        <v>90</v>
      </c>
      <c r="AY611" s="5" t="s">
        <v>92</v>
      </c>
      <c r="AZ611" s="5" t="s">
        <v>80</v>
      </c>
      <c r="BA611" s="5" t="s">
        <v>81</v>
      </c>
      <c r="BB611" s="5" t="s">
        <v>93</v>
      </c>
      <c r="BC611" s="2" t="b">
        <f t="shared" si="55"/>
        <v>0</v>
      </c>
      <c r="BD611" s="2" t="e">
        <f t="shared" ca="1" si="56"/>
        <v>#NAME?</v>
      </c>
      <c r="BE611" s="3" t="b">
        <f t="shared" si="57"/>
        <v>1</v>
      </c>
      <c r="BF611" s="2" t="b">
        <f t="shared" si="58"/>
        <v>1</v>
      </c>
      <c r="BG611" s="2" t="b">
        <f t="shared" si="59"/>
        <v>0</v>
      </c>
      <c r="BH611" s="2" t="e">
        <f t="shared" ca="1" si="60"/>
        <v>#NAME?</v>
      </c>
      <c r="BI611" s="2" t="b">
        <f t="shared" si="41"/>
        <v>0</v>
      </c>
      <c r="BJ611" s="2" t="b">
        <f t="shared" si="42"/>
        <v>0</v>
      </c>
    </row>
    <row r="612" spans="1:62" x14ac:dyDescent="0.2">
      <c r="A612" s="1" t="s">
        <v>3860</v>
      </c>
      <c r="B612" s="2" t="s">
        <v>3861</v>
      </c>
      <c r="C612" s="2">
        <v>1</v>
      </c>
      <c r="D612" s="2">
        <v>1</v>
      </c>
      <c r="E612" s="2">
        <v>6</v>
      </c>
      <c r="F612" s="2">
        <v>4</v>
      </c>
      <c r="G612" s="2" t="s">
        <v>57</v>
      </c>
      <c r="I612" s="2" t="s">
        <v>57</v>
      </c>
      <c r="J612" s="2">
        <v>15</v>
      </c>
      <c r="K612" s="2" t="s">
        <v>64</v>
      </c>
      <c r="L612" s="2" t="s">
        <v>64</v>
      </c>
      <c r="M612" s="2" t="s">
        <v>3828</v>
      </c>
      <c r="N612" s="2" t="s">
        <v>3829</v>
      </c>
      <c r="O612" s="6" t="s">
        <v>3830</v>
      </c>
      <c r="P612" s="2" t="s">
        <v>68</v>
      </c>
      <c r="Q612" s="2" t="s">
        <v>69</v>
      </c>
      <c r="R612" s="2" t="s">
        <v>3862</v>
      </c>
      <c r="S612" s="2" t="s">
        <v>86</v>
      </c>
      <c r="T612" s="2" t="s">
        <v>3863</v>
      </c>
      <c r="U612" s="2" t="s">
        <v>3864</v>
      </c>
      <c r="AH612" s="3" t="s">
        <v>76</v>
      </c>
      <c r="AI612" s="3" t="str">
        <f t="shared" si="34"/>
        <v>MKT</v>
      </c>
      <c r="AJ612" s="2" t="s">
        <v>3865</v>
      </c>
      <c r="AK612" s="2" t="s">
        <v>3866</v>
      </c>
      <c r="AL612" s="2">
        <v>8</v>
      </c>
      <c r="AM612" s="5" t="s">
        <v>78</v>
      </c>
      <c r="AN612" s="5" t="s">
        <v>90</v>
      </c>
      <c r="AO612" s="5" t="s">
        <v>91</v>
      </c>
      <c r="AP612" s="5" t="s">
        <v>78</v>
      </c>
      <c r="AQ612" s="5" t="s">
        <v>78</v>
      </c>
      <c r="AR612" s="5" t="s">
        <v>78</v>
      </c>
      <c r="AS612" s="5" t="s">
        <v>78</v>
      </c>
      <c r="AT612" s="5" t="s">
        <v>78</v>
      </c>
      <c r="AU612" s="5" t="s">
        <v>78</v>
      </c>
      <c r="AV612" s="5" t="s">
        <v>78</v>
      </c>
      <c r="AW612" s="5" t="s">
        <v>79</v>
      </c>
      <c r="AX612" s="5" t="s">
        <v>90</v>
      </c>
      <c r="AY612" s="5" t="s">
        <v>92</v>
      </c>
      <c r="AZ612" s="5" t="s">
        <v>80</v>
      </c>
      <c r="BA612" s="5" t="s">
        <v>81</v>
      </c>
      <c r="BB612" s="5" t="s">
        <v>93</v>
      </c>
      <c r="BC612" s="2" t="b">
        <f t="shared" si="55"/>
        <v>0</v>
      </c>
      <c r="BD612" s="2" t="e">
        <f t="shared" ca="1" si="56"/>
        <v>#NAME?</v>
      </c>
      <c r="BE612" s="3" t="b">
        <f t="shared" si="57"/>
        <v>1</v>
      </c>
      <c r="BF612" s="2" t="b">
        <f t="shared" si="58"/>
        <v>1</v>
      </c>
      <c r="BG612" s="2" t="b">
        <f t="shared" si="59"/>
        <v>0</v>
      </c>
      <c r="BH612" s="2" t="e">
        <f t="shared" ca="1" si="60"/>
        <v>#NAME?</v>
      </c>
      <c r="BI612" s="2" t="b">
        <f t="shared" si="41"/>
        <v>0</v>
      </c>
      <c r="BJ612" s="2" t="b">
        <f t="shared" si="42"/>
        <v>0</v>
      </c>
    </row>
    <row r="613" spans="1:62" x14ac:dyDescent="0.2">
      <c r="A613" s="1" t="s">
        <v>3867</v>
      </c>
      <c r="B613" s="2" t="s">
        <v>3868</v>
      </c>
      <c r="C613" s="2">
        <v>1</v>
      </c>
      <c r="D613" s="2">
        <v>1</v>
      </c>
      <c r="E613" s="2">
        <v>6</v>
      </c>
      <c r="F613" s="2">
        <v>4</v>
      </c>
      <c r="G613" s="2" t="s">
        <v>57</v>
      </c>
      <c r="I613" s="2" t="s">
        <v>57</v>
      </c>
      <c r="J613" s="2">
        <v>15</v>
      </c>
      <c r="K613" s="2" t="s">
        <v>64</v>
      </c>
      <c r="L613" s="2" t="s">
        <v>64</v>
      </c>
      <c r="M613" s="2" t="s">
        <v>3828</v>
      </c>
      <c r="N613" s="2" t="s">
        <v>3829</v>
      </c>
      <c r="O613" s="6" t="s">
        <v>3830</v>
      </c>
      <c r="P613" s="2" t="s">
        <v>68</v>
      </c>
      <c r="Q613" s="2" t="s">
        <v>69</v>
      </c>
      <c r="R613" s="2" t="s">
        <v>3869</v>
      </c>
      <c r="S613" s="2" t="s">
        <v>86</v>
      </c>
      <c r="T613" s="2" t="s">
        <v>3870</v>
      </c>
      <c r="U613" s="2" t="s">
        <v>3871</v>
      </c>
      <c r="AH613" s="3" t="s">
        <v>76</v>
      </c>
      <c r="AI613" s="3" t="str">
        <f t="shared" si="34"/>
        <v>MKT</v>
      </c>
      <c r="AJ613" s="2" t="s">
        <v>3872</v>
      </c>
      <c r="AK613" s="2" t="s">
        <v>3873</v>
      </c>
      <c r="AL613" s="2">
        <v>8</v>
      </c>
      <c r="AM613" s="5" t="s">
        <v>78</v>
      </c>
      <c r="AN613" s="5" t="s">
        <v>90</v>
      </c>
      <c r="AO613" s="5" t="s">
        <v>91</v>
      </c>
      <c r="AP613" s="5" t="s">
        <v>78</v>
      </c>
      <c r="AQ613" s="5" t="s">
        <v>78</v>
      </c>
      <c r="AR613" s="5" t="s">
        <v>78</v>
      </c>
      <c r="AS613" s="5" t="s">
        <v>78</v>
      </c>
      <c r="AT613" s="5" t="s">
        <v>78</v>
      </c>
      <c r="AU613" s="5" t="s">
        <v>78</v>
      </c>
      <c r="AV613" s="5" t="s">
        <v>78</v>
      </c>
      <c r="AW613" s="5" t="s">
        <v>79</v>
      </c>
      <c r="AX613" s="5" t="s">
        <v>90</v>
      </c>
      <c r="AY613" s="5" t="s">
        <v>92</v>
      </c>
      <c r="AZ613" s="5" t="s">
        <v>80</v>
      </c>
      <c r="BA613" s="5" t="s">
        <v>81</v>
      </c>
      <c r="BB613" s="5" t="s">
        <v>93</v>
      </c>
      <c r="BC613" s="2" t="b">
        <f t="shared" si="55"/>
        <v>0</v>
      </c>
      <c r="BD613" s="2" t="e">
        <f t="shared" ca="1" si="56"/>
        <v>#NAME?</v>
      </c>
      <c r="BE613" s="3" t="b">
        <f t="shared" si="57"/>
        <v>1</v>
      </c>
      <c r="BF613" s="2" t="b">
        <f t="shared" si="58"/>
        <v>1</v>
      </c>
      <c r="BG613" s="2" t="b">
        <f t="shared" si="59"/>
        <v>0</v>
      </c>
      <c r="BH613" s="2" t="e">
        <f t="shared" ca="1" si="60"/>
        <v>#NAME?</v>
      </c>
      <c r="BI613" s="2" t="b">
        <f t="shared" si="41"/>
        <v>0</v>
      </c>
      <c r="BJ613" s="2" t="b">
        <f t="shared" si="42"/>
        <v>0</v>
      </c>
    </row>
    <row r="614" spans="1:62" x14ac:dyDescent="0.2">
      <c r="A614" s="1" t="s">
        <v>3874</v>
      </c>
      <c r="B614" s="2" t="s">
        <v>3875</v>
      </c>
      <c r="C614" s="2">
        <v>1</v>
      </c>
      <c r="D614" s="2">
        <v>1</v>
      </c>
      <c r="E614" s="2">
        <v>6</v>
      </c>
      <c r="F614" s="2">
        <v>4</v>
      </c>
      <c r="G614" s="2" t="s">
        <v>57</v>
      </c>
      <c r="I614" s="2" t="s">
        <v>57</v>
      </c>
      <c r="J614" s="2">
        <v>15</v>
      </c>
      <c r="K614" s="2" t="s">
        <v>64</v>
      </c>
      <c r="L614" s="2" t="s">
        <v>64</v>
      </c>
      <c r="M614" s="2" t="s">
        <v>3828</v>
      </c>
      <c r="N614" s="2" t="s">
        <v>3876</v>
      </c>
      <c r="O614" s="6" t="s">
        <v>3877</v>
      </c>
      <c r="P614" s="2" t="s">
        <v>68</v>
      </c>
      <c r="Q614" s="2" t="s">
        <v>69</v>
      </c>
      <c r="R614" s="2" t="s">
        <v>254</v>
      </c>
      <c r="S614" s="2" t="s">
        <v>86</v>
      </c>
      <c r="T614" s="2" t="s">
        <v>3878</v>
      </c>
      <c r="U614" s="2" t="s">
        <v>3879</v>
      </c>
      <c r="AH614" s="3" t="s">
        <v>76</v>
      </c>
      <c r="AI614" s="3" t="str">
        <f t="shared" si="34"/>
        <v/>
      </c>
      <c r="AK614" s="2" t="s">
        <v>3880</v>
      </c>
      <c r="AL614" s="2">
        <v>8</v>
      </c>
      <c r="AM614" s="5" t="s">
        <v>78</v>
      </c>
      <c r="AN614" s="5" t="s">
        <v>90</v>
      </c>
      <c r="AO614" s="5" t="s">
        <v>91</v>
      </c>
      <c r="AP614" s="5" t="s">
        <v>78</v>
      </c>
      <c r="AQ614" s="5" t="s">
        <v>78</v>
      </c>
      <c r="AR614" s="5" t="s">
        <v>78</v>
      </c>
      <c r="AS614" s="5" t="s">
        <v>78</v>
      </c>
      <c r="AT614" s="5" t="s">
        <v>78</v>
      </c>
      <c r="AU614" s="5" t="s">
        <v>78</v>
      </c>
      <c r="AV614" s="5" t="s">
        <v>78</v>
      </c>
      <c r="AW614" s="5" t="s">
        <v>79</v>
      </c>
      <c r="AX614" s="5" t="s">
        <v>90</v>
      </c>
      <c r="AY614" s="5" t="s">
        <v>92</v>
      </c>
      <c r="AZ614" s="5" t="s">
        <v>80</v>
      </c>
      <c r="BA614" s="5" t="s">
        <v>81</v>
      </c>
      <c r="BB614" s="5" t="s">
        <v>93</v>
      </c>
      <c r="BC614" s="2" t="b">
        <f t="shared" si="55"/>
        <v>0</v>
      </c>
      <c r="BD614" s="2" t="e">
        <f t="shared" ca="1" si="56"/>
        <v>#NAME?</v>
      </c>
      <c r="BE614" s="3" t="b">
        <f t="shared" si="57"/>
        <v>1</v>
      </c>
      <c r="BF614" s="2" t="b">
        <f t="shared" si="58"/>
        <v>1</v>
      </c>
      <c r="BG614" s="2" t="b">
        <f t="shared" si="59"/>
        <v>0</v>
      </c>
      <c r="BH614" s="2" t="e">
        <f t="shared" ca="1" si="60"/>
        <v>#NAME?</v>
      </c>
      <c r="BI614" s="2" t="b">
        <f t="shared" si="41"/>
        <v>0</v>
      </c>
      <c r="BJ614" s="2" t="b">
        <f t="shared" si="42"/>
        <v>0</v>
      </c>
    </row>
    <row r="615" spans="1:62" x14ac:dyDescent="0.2">
      <c r="A615" s="1" t="s">
        <v>3881</v>
      </c>
      <c r="B615" s="2" t="s">
        <v>3882</v>
      </c>
      <c r="C615" s="2">
        <v>1</v>
      </c>
      <c r="D615" s="2">
        <v>1</v>
      </c>
      <c r="E615" s="2">
        <v>6</v>
      </c>
      <c r="F615" s="2">
        <v>4</v>
      </c>
      <c r="G615" s="2" t="s">
        <v>57</v>
      </c>
      <c r="I615" s="2" t="s">
        <v>57</v>
      </c>
      <c r="J615" s="2">
        <v>15</v>
      </c>
      <c r="K615" s="2" t="s">
        <v>64</v>
      </c>
      <c r="L615" s="2" t="s">
        <v>64</v>
      </c>
      <c r="M615" s="2" t="s">
        <v>3828</v>
      </c>
      <c r="N615" s="2" t="s">
        <v>3876</v>
      </c>
      <c r="O615" s="6" t="s">
        <v>3877</v>
      </c>
      <c r="P615" s="2" t="s">
        <v>68</v>
      </c>
      <c r="Q615" s="2" t="s">
        <v>69</v>
      </c>
      <c r="R615" s="2" t="s">
        <v>275</v>
      </c>
      <c r="S615" s="2" t="s">
        <v>86</v>
      </c>
      <c r="T615" s="2" t="s">
        <v>3883</v>
      </c>
      <c r="U615" s="2" t="s">
        <v>3884</v>
      </c>
      <c r="AH615" s="3" t="s">
        <v>76</v>
      </c>
      <c r="AI615" s="3" t="str">
        <f t="shared" si="34"/>
        <v/>
      </c>
      <c r="AK615" s="2" t="s">
        <v>3885</v>
      </c>
      <c r="AL615" s="2">
        <v>8</v>
      </c>
      <c r="AM615" s="5" t="s">
        <v>78</v>
      </c>
      <c r="AN615" s="5" t="s">
        <v>93</v>
      </c>
      <c r="AO615" s="5" t="s">
        <v>91</v>
      </c>
      <c r="AP615" s="5" t="s">
        <v>78</v>
      </c>
      <c r="AQ615" s="5" t="s">
        <v>78</v>
      </c>
      <c r="AR615" s="5" t="s">
        <v>78</v>
      </c>
      <c r="AS615" s="5" t="s">
        <v>78</v>
      </c>
      <c r="AT615" s="5" t="s">
        <v>78</v>
      </c>
      <c r="AU615" s="5" t="s">
        <v>78</v>
      </c>
      <c r="AV615" s="5" t="s">
        <v>78</v>
      </c>
      <c r="AW615" s="5" t="s">
        <v>79</v>
      </c>
      <c r="AX615" s="5" t="s">
        <v>90</v>
      </c>
      <c r="AY615" s="5" t="s">
        <v>92</v>
      </c>
      <c r="AZ615" s="5" t="s">
        <v>80</v>
      </c>
      <c r="BA615" s="5" t="s">
        <v>81</v>
      </c>
      <c r="BB615" s="5" t="s">
        <v>93</v>
      </c>
      <c r="BC615" s="2" t="b">
        <f t="shared" si="55"/>
        <v>0</v>
      </c>
      <c r="BD615" s="2" t="e">
        <f t="shared" ca="1" si="56"/>
        <v>#NAME?</v>
      </c>
      <c r="BE615" s="3" t="b">
        <f t="shared" si="57"/>
        <v>1</v>
      </c>
      <c r="BF615" s="2" t="b">
        <f t="shared" si="58"/>
        <v>1</v>
      </c>
      <c r="BG615" s="2" t="b">
        <f t="shared" si="59"/>
        <v>0</v>
      </c>
      <c r="BH615" s="2" t="e">
        <f t="shared" ca="1" si="60"/>
        <v>#NAME?</v>
      </c>
      <c r="BI615" s="2" t="b">
        <f t="shared" si="41"/>
        <v>0</v>
      </c>
      <c r="BJ615" s="2" t="b">
        <f t="shared" si="42"/>
        <v>0</v>
      </c>
    </row>
    <row r="616" spans="1:62" x14ac:dyDescent="0.2">
      <c r="A616" s="1" t="s">
        <v>3886</v>
      </c>
      <c r="B616" s="2" t="s">
        <v>3887</v>
      </c>
      <c r="C616" s="2">
        <v>1</v>
      </c>
      <c r="D616" s="2">
        <v>1</v>
      </c>
      <c r="E616" s="2">
        <v>6</v>
      </c>
      <c r="F616" s="2">
        <v>4</v>
      </c>
      <c r="G616" s="2" t="s">
        <v>57</v>
      </c>
      <c r="I616" s="2" t="s">
        <v>57</v>
      </c>
      <c r="J616" s="2">
        <v>15</v>
      </c>
      <c r="K616" s="2" t="s">
        <v>64</v>
      </c>
      <c r="L616" s="2" t="s">
        <v>64</v>
      </c>
      <c r="M616" s="2" t="s">
        <v>3828</v>
      </c>
      <c r="N616" s="2" t="s">
        <v>3876</v>
      </c>
      <c r="O616" s="6" t="s">
        <v>3877</v>
      </c>
      <c r="P616" s="2" t="s">
        <v>68</v>
      </c>
      <c r="Q616" s="2" t="s">
        <v>69</v>
      </c>
      <c r="R616" s="2" t="s">
        <v>260</v>
      </c>
      <c r="S616" s="2" t="s">
        <v>86</v>
      </c>
      <c r="T616" s="2" t="s">
        <v>3888</v>
      </c>
      <c r="U616" s="2" t="s">
        <v>3889</v>
      </c>
      <c r="AH616" s="3" t="s">
        <v>76</v>
      </c>
      <c r="AI616" s="3" t="str">
        <f t="shared" si="34"/>
        <v/>
      </c>
      <c r="AK616" s="2" t="s">
        <v>3890</v>
      </c>
      <c r="AL616" s="2">
        <v>8</v>
      </c>
      <c r="AM616" s="5" t="s">
        <v>78</v>
      </c>
      <c r="AN616" s="5" t="s">
        <v>93</v>
      </c>
      <c r="AO616" s="5" t="s">
        <v>91</v>
      </c>
      <c r="AP616" s="5" t="s">
        <v>78</v>
      </c>
      <c r="AQ616" s="5" t="s">
        <v>78</v>
      </c>
      <c r="AR616" s="5" t="s">
        <v>78</v>
      </c>
      <c r="AS616" s="5" t="s">
        <v>78</v>
      </c>
      <c r="AT616" s="5" t="s">
        <v>78</v>
      </c>
      <c r="AU616" s="5" t="s">
        <v>78</v>
      </c>
      <c r="AV616" s="5" t="s">
        <v>78</v>
      </c>
      <c r="AW616" s="5" t="s">
        <v>79</v>
      </c>
      <c r="AX616" s="5" t="s">
        <v>90</v>
      </c>
      <c r="AY616" s="5" t="s">
        <v>92</v>
      </c>
      <c r="AZ616" s="5" t="s">
        <v>80</v>
      </c>
      <c r="BA616" s="5" t="s">
        <v>81</v>
      </c>
      <c r="BB616" s="5" t="s">
        <v>93</v>
      </c>
      <c r="BC616" s="2" t="b">
        <f t="shared" si="55"/>
        <v>0</v>
      </c>
      <c r="BD616" s="2" t="e">
        <f t="shared" ca="1" si="56"/>
        <v>#NAME?</v>
      </c>
      <c r="BE616" s="3" t="b">
        <f t="shared" si="57"/>
        <v>1</v>
      </c>
      <c r="BF616" s="2" t="b">
        <f t="shared" si="58"/>
        <v>1</v>
      </c>
      <c r="BG616" s="2" t="b">
        <f t="shared" si="59"/>
        <v>0</v>
      </c>
      <c r="BH616" s="2" t="e">
        <f t="shared" ca="1" si="60"/>
        <v>#NAME?</v>
      </c>
      <c r="BI616" s="2" t="b">
        <f t="shared" si="41"/>
        <v>0</v>
      </c>
      <c r="BJ616" s="2" t="b">
        <f t="shared" si="42"/>
        <v>0</v>
      </c>
    </row>
    <row r="617" spans="1:62" x14ac:dyDescent="0.2">
      <c r="A617" s="1" t="s">
        <v>3891</v>
      </c>
      <c r="B617" s="2" t="s">
        <v>3892</v>
      </c>
      <c r="C617" s="2">
        <v>1</v>
      </c>
      <c r="D617" s="2">
        <v>1</v>
      </c>
      <c r="E617" s="2">
        <v>6</v>
      </c>
      <c r="F617" s="2">
        <v>4</v>
      </c>
      <c r="G617" s="2" t="s">
        <v>57</v>
      </c>
      <c r="I617" s="2" t="s">
        <v>57</v>
      </c>
      <c r="J617" s="2">
        <v>15</v>
      </c>
      <c r="K617" s="2" t="s">
        <v>64</v>
      </c>
      <c r="L617" s="2" t="s">
        <v>64</v>
      </c>
      <c r="M617" s="2" t="s">
        <v>3828</v>
      </c>
      <c r="N617" s="2" t="s">
        <v>3893</v>
      </c>
      <c r="O617" s="6" t="s">
        <v>3894</v>
      </c>
      <c r="P617" s="2" t="s">
        <v>68</v>
      </c>
      <c r="Q617" s="2" t="s">
        <v>69</v>
      </c>
      <c r="R617" s="2" t="s">
        <v>260</v>
      </c>
      <c r="S617" s="2" t="s">
        <v>86</v>
      </c>
      <c r="T617" s="2" t="s">
        <v>3895</v>
      </c>
      <c r="U617" s="2" t="s">
        <v>3896</v>
      </c>
      <c r="AH617" s="3" t="s">
        <v>76</v>
      </c>
      <c r="AI617" s="3" t="str">
        <f t="shared" si="34"/>
        <v>MKT</v>
      </c>
      <c r="AJ617" s="2" t="s">
        <v>3897</v>
      </c>
      <c r="AK617" s="2" t="s">
        <v>3898</v>
      </c>
      <c r="AL617" s="2">
        <v>8</v>
      </c>
      <c r="AM617" s="5" t="s">
        <v>78</v>
      </c>
      <c r="AN617" s="5" t="s">
        <v>93</v>
      </c>
      <c r="AO617" s="5" t="s">
        <v>91</v>
      </c>
      <c r="AP617" s="5" t="s">
        <v>78</v>
      </c>
      <c r="AQ617" s="5" t="s">
        <v>78</v>
      </c>
      <c r="AR617" s="5" t="s">
        <v>78</v>
      </c>
      <c r="AS617" s="5" t="s">
        <v>78</v>
      </c>
      <c r="AT617" s="5" t="s">
        <v>78</v>
      </c>
      <c r="AU617" s="5" t="s">
        <v>78</v>
      </c>
      <c r="AV617" s="5" t="s">
        <v>78</v>
      </c>
      <c r="AW617" s="5" t="s">
        <v>79</v>
      </c>
      <c r="AX617" s="5" t="s">
        <v>90</v>
      </c>
      <c r="AY617" s="5" t="s">
        <v>92</v>
      </c>
      <c r="AZ617" s="5" t="s">
        <v>80</v>
      </c>
      <c r="BA617" s="5" t="s">
        <v>81</v>
      </c>
      <c r="BB617" s="5" t="s">
        <v>93</v>
      </c>
      <c r="BC617" s="2" t="b">
        <f t="shared" si="55"/>
        <v>0</v>
      </c>
      <c r="BD617" s="2" t="e">
        <f t="shared" ca="1" si="56"/>
        <v>#NAME?</v>
      </c>
      <c r="BE617" s="3" t="b">
        <f t="shared" si="57"/>
        <v>1</v>
      </c>
      <c r="BF617" s="2" t="b">
        <f t="shared" si="58"/>
        <v>1</v>
      </c>
      <c r="BG617" s="2" t="b">
        <f t="shared" si="59"/>
        <v>0</v>
      </c>
      <c r="BH617" s="2" t="e">
        <f t="shared" ca="1" si="60"/>
        <v>#NAME?</v>
      </c>
      <c r="BI617" s="2" t="b">
        <f t="shared" si="41"/>
        <v>0</v>
      </c>
      <c r="BJ617" s="2" t="b">
        <f t="shared" si="42"/>
        <v>0</v>
      </c>
    </row>
    <row r="618" spans="1:62" x14ac:dyDescent="0.2">
      <c r="A618" s="1" t="s">
        <v>3899</v>
      </c>
      <c r="B618" s="2" t="s">
        <v>3900</v>
      </c>
      <c r="C618" s="2">
        <v>1</v>
      </c>
      <c r="D618" s="2">
        <v>1</v>
      </c>
      <c r="E618" s="2">
        <v>6</v>
      </c>
      <c r="F618" s="2">
        <v>4</v>
      </c>
      <c r="G618" s="2" t="s">
        <v>57</v>
      </c>
      <c r="I618" s="2" t="s">
        <v>57</v>
      </c>
      <c r="J618" s="2">
        <v>15</v>
      </c>
      <c r="K618" s="2" t="s">
        <v>64</v>
      </c>
      <c r="L618" s="2" t="s">
        <v>64</v>
      </c>
      <c r="M618" s="2" t="s">
        <v>3828</v>
      </c>
      <c r="N618" s="2" t="s">
        <v>3893</v>
      </c>
      <c r="O618" s="6" t="s">
        <v>3894</v>
      </c>
      <c r="P618" s="2" t="s">
        <v>68</v>
      </c>
      <c r="Q618" s="2" t="s">
        <v>69</v>
      </c>
      <c r="R618" s="2" t="s">
        <v>254</v>
      </c>
      <c r="S618" s="2" t="s">
        <v>86</v>
      </c>
      <c r="T618" s="2" t="s">
        <v>3901</v>
      </c>
      <c r="U618" s="2" t="s">
        <v>3902</v>
      </c>
      <c r="AH618" s="3" t="s">
        <v>76</v>
      </c>
      <c r="AI618" s="3" t="str">
        <f t="shared" si="34"/>
        <v/>
      </c>
      <c r="AK618" s="2" t="s">
        <v>3903</v>
      </c>
      <c r="AL618" s="2">
        <v>8</v>
      </c>
      <c r="AM618" s="5" t="s">
        <v>78</v>
      </c>
      <c r="AN618" s="5" t="s">
        <v>90</v>
      </c>
      <c r="AO618" s="5" t="s">
        <v>91</v>
      </c>
      <c r="AP618" s="5" t="s">
        <v>78</v>
      </c>
      <c r="AQ618" s="5" t="s">
        <v>78</v>
      </c>
      <c r="AR618" s="5" t="s">
        <v>78</v>
      </c>
      <c r="AS618" s="5" t="s">
        <v>78</v>
      </c>
      <c r="AT618" s="5" t="s">
        <v>78</v>
      </c>
      <c r="AU618" s="5" t="s">
        <v>78</v>
      </c>
      <c r="AV618" s="5" t="s">
        <v>78</v>
      </c>
      <c r="AW618" s="5" t="s">
        <v>79</v>
      </c>
      <c r="AX618" s="5" t="s">
        <v>90</v>
      </c>
      <c r="AY618" s="5" t="s">
        <v>92</v>
      </c>
      <c r="AZ618" s="5" t="s">
        <v>80</v>
      </c>
      <c r="BA618" s="5" t="s">
        <v>81</v>
      </c>
      <c r="BB618" s="5" t="s">
        <v>93</v>
      </c>
      <c r="BC618" s="2" t="b">
        <f t="shared" si="55"/>
        <v>0</v>
      </c>
      <c r="BD618" s="2" t="e">
        <f t="shared" ca="1" si="56"/>
        <v>#NAME?</v>
      </c>
      <c r="BE618" s="3" t="b">
        <f t="shared" si="57"/>
        <v>1</v>
      </c>
      <c r="BF618" s="2" t="b">
        <f t="shared" si="58"/>
        <v>1</v>
      </c>
      <c r="BG618" s="2" t="b">
        <f t="shared" si="59"/>
        <v>0</v>
      </c>
      <c r="BH618" s="2" t="e">
        <f t="shared" ca="1" si="60"/>
        <v>#NAME?</v>
      </c>
      <c r="BI618" s="2" t="b">
        <f t="shared" si="41"/>
        <v>0</v>
      </c>
      <c r="BJ618" s="2" t="b">
        <f t="shared" si="42"/>
        <v>0</v>
      </c>
    </row>
    <row r="619" spans="1:62" x14ac:dyDescent="0.2">
      <c r="A619" s="1" t="s">
        <v>3904</v>
      </c>
      <c r="B619" s="2" t="s">
        <v>3905</v>
      </c>
      <c r="C619" s="2">
        <v>1</v>
      </c>
      <c r="D619" s="2">
        <v>1</v>
      </c>
      <c r="E619" s="2">
        <v>6</v>
      </c>
      <c r="F619" s="2">
        <v>4</v>
      </c>
      <c r="G619" s="2" t="s">
        <v>57</v>
      </c>
      <c r="I619" s="2" t="s">
        <v>57</v>
      </c>
      <c r="J619" s="2">
        <v>15</v>
      </c>
      <c r="K619" s="2" t="s">
        <v>64</v>
      </c>
      <c r="L619" s="2" t="s">
        <v>64</v>
      </c>
      <c r="M619" s="2" t="s">
        <v>3828</v>
      </c>
      <c r="N619" s="2" t="s">
        <v>3893</v>
      </c>
      <c r="O619" s="6" t="s">
        <v>3894</v>
      </c>
      <c r="P619" s="2" t="s">
        <v>68</v>
      </c>
      <c r="Q619" s="2" t="s">
        <v>69</v>
      </c>
      <c r="R619" s="2" t="s">
        <v>3906</v>
      </c>
      <c r="S619" s="2" t="s">
        <v>86</v>
      </c>
      <c r="T619" s="2" t="s">
        <v>3907</v>
      </c>
      <c r="U619" s="2" t="s">
        <v>3908</v>
      </c>
      <c r="AH619" s="3" t="s">
        <v>76</v>
      </c>
      <c r="AI619" s="3" t="str">
        <f t="shared" si="34"/>
        <v>MKT</v>
      </c>
      <c r="AJ619" s="2" t="s">
        <v>3909</v>
      </c>
      <c r="AK619" s="2" t="s">
        <v>3910</v>
      </c>
      <c r="AL619" s="2">
        <v>8</v>
      </c>
      <c r="AM619" s="5" t="s">
        <v>78</v>
      </c>
      <c r="AN619" s="5" t="s">
        <v>93</v>
      </c>
      <c r="AO619" s="5" t="s">
        <v>91</v>
      </c>
      <c r="AP619" s="5" t="s">
        <v>78</v>
      </c>
      <c r="AQ619" s="5" t="s">
        <v>78</v>
      </c>
      <c r="AR619" s="5" t="s">
        <v>78</v>
      </c>
      <c r="AS619" s="5" t="s">
        <v>78</v>
      </c>
      <c r="AT619" s="5" t="s">
        <v>78</v>
      </c>
      <c r="AU619" s="5" t="s">
        <v>78</v>
      </c>
      <c r="AV619" s="5" t="s">
        <v>78</v>
      </c>
      <c r="AW619" s="5" t="s">
        <v>79</v>
      </c>
      <c r="AX619" s="5" t="s">
        <v>90</v>
      </c>
      <c r="AY619" s="5" t="s">
        <v>92</v>
      </c>
      <c r="AZ619" s="5" t="s">
        <v>80</v>
      </c>
      <c r="BA619" s="5" t="s">
        <v>81</v>
      </c>
      <c r="BB619" s="5" t="s">
        <v>93</v>
      </c>
      <c r="BC619" s="2" t="b">
        <f t="shared" si="55"/>
        <v>0</v>
      </c>
      <c r="BD619" s="2" t="e">
        <f t="shared" ca="1" si="56"/>
        <v>#NAME?</v>
      </c>
      <c r="BE619" s="3" t="b">
        <f t="shared" si="57"/>
        <v>1</v>
      </c>
      <c r="BF619" s="2" t="b">
        <f t="shared" si="58"/>
        <v>1</v>
      </c>
      <c r="BG619" s="2" t="b">
        <f t="shared" si="59"/>
        <v>0</v>
      </c>
      <c r="BH619" s="2" t="e">
        <f t="shared" ca="1" si="60"/>
        <v>#NAME?</v>
      </c>
      <c r="BI619" s="2" t="b">
        <f t="shared" si="41"/>
        <v>0</v>
      </c>
      <c r="BJ619" s="2" t="b">
        <f t="shared" si="42"/>
        <v>0</v>
      </c>
    </row>
    <row r="620" spans="1:62" x14ac:dyDescent="0.2">
      <c r="A620" s="1" t="s">
        <v>3911</v>
      </c>
      <c r="B620" s="2" t="s">
        <v>3912</v>
      </c>
      <c r="C620" s="2">
        <v>1</v>
      </c>
      <c r="D620" s="2">
        <v>1</v>
      </c>
      <c r="E620" s="2">
        <v>6</v>
      </c>
      <c r="F620" s="2">
        <v>4</v>
      </c>
      <c r="G620" s="2" t="s">
        <v>57</v>
      </c>
      <c r="I620" s="2" t="s">
        <v>57</v>
      </c>
      <c r="J620" s="2">
        <v>15</v>
      </c>
      <c r="K620" s="2" t="s">
        <v>64</v>
      </c>
      <c r="L620" s="2" t="s">
        <v>64</v>
      </c>
      <c r="M620" s="2" t="s">
        <v>3828</v>
      </c>
      <c r="N620" s="2" t="s">
        <v>3893</v>
      </c>
      <c r="O620" s="6" t="s">
        <v>3894</v>
      </c>
      <c r="P620" s="2" t="s">
        <v>68</v>
      </c>
      <c r="Q620" s="2" t="s">
        <v>69</v>
      </c>
      <c r="R620" s="2" t="s">
        <v>3913</v>
      </c>
      <c r="S620" s="2" t="s">
        <v>86</v>
      </c>
      <c r="T620" s="2" t="s">
        <v>3914</v>
      </c>
      <c r="U620" s="2" t="s">
        <v>3915</v>
      </c>
      <c r="AH620" s="3" t="s">
        <v>76</v>
      </c>
      <c r="AI620" s="3" t="str">
        <f t="shared" si="34"/>
        <v>MKT</v>
      </c>
      <c r="AJ620" s="2" t="s">
        <v>3916</v>
      </c>
      <c r="AK620" s="2" t="s">
        <v>3917</v>
      </c>
      <c r="AL620" s="2">
        <v>8</v>
      </c>
      <c r="AM620" s="5" t="s">
        <v>78</v>
      </c>
      <c r="AN620" s="5" t="s">
        <v>93</v>
      </c>
      <c r="AO620" s="5" t="s">
        <v>91</v>
      </c>
      <c r="AP620" s="5" t="s">
        <v>78</v>
      </c>
      <c r="AQ620" s="5" t="s">
        <v>78</v>
      </c>
      <c r="AR620" s="5" t="s">
        <v>78</v>
      </c>
      <c r="AS620" s="5" t="s">
        <v>78</v>
      </c>
      <c r="AT620" s="5" t="s">
        <v>78</v>
      </c>
      <c r="AU620" s="5" t="s">
        <v>78</v>
      </c>
      <c r="AV620" s="5" t="s">
        <v>78</v>
      </c>
      <c r="AW620" s="5" t="s">
        <v>79</v>
      </c>
      <c r="AX620" s="5" t="s">
        <v>90</v>
      </c>
      <c r="AY620" s="5" t="s">
        <v>92</v>
      </c>
      <c r="AZ620" s="5" t="s">
        <v>80</v>
      </c>
      <c r="BA620" s="5" t="s">
        <v>81</v>
      </c>
      <c r="BB620" s="5" t="s">
        <v>93</v>
      </c>
      <c r="BC620" s="2" t="b">
        <f t="shared" si="55"/>
        <v>0</v>
      </c>
      <c r="BD620" s="2" t="e">
        <f t="shared" ca="1" si="56"/>
        <v>#NAME?</v>
      </c>
      <c r="BE620" s="3" t="b">
        <f t="shared" si="57"/>
        <v>1</v>
      </c>
      <c r="BF620" s="2" t="b">
        <f t="shared" si="58"/>
        <v>1</v>
      </c>
      <c r="BG620" s="2" t="b">
        <f t="shared" si="59"/>
        <v>0</v>
      </c>
      <c r="BH620" s="2" t="e">
        <f t="shared" ca="1" si="60"/>
        <v>#NAME?</v>
      </c>
      <c r="BI620" s="2" t="b">
        <f t="shared" si="41"/>
        <v>0</v>
      </c>
      <c r="BJ620" s="2" t="b">
        <f t="shared" si="42"/>
        <v>0</v>
      </c>
    </row>
    <row r="621" spans="1:62" x14ac:dyDescent="0.2">
      <c r="A621" s="1" t="s">
        <v>3918</v>
      </c>
      <c r="B621" s="2" t="s">
        <v>3919</v>
      </c>
      <c r="C621" s="2">
        <v>1</v>
      </c>
      <c r="D621" s="2">
        <v>1</v>
      </c>
      <c r="E621" s="2">
        <v>6</v>
      </c>
      <c r="F621" s="2">
        <v>4</v>
      </c>
      <c r="G621" s="2" t="s">
        <v>57</v>
      </c>
      <c r="I621" s="2" t="s">
        <v>57</v>
      </c>
      <c r="J621" s="2">
        <v>15</v>
      </c>
      <c r="K621" s="2" t="s">
        <v>64</v>
      </c>
      <c r="L621" s="2" t="s">
        <v>64</v>
      </c>
      <c r="M621" s="2" t="s">
        <v>3828</v>
      </c>
      <c r="N621" s="2" t="s">
        <v>3893</v>
      </c>
      <c r="O621" s="6" t="s">
        <v>3894</v>
      </c>
      <c r="P621" s="2" t="s">
        <v>68</v>
      </c>
      <c r="Q621" s="2" t="s">
        <v>69</v>
      </c>
      <c r="R621" s="2" t="s">
        <v>3920</v>
      </c>
      <c r="S621" s="2" t="s">
        <v>86</v>
      </c>
      <c r="T621" s="2" t="s">
        <v>3921</v>
      </c>
      <c r="U621" s="2" t="s">
        <v>3922</v>
      </c>
      <c r="V621" s="2" t="s">
        <v>3923</v>
      </c>
      <c r="AH621" s="3" t="s">
        <v>76</v>
      </c>
      <c r="AI621" s="3" t="str">
        <f t="shared" si="34"/>
        <v>MKT</v>
      </c>
      <c r="AJ621" s="2" t="s">
        <v>3924</v>
      </c>
      <c r="AK621" s="2" t="s">
        <v>3925</v>
      </c>
      <c r="AL621" s="2">
        <v>8</v>
      </c>
      <c r="AM621" s="5" t="s">
        <v>78</v>
      </c>
      <c r="AN621" s="5" t="s">
        <v>90</v>
      </c>
      <c r="AO621" s="5" t="s">
        <v>91</v>
      </c>
      <c r="AP621" s="5" t="s">
        <v>78</v>
      </c>
      <c r="AQ621" s="5" t="s">
        <v>78</v>
      </c>
      <c r="AR621" s="5" t="s">
        <v>78</v>
      </c>
      <c r="AS621" s="5" t="s">
        <v>78</v>
      </c>
      <c r="AT621" s="5" t="s">
        <v>78</v>
      </c>
      <c r="AU621" s="5" t="s">
        <v>78</v>
      </c>
      <c r="AV621" s="5" t="s">
        <v>78</v>
      </c>
      <c r="AW621" s="5" t="s">
        <v>79</v>
      </c>
      <c r="AX621" s="5" t="s">
        <v>202</v>
      </c>
      <c r="AY621" s="5" t="s">
        <v>92</v>
      </c>
      <c r="AZ621" s="5" t="s">
        <v>80</v>
      </c>
      <c r="BA621" s="5" t="s">
        <v>81</v>
      </c>
      <c r="BB621" s="5" t="s">
        <v>93</v>
      </c>
      <c r="BC621" s="2" t="b">
        <f t="shared" si="55"/>
        <v>0</v>
      </c>
      <c r="BD621" s="2" t="e">
        <f t="shared" ca="1" si="56"/>
        <v>#NAME?</v>
      </c>
      <c r="BE621" s="3" t="b">
        <f t="shared" si="57"/>
        <v>1</v>
      </c>
      <c r="BF621" s="2" t="b">
        <f t="shared" si="58"/>
        <v>1</v>
      </c>
      <c r="BG621" s="2" t="b">
        <f t="shared" si="59"/>
        <v>0</v>
      </c>
      <c r="BH621" s="2" t="e">
        <f t="shared" ca="1" si="60"/>
        <v>#NAME?</v>
      </c>
      <c r="BI621" s="2" t="b">
        <f t="shared" si="41"/>
        <v>0</v>
      </c>
      <c r="BJ621" s="2" t="b">
        <f t="shared" si="42"/>
        <v>0</v>
      </c>
    </row>
    <row r="622" spans="1:62" x14ac:dyDescent="0.2">
      <c r="A622" s="1" t="s">
        <v>3926</v>
      </c>
      <c r="B622" s="2" t="s">
        <v>3927</v>
      </c>
      <c r="C622" s="2">
        <v>1</v>
      </c>
      <c r="D622" s="2">
        <v>1</v>
      </c>
      <c r="E622" s="2">
        <v>6</v>
      </c>
      <c r="F622" s="2">
        <v>4</v>
      </c>
      <c r="G622" s="2" t="s">
        <v>57</v>
      </c>
      <c r="I622" s="2" t="s">
        <v>57</v>
      </c>
      <c r="J622" s="2">
        <v>15</v>
      </c>
      <c r="K622" s="2" t="s">
        <v>64</v>
      </c>
      <c r="L622" s="2" t="s">
        <v>64</v>
      </c>
      <c r="M622" s="2" t="s">
        <v>3828</v>
      </c>
      <c r="N622" s="2" t="s">
        <v>3893</v>
      </c>
      <c r="O622" s="6" t="s">
        <v>3894</v>
      </c>
      <c r="P622" s="2" t="s">
        <v>68</v>
      </c>
      <c r="Q622" s="2" t="s">
        <v>69</v>
      </c>
      <c r="R622" s="2" t="s">
        <v>3928</v>
      </c>
      <c r="S622" s="2" t="s">
        <v>86</v>
      </c>
      <c r="T622" s="2" t="s">
        <v>3929</v>
      </c>
      <c r="U622" s="2" t="s">
        <v>3930</v>
      </c>
      <c r="AH622" s="3" t="s">
        <v>76</v>
      </c>
      <c r="AI622" s="3" t="str">
        <f t="shared" si="34"/>
        <v>MKT</v>
      </c>
      <c r="AJ622" s="2" t="s">
        <v>3931</v>
      </c>
      <c r="AK622" s="2" t="s">
        <v>3932</v>
      </c>
      <c r="AL622" s="2">
        <v>8</v>
      </c>
      <c r="AM622" s="5" t="s">
        <v>78</v>
      </c>
      <c r="AN622" s="5" t="s">
        <v>90</v>
      </c>
      <c r="AO622" s="5" t="s">
        <v>91</v>
      </c>
      <c r="AP622" s="5" t="s">
        <v>78</v>
      </c>
      <c r="AQ622" s="5" t="s">
        <v>78</v>
      </c>
      <c r="AR622" s="5" t="s">
        <v>78</v>
      </c>
      <c r="AS622" s="5" t="s">
        <v>78</v>
      </c>
      <c r="AT622" s="5" t="s">
        <v>78</v>
      </c>
      <c r="AU622" s="5" t="s">
        <v>78</v>
      </c>
      <c r="AV622" s="5" t="s">
        <v>78</v>
      </c>
      <c r="AW622" s="5" t="s">
        <v>79</v>
      </c>
      <c r="AX622" s="5" t="s">
        <v>202</v>
      </c>
      <c r="AY622" s="5" t="s">
        <v>92</v>
      </c>
      <c r="AZ622" s="5" t="s">
        <v>80</v>
      </c>
      <c r="BA622" s="5" t="s">
        <v>81</v>
      </c>
      <c r="BB622" s="5" t="s">
        <v>93</v>
      </c>
      <c r="BC622" s="2" t="b">
        <f t="shared" si="55"/>
        <v>0</v>
      </c>
      <c r="BD622" s="2" t="e">
        <f t="shared" ca="1" si="56"/>
        <v>#NAME?</v>
      </c>
      <c r="BE622" s="3" t="b">
        <f t="shared" si="57"/>
        <v>1</v>
      </c>
      <c r="BF622" s="2" t="b">
        <f t="shared" si="58"/>
        <v>1</v>
      </c>
      <c r="BG622" s="2" t="b">
        <f t="shared" si="59"/>
        <v>0</v>
      </c>
      <c r="BH622" s="2" t="e">
        <f t="shared" ca="1" si="60"/>
        <v>#NAME?</v>
      </c>
      <c r="BI622" s="2" t="b">
        <f t="shared" si="41"/>
        <v>0</v>
      </c>
      <c r="BJ622" s="2" t="b">
        <f t="shared" si="42"/>
        <v>0</v>
      </c>
    </row>
    <row r="623" spans="1:62" x14ac:dyDescent="0.2">
      <c r="A623" s="1" t="s">
        <v>3933</v>
      </c>
      <c r="B623" s="2" t="s">
        <v>3934</v>
      </c>
      <c r="C623" s="2">
        <v>2</v>
      </c>
      <c r="D623" s="2">
        <v>1</v>
      </c>
      <c r="E623" s="2">
        <v>7</v>
      </c>
      <c r="F623" s="2">
        <v>5</v>
      </c>
      <c r="G623" s="2" t="s">
        <v>58</v>
      </c>
      <c r="I623" s="2" t="s">
        <v>58</v>
      </c>
      <c r="J623" s="2">
        <v>15</v>
      </c>
      <c r="K623" s="2" t="s">
        <v>64</v>
      </c>
      <c r="L623" s="2" t="s">
        <v>64</v>
      </c>
      <c r="M623" s="2" t="s">
        <v>3828</v>
      </c>
      <c r="N623" s="2" t="s">
        <v>3935</v>
      </c>
      <c r="O623" s="8" t="s">
        <v>3936</v>
      </c>
      <c r="P623" t="s">
        <v>68</v>
      </c>
      <c r="Q623" t="s">
        <v>69</v>
      </c>
      <c r="R623" t="s">
        <v>3937</v>
      </c>
      <c r="S623" t="s">
        <v>71</v>
      </c>
      <c r="T623" t="s">
        <v>3938</v>
      </c>
      <c r="U623" t="s">
        <v>3939</v>
      </c>
      <c r="V623" t="s">
        <v>3940</v>
      </c>
      <c r="X623" s="8" t="s">
        <v>3941</v>
      </c>
      <c r="AC623" s="2" t="s">
        <v>3942</v>
      </c>
      <c r="AH623" s="3" t="s">
        <v>76</v>
      </c>
      <c r="AI623" s="3" t="str">
        <f t="shared" si="34"/>
        <v/>
      </c>
      <c r="AK623" s="2" t="s">
        <v>3943</v>
      </c>
      <c r="AL623" s="2">
        <v>10</v>
      </c>
      <c r="AM623" s="5" t="s">
        <v>78</v>
      </c>
      <c r="AN623" s="5" t="s">
        <v>203</v>
      </c>
      <c r="AO623" s="5" t="s">
        <v>80</v>
      </c>
      <c r="AP623" s="5" t="s">
        <v>78</v>
      </c>
      <c r="AQ623" s="5" t="s">
        <v>78</v>
      </c>
      <c r="AR623" s="5" t="s">
        <v>78</v>
      </c>
      <c r="AS623" s="5" t="s">
        <v>78</v>
      </c>
      <c r="AT623" s="5" t="s">
        <v>78</v>
      </c>
      <c r="AU623" s="5" t="s">
        <v>78</v>
      </c>
      <c r="AV623" s="5" t="s">
        <v>78</v>
      </c>
      <c r="AW623" s="5" t="s">
        <v>79</v>
      </c>
      <c r="AX623" s="5" t="s">
        <v>93</v>
      </c>
      <c r="AY623" s="5" t="s">
        <v>78</v>
      </c>
      <c r="AZ623" s="5" t="s">
        <v>78</v>
      </c>
      <c r="BA623" s="5" t="s">
        <v>203</v>
      </c>
      <c r="BB623" s="5" t="s">
        <v>82</v>
      </c>
      <c r="BC623" s="2" t="b">
        <f t="shared" si="55"/>
        <v>0</v>
      </c>
      <c r="BD623" s="2" t="e">
        <f t="shared" ca="1" si="56"/>
        <v>#NAME?</v>
      </c>
      <c r="BE623" s="3" t="b">
        <f t="shared" si="57"/>
        <v>1</v>
      </c>
      <c r="BF623" s="2" t="b">
        <f t="shared" si="58"/>
        <v>0</v>
      </c>
      <c r="BG623" s="2" t="b">
        <f t="shared" si="59"/>
        <v>1</v>
      </c>
      <c r="BH623" s="2" t="e">
        <f t="shared" ca="1" si="60"/>
        <v>#NAME?</v>
      </c>
      <c r="BI623" s="2" t="b">
        <f t="shared" si="41"/>
        <v>0</v>
      </c>
      <c r="BJ623" s="2" t="b">
        <f t="shared" si="42"/>
        <v>0</v>
      </c>
    </row>
    <row r="624" spans="1:62" x14ac:dyDescent="0.2">
      <c r="A624" s="1" t="s">
        <v>3944</v>
      </c>
      <c r="B624" s="2" t="s">
        <v>3945</v>
      </c>
      <c r="C624" s="2">
        <v>1</v>
      </c>
      <c r="D624" s="2">
        <v>1</v>
      </c>
      <c r="E624" s="2">
        <v>6</v>
      </c>
      <c r="F624" s="2">
        <v>4</v>
      </c>
      <c r="G624" s="2" t="s">
        <v>57</v>
      </c>
      <c r="I624" s="2" t="s">
        <v>57</v>
      </c>
      <c r="J624" s="2">
        <v>15</v>
      </c>
      <c r="K624" s="2" t="s">
        <v>64</v>
      </c>
      <c r="L624" s="2" t="s">
        <v>64</v>
      </c>
      <c r="M624" s="2" t="s">
        <v>3828</v>
      </c>
      <c r="N624" s="2" t="s">
        <v>3935</v>
      </c>
      <c r="O624" s="6" t="s">
        <v>3936</v>
      </c>
      <c r="P624" s="2" t="s">
        <v>68</v>
      </c>
      <c r="Q624" s="2" t="s">
        <v>69</v>
      </c>
      <c r="R624" s="2" t="s">
        <v>3946</v>
      </c>
      <c r="S624" s="2" t="s">
        <v>3947</v>
      </c>
      <c r="T624" s="2" t="s">
        <v>3948</v>
      </c>
      <c r="U624" s="2" t="s">
        <v>3949</v>
      </c>
      <c r="AD624" s="2" t="s">
        <v>1621</v>
      </c>
      <c r="AE624" s="2" t="s">
        <v>1344</v>
      </c>
      <c r="AF624" s="6" t="s">
        <v>3950</v>
      </c>
      <c r="AG624" s="6" t="s">
        <v>2577</v>
      </c>
      <c r="AH624" s="3" t="s">
        <v>76</v>
      </c>
      <c r="AI624" s="3" t="str">
        <f t="shared" si="34"/>
        <v>MKT</v>
      </c>
      <c r="AJ624" s="2" t="s">
        <v>3951</v>
      </c>
      <c r="AK624" s="2" t="s">
        <v>3952</v>
      </c>
      <c r="AL624" s="2">
        <v>8</v>
      </c>
      <c r="AM624" s="5" t="s">
        <v>78</v>
      </c>
      <c r="AN624" s="5" t="s">
        <v>93</v>
      </c>
      <c r="AO624" s="5" t="s">
        <v>91</v>
      </c>
      <c r="AP624" s="5" t="s">
        <v>78</v>
      </c>
      <c r="AQ624" s="5" t="s">
        <v>78</v>
      </c>
      <c r="AR624" s="5" t="s">
        <v>78</v>
      </c>
      <c r="AS624" s="5" t="s">
        <v>78</v>
      </c>
      <c r="AT624" s="5" t="s">
        <v>78</v>
      </c>
      <c r="AU624" s="5" t="s">
        <v>78</v>
      </c>
      <c r="AV624" s="5" t="s">
        <v>78</v>
      </c>
      <c r="AW624" s="5" t="s">
        <v>79</v>
      </c>
      <c r="AX624" s="5" t="s">
        <v>90</v>
      </c>
      <c r="AY624" s="5" t="s">
        <v>82</v>
      </c>
      <c r="AZ624" s="5" t="s">
        <v>80</v>
      </c>
      <c r="BA624" s="5" t="s">
        <v>81</v>
      </c>
      <c r="BB624" s="5" t="s">
        <v>442</v>
      </c>
      <c r="BC624" s="2" t="b">
        <f t="shared" si="55"/>
        <v>0</v>
      </c>
      <c r="BD624" s="2" t="e">
        <f t="shared" ca="1" si="56"/>
        <v>#NAME?</v>
      </c>
      <c r="BE624" s="3" t="b">
        <f t="shared" si="57"/>
        <v>1</v>
      </c>
      <c r="BF624" s="2" t="b">
        <f t="shared" si="58"/>
        <v>1</v>
      </c>
      <c r="BG624" s="2" t="b">
        <f t="shared" si="59"/>
        <v>0</v>
      </c>
      <c r="BH624" s="2" t="e">
        <f t="shared" ca="1" si="60"/>
        <v>#NAME?</v>
      </c>
      <c r="BI624" s="2" t="b">
        <f t="shared" si="41"/>
        <v>0</v>
      </c>
      <c r="BJ624" s="2" t="b">
        <f t="shared" si="42"/>
        <v>0</v>
      </c>
    </row>
    <row r="625" spans="1:62" x14ac:dyDescent="0.2">
      <c r="A625" s="1" t="s">
        <v>3953</v>
      </c>
      <c r="B625" s="2" t="s">
        <v>3954</v>
      </c>
      <c r="C625" s="2">
        <v>1</v>
      </c>
      <c r="D625" s="2">
        <v>1</v>
      </c>
      <c r="E625" s="2">
        <v>6</v>
      </c>
      <c r="F625" s="2">
        <v>4</v>
      </c>
      <c r="G625" s="2" t="s">
        <v>57</v>
      </c>
      <c r="I625" s="2" t="s">
        <v>57</v>
      </c>
      <c r="J625" s="2">
        <v>15</v>
      </c>
      <c r="K625" s="2" t="s">
        <v>64</v>
      </c>
      <c r="L625" s="2" t="s">
        <v>64</v>
      </c>
      <c r="M625" s="2" t="s">
        <v>3828</v>
      </c>
      <c r="N625" s="2" t="s">
        <v>3935</v>
      </c>
      <c r="O625" s="6" t="s">
        <v>3936</v>
      </c>
      <c r="P625" s="2" t="s">
        <v>68</v>
      </c>
      <c r="Q625" s="2" t="s">
        <v>69</v>
      </c>
      <c r="R625" s="2" t="s">
        <v>3955</v>
      </c>
      <c r="S625" s="2" t="s">
        <v>3947</v>
      </c>
      <c r="T625" s="2" t="s">
        <v>3956</v>
      </c>
      <c r="U625" s="2" t="s">
        <v>3957</v>
      </c>
      <c r="V625" s="2" t="s">
        <v>3958</v>
      </c>
      <c r="AH625" s="3" t="s">
        <v>76</v>
      </c>
      <c r="AI625" s="3" t="str">
        <f t="shared" si="34"/>
        <v>MKT</v>
      </c>
      <c r="AJ625" s="2" t="s">
        <v>3959</v>
      </c>
      <c r="AK625" s="2" t="s">
        <v>3960</v>
      </c>
      <c r="AL625" s="2">
        <v>8</v>
      </c>
      <c r="AM625" s="5" t="s">
        <v>78</v>
      </c>
      <c r="AN625" s="5" t="s">
        <v>93</v>
      </c>
      <c r="AO625" s="5" t="s">
        <v>91</v>
      </c>
      <c r="AP625" s="5" t="s">
        <v>78</v>
      </c>
      <c r="AQ625" s="5" t="s">
        <v>78</v>
      </c>
      <c r="AR625" s="5" t="s">
        <v>78</v>
      </c>
      <c r="AS625" s="5" t="s">
        <v>78</v>
      </c>
      <c r="AT625" s="5" t="s">
        <v>78</v>
      </c>
      <c r="AU625" s="5" t="s">
        <v>78</v>
      </c>
      <c r="AV625" s="5" t="s">
        <v>78</v>
      </c>
      <c r="AW625" s="5" t="s">
        <v>79</v>
      </c>
      <c r="AX625" s="5" t="s">
        <v>90</v>
      </c>
      <c r="AY625" s="5" t="s">
        <v>82</v>
      </c>
      <c r="AZ625" s="5" t="s">
        <v>80</v>
      </c>
      <c r="BA625" s="5" t="s">
        <v>81</v>
      </c>
      <c r="BB625" s="5" t="s">
        <v>442</v>
      </c>
      <c r="BC625" s="2" t="b">
        <f t="shared" si="55"/>
        <v>0</v>
      </c>
      <c r="BD625" s="2" t="e">
        <f t="shared" ca="1" si="56"/>
        <v>#NAME?</v>
      </c>
      <c r="BE625" s="3" t="b">
        <f t="shared" si="57"/>
        <v>1</v>
      </c>
      <c r="BF625" s="2" t="b">
        <f t="shared" si="58"/>
        <v>1</v>
      </c>
      <c r="BG625" s="2" t="b">
        <f t="shared" si="59"/>
        <v>0</v>
      </c>
      <c r="BH625" s="2" t="e">
        <f t="shared" ca="1" si="60"/>
        <v>#NAME?</v>
      </c>
      <c r="BI625" s="2" t="b">
        <f t="shared" si="41"/>
        <v>0</v>
      </c>
      <c r="BJ625" s="2" t="b">
        <f t="shared" si="42"/>
        <v>0</v>
      </c>
    </row>
    <row r="626" spans="1:62" x14ac:dyDescent="0.2">
      <c r="A626" s="1" t="s">
        <v>3961</v>
      </c>
      <c r="B626" s="2" t="s">
        <v>3962</v>
      </c>
      <c r="C626" s="2">
        <v>1</v>
      </c>
      <c r="D626" s="2">
        <v>1</v>
      </c>
      <c r="E626" s="2">
        <v>6</v>
      </c>
      <c r="F626" s="2">
        <v>4</v>
      </c>
      <c r="G626" s="2" t="s">
        <v>57</v>
      </c>
      <c r="I626" s="2" t="s">
        <v>57</v>
      </c>
      <c r="J626" s="2">
        <v>15</v>
      </c>
      <c r="K626" s="2" t="s">
        <v>64</v>
      </c>
      <c r="L626" s="2" t="s">
        <v>64</v>
      </c>
      <c r="M626" s="2" t="s">
        <v>3828</v>
      </c>
      <c r="N626" s="2" t="s">
        <v>3935</v>
      </c>
      <c r="O626" s="6" t="s">
        <v>3936</v>
      </c>
      <c r="P626" s="2" t="s">
        <v>68</v>
      </c>
      <c r="Q626" s="2" t="s">
        <v>69</v>
      </c>
      <c r="R626" s="2" t="s">
        <v>3963</v>
      </c>
      <c r="S626" s="2" t="s">
        <v>3947</v>
      </c>
      <c r="T626" s="2" t="s">
        <v>3964</v>
      </c>
      <c r="U626" s="2" t="s">
        <v>3965</v>
      </c>
      <c r="AD626" s="2" t="s">
        <v>1621</v>
      </c>
      <c r="AE626" s="2" t="s">
        <v>1344</v>
      </c>
      <c r="AF626" s="6" t="s">
        <v>3950</v>
      </c>
      <c r="AG626" s="6" t="s">
        <v>1346</v>
      </c>
      <c r="AH626" s="3" t="s">
        <v>76</v>
      </c>
      <c r="AI626" s="3" t="str">
        <f t="shared" si="34"/>
        <v>MKT</v>
      </c>
      <c r="AJ626" s="2" t="s">
        <v>3966</v>
      </c>
      <c r="AK626" s="2" t="s">
        <v>3967</v>
      </c>
      <c r="AL626" s="2">
        <v>8</v>
      </c>
      <c r="AM626" s="5" t="s">
        <v>78</v>
      </c>
      <c r="AN626" s="5" t="s">
        <v>93</v>
      </c>
      <c r="AO626" s="5" t="s">
        <v>91</v>
      </c>
      <c r="AP626" s="5" t="s">
        <v>78</v>
      </c>
      <c r="AQ626" s="5" t="s">
        <v>78</v>
      </c>
      <c r="AR626" s="5" t="s">
        <v>78</v>
      </c>
      <c r="AS626" s="5" t="s">
        <v>78</v>
      </c>
      <c r="AT626" s="5" t="s">
        <v>78</v>
      </c>
      <c r="AU626" s="5" t="s">
        <v>78</v>
      </c>
      <c r="AV626" s="5" t="s">
        <v>78</v>
      </c>
      <c r="AW626" s="5" t="s">
        <v>79</v>
      </c>
      <c r="AX626" s="5" t="s">
        <v>90</v>
      </c>
      <c r="AY626" s="5" t="s">
        <v>82</v>
      </c>
      <c r="AZ626" s="5" t="s">
        <v>80</v>
      </c>
      <c r="BA626" s="5" t="s">
        <v>81</v>
      </c>
      <c r="BB626" s="5" t="s">
        <v>442</v>
      </c>
      <c r="BC626" s="2" t="b">
        <f t="shared" si="55"/>
        <v>0</v>
      </c>
      <c r="BD626" s="2" t="e">
        <f t="shared" ca="1" si="56"/>
        <v>#NAME?</v>
      </c>
      <c r="BE626" s="3" t="b">
        <f t="shared" si="57"/>
        <v>1</v>
      </c>
      <c r="BF626" s="2" t="b">
        <f t="shared" si="58"/>
        <v>1</v>
      </c>
      <c r="BG626" s="2" t="b">
        <f t="shared" si="59"/>
        <v>0</v>
      </c>
      <c r="BH626" s="2" t="e">
        <f t="shared" ca="1" si="60"/>
        <v>#NAME?</v>
      </c>
      <c r="BI626" s="2" t="b">
        <f t="shared" si="41"/>
        <v>0</v>
      </c>
      <c r="BJ626" s="2" t="b">
        <f t="shared" si="42"/>
        <v>0</v>
      </c>
    </row>
    <row r="627" spans="1:62" x14ac:dyDescent="0.2">
      <c r="A627" s="1" t="s">
        <v>3968</v>
      </c>
      <c r="B627" s="2" t="s">
        <v>3969</v>
      </c>
      <c r="C627" s="2">
        <v>1</v>
      </c>
      <c r="D627" s="2">
        <v>1</v>
      </c>
      <c r="E627" s="2">
        <v>6</v>
      </c>
      <c r="F627" s="2">
        <v>4</v>
      </c>
      <c r="G627" s="2" t="s">
        <v>57</v>
      </c>
      <c r="I627" s="2" t="s">
        <v>57</v>
      </c>
      <c r="J627" s="2">
        <v>15</v>
      </c>
      <c r="K627" s="2" t="s">
        <v>64</v>
      </c>
      <c r="L627" s="2" t="s">
        <v>64</v>
      </c>
      <c r="M627" s="2" t="s">
        <v>3828</v>
      </c>
      <c r="N627" s="2" t="s">
        <v>3935</v>
      </c>
      <c r="O627" s="6" t="s">
        <v>3936</v>
      </c>
      <c r="P627" s="2" t="s">
        <v>68</v>
      </c>
      <c r="Q627" s="2" t="s">
        <v>69</v>
      </c>
      <c r="R627" s="2" t="s">
        <v>3970</v>
      </c>
      <c r="S627" s="2" t="s">
        <v>86</v>
      </c>
      <c r="T627" s="2" t="s">
        <v>3971</v>
      </c>
      <c r="U627" s="2" t="s">
        <v>3972</v>
      </c>
      <c r="AH627" s="3" t="s">
        <v>76</v>
      </c>
      <c r="AI627" s="3" t="str">
        <f t="shared" si="34"/>
        <v>MKT</v>
      </c>
      <c r="AJ627" s="2" t="s">
        <v>3973</v>
      </c>
      <c r="AK627" s="2" t="s">
        <v>3974</v>
      </c>
      <c r="AL627" s="2">
        <v>8</v>
      </c>
      <c r="AM627" s="5" t="s">
        <v>78</v>
      </c>
      <c r="AN627" s="5" t="s">
        <v>90</v>
      </c>
      <c r="AO627" s="5" t="s">
        <v>91</v>
      </c>
      <c r="AP627" s="5" t="s">
        <v>78</v>
      </c>
      <c r="AQ627" s="5" t="s">
        <v>78</v>
      </c>
      <c r="AR627" s="5" t="s">
        <v>78</v>
      </c>
      <c r="AS627" s="5" t="s">
        <v>78</v>
      </c>
      <c r="AT627" s="5" t="s">
        <v>78</v>
      </c>
      <c r="AU627" s="5" t="s">
        <v>78</v>
      </c>
      <c r="AV627" s="5" t="s">
        <v>78</v>
      </c>
      <c r="AW627" s="5" t="s">
        <v>79</v>
      </c>
      <c r="AX627" s="5" t="s">
        <v>202</v>
      </c>
      <c r="AY627" s="5" t="s">
        <v>92</v>
      </c>
      <c r="AZ627" s="5" t="s">
        <v>80</v>
      </c>
      <c r="BA627" s="5" t="s">
        <v>81</v>
      </c>
      <c r="BB627" s="5" t="s">
        <v>93</v>
      </c>
      <c r="BC627" s="2" t="b">
        <f t="shared" si="55"/>
        <v>0</v>
      </c>
      <c r="BD627" s="2" t="e">
        <f t="shared" ca="1" si="56"/>
        <v>#NAME?</v>
      </c>
      <c r="BE627" s="3" t="b">
        <f t="shared" si="57"/>
        <v>1</v>
      </c>
      <c r="BF627" s="2" t="b">
        <f t="shared" si="58"/>
        <v>1</v>
      </c>
      <c r="BG627" s="2" t="b">
        <f t="shared" si="59"/>
        <v>0</v>
      </c>
      <c r="BH627" s="2" t="e">
        <f t="shared" ca="1" si="60"/>
        <v>#NAME?</v>
      </c>
      <c r="BI627" s="2" t="b">
        <f t="shared" si="41"/>
        <v>0</v>
      </c>
      <c r="BJ627" s="2" t="b">
        <f t="shared" si="42"/>
        <v>0</v>
      </c>
    </row>
    <row r="628" spans="1:62" x14ac:dyDescent="0.2">
      <c r="A628" s="1" t="s">
        <v>3975</v>
      </c>
      <c r="B628" s="2" t="s">
        <v>3976</v>
      </c>
      <c r="C628" s="2">
        <v>1</v>
      </c>
      <c r="D628" s="2">
        <v>1</v>
      </c>
      <c r="E628" s="2">
        <v>5</v>
      </c>
      <c r="F628" s="2">
        <v>3</v>
      </c>
      <c r="G628" s="2" t="s">
        <v>207</v>
      </c>
      <c r="I628" s="2" t="s">
        <v>207</v>
      </c>
      <c r="J628" s="2">
        <v>13</v>
      </c>
      <c r="K628" s="2" t="s">
        <v>522</v>
      </c>
      <c r="L628" s="2" t="s">
        <v>522</v>
      </c>
      <c r="M628" s="2" t="s">
        <v>3977</v>
      </c>
      <c r="N628" s="2" t="s">
        <v>3978</v>
      </c>
      <c r="O628" s="6" t="s">
        <v>3979</v>
      </c>
      <c r="P628" s="2" t="s">
        <v>68</v>
      </c>
      <c r="Q628" s="2" t="s">
        <v>69</v>
      </c>
      <c r="R628" s="2" t="s">
        <v>3980</v>
      </c>
      <c r="S628" s="2" t="s">
        <v>1667</v>
      </c>
      <c r="T628" s="2" t="s">
        <v>3981</v>
      </c>
      <c r="U628" s="2" t="s">
        <v>3982</v>
      </c>
      <c r="V628" s="2" t="s">
        <v>3983</v>
      </c>
      <c r="AH628" s="3" t="s">
        <v>76</v>
      </c>
      <c r="AI628" s="3" t="str">
        <f t="shared" si="34"/>
        <v>MKT</v>
      </c>
      <c r="AJ628" s="2" t="s">
        <v>3984</v>
      </c>
      <c r="AK628" s="2" t="s">
        <v>3985</v>
      </c>
      <c r="AL628" s="2">
        <v>10</v>
      </c>
      <c r="AM628" s="5" t="s">
        <v>78</v>
      </c>
      <c r="AN628" s="5" t="s">
        <v>78</v>
      </c>
      <c r="AO628" s="5" t="s">
        <v>78</v>
      </c>
      <c r="AP628" s="5" t="s">
        <v>78</v>
      </c>
      <c r="AQ628" s="5" t="s">
        <v>78</v>
      </c>
      <c r="AR628" s="5" t="s">
        <v>78</v>
      </c>
      <c r="AS628" s="5" t="s">
        <v>78</v>
      </c>
      <c r="AT628" s="5" t="s">
        <v>78</v>
      </c>
      <c r="AU628" s="5" t="s">
        <v>78</v>
      </c>
      <c r="AV628" s="5" t="s">
        <v>78</v>
      </c>
      <c r="AW628" s="5" t="s">
        <v>80</v>
      </c>
      <c r="AX628" s="5" t="s">
        <v>202</v>
      </c>
      <c r="AY628" s="5" t="s">
        <v>109</v>
      </c>
      <c r="AZ628" s="5" t="s">
        <v>291</v>
      </c>
      <c r="BA628" s="5" t="s">
        <v>109</v>
      </c>
      <c r="BB628" s="5" t="s">
        <v>165</v>
      </c>
      <c r="BC628" s="2" t="b">
        <f t="shared" si="55"/>
        <v>1</v>
      </c>
      <c r="BD628" s="2" t="e">
        <f t="shared" ca="1" si="56"/>
        <v>#NAME?</v>
      </c>
      <c r="BE628" s="3" t="b">
        <f t="shared" si="57"/>
        <v>0</v>
      </c>
      <c r="BF628" s="2" t="b">
        <f t="shared" si="58"/>
        <v>0</v>
      </c>
      <c r="BG628" s="2" t="b">
        <f t="shared" si="59"/>
        <v>0</v>
      </c>
      <c r="BH628" s="2" t="e">
        <f t="shared" ca="1" si="60"/>
        <v>#NAME?</v>
      </c>
      <c r="BI628" s="2" t="b">
        <f t="shared" si="41"/>
        <v>0</v>
      </c>
      <c r="BJ628" s="2" t="b">
        <f t="shared" si="42"/>
        <v>0</v>
      </c>
    </row>
    <row r="629" spans="1:62" x14ac:dyDescent="0.2">
      <c r="A629" s="1" t="s">
        <v>3986</v>
      </c>
      <c r="B629" s="2" t="s">
        <v>3987</v>
      </c>
      <c r="C629" s="2">
        <v>0</v>
      </c>
      <c r="D629" s="2">
        <v>1</v>
      </c>
      <c r="E629" s="2">
        <v>7</v>
      </c>
      <c r="F629" s="2">
        <v>5</v>
      </c>
      <c r="G629" s="2" t="s">
        <v>58</v>
      </c>
      <c r="I629" s="2" t="s">
        <v>58</v>
      </c>
      <c r="J629" s="2">
        <v>13</v>
      </c>
      <c r="K629" s="2" t="s">
        <v>522</v>
      </c>
      <c r="L629" s="2" t="s">
        <v>522</v>
      </c>
      <c r="M629" s="2" t="s">
        <v>3988</v>
      </c>
      <c r="N629" s="2" t="s">
        <v>3989</v>
      </c>
      <c r="O629" s="6" t="s">
        <v>3990</v>
      </c>
      <c r="P629" s="2" t="s">
        <v>135</v>
      </c>
      <c r="Q629" s="2" t="s">
        <v>435</v>
      </c>
      <c r="V629" s="2" t="s">
        <v>3991</v>
      </c>
      <c r="AH629" s="3" t="s">
        <v>76</v>
      </c>
      <c r="AI629" s="3" t="str">
        <f t="shared" si="34"/>
        <v/>
      </c>
      <c r="AK629" s="2" t="s">
        <v>3992</v>
      </c>
      <c r="AL629" s="2">
        <v>10</v>
      </c>
      <c r="AM629" s="5" t="s">
        <v>78</v>
      </c>
      <c r="AN629" s="5" t="s">
        <v>109</v>
      </c>
      <c r="AO629" s="5" t="s">
        <v>80</v>
      </c>
      <c r="AP629" s="5" t="s">
        <v>78</v>
      </c>
      <c r="AQ629" s="5" t="s">
        <v>78</v>
      </c>
      <c r="AR629" s="5" t="s">
        <v>78</v>
      </c>
      <c r="AS629" s="5" t="s">
        <v>78</v>
      </c>
      <c r="AT629" s="5" t="s">
        <v>78</v>
      </c>
      <c r="AU629" s="5" t="s">
        <v>78</v>
      </c>
      <c r="AV629" s="5" t="s">
        <v>78</v>
      </c>
      <c r="AW629" s="5" t="s">
        <v>80</v>
      </c>
      <c r="AX629" s="5" t="s">
        <v>165</v>
      </c>
      <c r="AY629" s="5" t="s">
        <v>78</v>
      </c>
      <c r="AZ629" s="5" t="s">
        <v>78</v>
      </c>
      <c r="BA629" s="5" t="s">
        <v>81</v>
      </c>
      <c r="BB629" s="5" t="s">
        <v>82</v>
      </c>
      <c r="BC629" s="2" t="b">
        <f t="shared" si="55"/>
        <v>0</v>
      </c>
      <c r="BD629" s="2" t="e">
        <f t="shared" ca="1" si="56"/>
        <v>#NAME?</v>
      </c>
      <c r="BE629" s="3" t="b">
        <f t="shared" si="57"/>
        <v>1</v>
      </c>
      <c r="BF629" s="2" t="b">
        <f t="shared" si="58"/>
        <v>0</v>
      </c>
      <c r="BG629" s="2" t="b">
        <f t="shared" si="59"/>
        <v>1</v>
      </c>
      <c r="BH629" s="2" t="e">
        <f t="shared" ca="1" si="60"/>
        <v>#NAME?</v>
      </c>
      <c r="BI629" s="2" t="b">
        <f t="shared" si="41"/>
        <v>0</v>
      </c>
      <c r="BJ629" s="2" t="b">
        <f t="shared" si="42"/>
        <v>0</v>
      </c>
    </row>
    <row r="630" spans="1:62" x14ac:dyDescent="0.2">
      <c r="A630" s="1" t="s">
        <v>3993</v>
      </c>
      <c r="B630" s="2" t="s">
        <v>3994</v>
      </c>
      <c r="C630" s="2">
        <v>1</v>
      </c>
      <c r="D630" s="2">
        <v>1</v>
      </c>
      <c r="E630" s="2">
        <v>5</v>
      </c>
      <c r="F630" s="2">
        <v>3</v>
      </c>
      <c r="G630" s="2" t="s">
        <v>59</v>
      </c>
      <c r="I630" s="2" t="s">
        <v>207</v>
      </c>
      <c r="J630" s="2">
        <v>13</v>
      </c>
      <c r="K630" s="2" t="s">
        <v>522</v>
      </c>
      <c r="L630" s="2" t="s">
        <v>522</v>
      </c>
      <c r="M630" s="2" t="s">
        <v>3988</v>
      </c>
      <c r="N630" s="2" t="s">
        <v>3995</v>
      </c>
      <c r="O630" s="6" t="s">
        <v>3996</v>
      </c>
      <c r="P630" s="2" t="s">
        <v>135</v>
      </c>
      <c r="Q630" s="2" t="s">
        <v>435</v>
      </c>
      <c r="V630" s="2" t="s">
        <v>3997</v>
      </c>
      <c r="AH630" s="3" t="s">
        <v>76</v>
      </c>
      <c r="AI630" s="3" t="str">
        <f t="shared" si="34"/>
        <v>MKT</v>
      </c>
      <c r="AJ630" s="2" t="s">
        <v>3998</v>
      </c>
      <c r="AK630" s="2" t="s">
        <v>3999</v>
      </c>
      <c r="AL630" s="2">
        <v>11</v>
      </c>
      <c r="AM630" s="5" t="s">
        <v>78</v>
      </c>
      <c r="AN630" s="5" t="s">
        <v>78</v>
      </c>
      <c r="AO630" s="5" t="s">
        <v>78</v>
      </c>
      <c r="AP630" s="5" t="s">
        <v>78</v>
      </c>
      <c r="AQ630" s="5" t="s">
        <v>78</v>
      </c>
      <c r="AR630" s="5" t="s">
        <v>78</v>
      </c>
      <c r="AS630" s="5" t="s">
        <v>78</v>
      </c>
      <c r="AT630" s="5" t="s">
        <v>78</v>
      </c>
      <c r="AU630" s="5" t="s">
        <v>78</v>
      </c>
      <c r="AV630" s="5" t="s">
        <v>78</v>
      </c>
      <c r="AW630" s="5" t="s">
        <v>79</v>
      </c>
      <c r="AX630" s="5" t="s">
        <v>80</v>
      </c>
      <c r="AY630" s="5" t="s">
        <v>202</v>
      </c>
      <c r="AZ630" s="5" t="s">
        <v>80</v>
      </c>
      <c r="BA630" s="5" t="s">
        <v>109</v>
      </c>
      <c r="BB630" s="5" t="s">
        <v>291</v>
      </c>
      <c r="BC630" s="2" t="b">
        <f t="shared" si="55"/>
        <v>1</v>
      </c>
      <c r="BD630" s="2" t="e">
        <f t="shared" ca="1" si="56"/>
        <v>#NAME?</v>
      </c>
      <c r="BE630" s="3" t="b">
        <f t="shared" si="57"/>
        <v>0</v>
      </c>
      <c r="BF630" s="2" t="b">
        <f t="shared" si="58"/>
        <v>0</v>
      </c>
      <c r="BG630" s="2" t="b">
        <f t="shared" si="59"/>
        <v>0</v>
      </c>
      <c r="BH630" s="2" t="e">
        <f t="shared" ca="1" si="60"/>
        <v>#NAME?</v>
      </c>
      <c r="BI630" s="2" t="b">
        <f t="shared" si="41"/>
        <v>0</v>
      </c>
      <c r="BJ630" s="2" t="b">
        <f t="shared" si="42"/>
        <v>0</v>
      </c>
    </row>
    <row r="631" spans="1:62" x14ac:dyDescent="0.2">
      <c r="A631" s="1" t="s">
        <v>4000</v>
      </c>
      <c r="B631" s="2" t="s">
        <v>4001</v>
      </c>
      <c r="C631" s="2">
        <v>1</v>
      </c>
      <c r="D631" s="2">
        <v>1</v>
      </c>
      <c r="E631" s="2">
        <v>5</v>
      </c>
      <c r="F631" s="2">
        <v>3</v>
      </c>
      <c r="G631" s="2" t="s">
        <v>59</v>
      </c>
      <c r="I631" t="s">
        <v>207</v>
      </c>
      <c r="J631" s="2">
        <v>13</v>
      </c>
      <c r="K631" s="2" t="s">
        <v>522</v>
      </c>
      <c r="L631" s="2" t="s">
        <v>522</v>
      </c>
      <c r="M631" s="2" t="s">
        <v>3988</v>
      </c>
      <c r="N631" s="2" t="s">
        <v>3995</v>
      </c>
      <c r="O631" s="6" t="s">
        <v>3996</v>
      </c>
      <c r="P631" s="2" t="s">
        <v>68</v>
      </c>
      <c r="AH631" s="3" t="s">
        <v>76</v>
      </c>
      <c r="AI631" s="3" t="str">
        <f t="shared" si="34"/>
        <v/>
      </c>
      <c r="AK631" s="2" t="s">
        <v>4002</v>
      </c>
      <c r="AL631" s="2">
        <v>11</v>
      </c>
      <c r="AM631" s="5" t="s">
        <v>78</v>
      </c>
      <c r="AN631" s="5" t="s">
        <v>78</v>
      </c>
      <c r="AO631" s="5" t="s">
        <v>78</v>
      </c>
      <c r="AP631" s="5" t="s">
        <v>78</v>
      </c>
      <c r="AQ631" s="5" t="s">
        <v>78</v>
      </c>
      <c r="AR631" s="5" t="s">
        <v>78</v>
      </c>
      <c r="AS631" s="5" t="s">
        <v>78</v>
      </c>
      <c r="AT631" s="5" t="s">
        <v>78</v>
      </c>
      <c r="AU631" s="5" t="s">
        <v>78</v>
      </c>
      <c r="AV631" s="5" t="s">
        <v>78</v>
      </c>
      <c r="AW631" s="5" t="s">
        <v>79</v>
      </c>
      <c r="AX631" s="5" t="s">
        <v>80</v>
      </c>
      <c r="AY631" s="5" t="s">
        <v>202</v>
      </c>
      <c r="AZ631" s="5" t="s">
        <v>80</v>
      </c>
      <c r="BA631" s="5" t="s">
        <v>109</v>
      </c>
      <c r="BB631" s="5" t="s">
        <v>291</v>
      </c>
      <c r="BC631" s="2" t="b">
        <f t="shared" si="55"/>
        <v>1</v>
      </c>
      <c r="BD631" s="2" t="e">
        <f t="shared" ca="1" si="56"/>
        <v>#NAME?</v>
      </c>
      <c r="BE631" s="3" t="b">
        <f t="shared" si="57"/>
        <v>0</v>
      </c>
      <c r="BF631" s="2" t="b">
        <f t="shared" si="58"/>
        <v>0</v>
      </c>
      <c r="BG631" s="2" t="b">
        <f t="shared" si="59"/>
        <v>0</v>
      </c>
      <c r="BH631" s="2" t="e">
        <f t="shared" ca="1" si="60"/>
        <v>#NAME?</v>
      </c>
      <c r="BI631" s="2" t="b">
        <f t="shared" si="41"/>
        <v>0</v>
      </c>
      <c r="BJ631" s="2" t="b">
        <f t="shared" si="42"/>
        <v>0</v>
      </c>
    </row>
    <row r="632" spans="1:62" x14ac:dyDescent="0.2">
      <c r="A632" s="1" t="s">
        <v>4003</v>
      </c>
      <c r="B632" s="2" t="s">
        <v>4004</v>
      </c>
      <c r="C632" s="2">
        <v>2</v>
      </c>
      <c r="D632" s="2">
        <v>1</v>
      </c>
      <c r="E632" s="2">
        <v>7</v>
      </c>
      <c r="F632" s="2">
        <v>5</v>
      </c>
      <c r="G632" s="2" t="s">
        <v>58</v>
      </c>
      <c r="I632" s="2" t="s">
        <v>58</v>
      </c>
      <c r="J632" s="2">
        <v>15</v>
      </c>
      <c r="K632" s="2" t="s">
        <v>64</v>
      </c>
      <c r="L632" s="2" t="s">
        <v>64</v>
      </c>
      <c r="M632" s="2" t="s">
        <v>4005</v>
      </c>
      <c r="N632" s="2" t="s">
        <v>4006</v>
      </c>
      <c r="O632" s="6" t="s">
        <v>4007</v>
      </c>
      <c r="P632" s="2" t="s">
        <v>114</v>
      </c>
      <c r="Q632" s="2" t="s">
        <v>115</v>
      </c>
      <c r="T632" s="2" t="s">
        <v>4008</v>
      </c>
      <c r="U632" s="2" t="s">
        <v>4009</v>
      </c>
      <c r="V632" s="2" t="s">
        <v>4010</v>
      </c>
      <c r="X632" s="6" t="s">
        <v>4011</v>
      </c>
      <c r="AC632" s="2" t="s">
        <v>4012</v>
      </c>
      <c r="AH632" s="3" t="s">
        <v>76</v>
      </c>
      <c r="AI632" s="3" t="str">
        <f t="shared" si="34"/>
        <v>MKT</v>
      </c>
      <c r="AJ632" s="2" t="s">
        <v>4013</v>
      </c>
      <c r="AK632" s="2" t="s">
        <v>4014</v>
      </c>
      <c r="AL632" s="2">
        <v>10</v>
      </c>
      <c r="AM632" s="5" t="s">
        <v>78</v>
      </c>
      <c r="AN632" s="5" t="s">
        <v>109</v>
      </c>
      <c r="AO632" s="5" t="s">
        <v>80</v>
      </c>
      <c r="AP632" s="5" t="s">
        <v>78</v>
      </c>
      <c r="AQ632" s="5" t="s">
        <v>78</v>
      </c>
      <c r="AR632" s="5" t="s">
        <v>78</v>
      </c>
      <c r="AS632" s="5" t="s">
        <v>78</v>
      </c>
      <c r="AT632" s="5" t="s">
        <v>78</v>
      </c>
      <c r="AU632" s="5" t="s">
        <v>78</v>
      </c>
      <c r="AV632" s="5" t="s">
        <v>78</v>
      </c>
      <c r="AW632" s="5" t="s">
        <v>79</v>
      </c>
      <c r="AX632" s="5" t="s">
        <v>81</v>
      </c>
      <c r="AY632" s="5" t="s">
        <v>78</v>
      </c>
      <c r="AZ632" s="5" t="s">
        <v>78</v>
      </c>
      <c r="BA632" s="5" t="s">
        <v>81</v>
      </c>
      <c r="BB632" s="5" t="s">
        <v>79</v>
      </c>
      <c r="BC632" s="2" t="b">
        <f t="shared" si="55"/>
        <v>0</v>
      </c>
      <c r="BD632" s="2" t="e">
        <f t="shared" ca="1" si="56"/>
        <v>#NAME?</v>
      </c>
      <c r="BE632" s="3" t="b">
        <f t="shared" si="57"/>
        <v>1</v>
      </c>
      <c r="BF632" s="2" t="b">
        <f t="shared" si="58"/>
        <v>0</v>
      </c>
      <c r="BG632" s="2" t="b">
        <f t="shared" si="59"/>
        <v>1</v>
      </c>
      <c r="BH632" s="2" t="e">
        <f t="shared" ca="1" si="60"/>
        <v>#NAME?</v>
      </c>
      <c r="BI632" s="2" t="b">
        <f t="shared" si="41"/>
        <v>0</v>
      </c>
      <c r="BJ632" s="2" t="b">
        <f t="shared" si="42"/>
        <v>0</v>
      </c>
    </row>
    <row r="633" spans="1:62" x14ac:dyDescent="0.2">
      <c r="A633" s="1" t="s">
        <v>4015</v>
      </c>
      <c r="B633" s="2" t="s">
        <v>4016</v>
      </c>
      <c r="C633" s="2">
        <v>2</v>
      </c>
      <c r="D633" s="2">
        <v>1</v>
      </c>
      <c r="E633" s="2">
        <v>7</v>
      </c>
      <c r="F633" s="2">
        <v>5</v>
      </c>
      <c r="G633" s="2" t="s">
        <v>58</v>
      </c>
      <c r="I633" s="2" t="s">
        <v>58</v>
      </c>
      <c r="J633" s="2">
        <v>15</v>
      </c>
      <c r="K633" s="2" t="s">
        <v>64</v>
      </c>
      <c r="L633" s="2" t="s">
        <v>64</v>
      </c>
      <c r="M633" s="2" t="s">
        <v>4005</v>
      </c>
      <c r="N633" s="2" t="s">
        <v>4006</v>
      </c>
      <c r="O633" s="6" t="s">
        <v>4007</v>
      </c>
      <c r="P633" s="2" t="s">
        <v>114</v>
      </c>
      <c r="Q633" s="2" t="s">
        <v>115</v>
      </c>
      <c r="T633" s="2" t="s">
        <v>4017</v>
      </c>
      <c r="U633" s="2" t="s">
        <v>4018</v>
      </c>
      <c r="V633" s="2" t="s">
        <v>4019</v>
      </c>
      <c r="X633" s="6" t="s">
        <v>4020</v>
      </c>
      <c r="AC633" s="2" t="s">
        <v>4012</v>
      </c>
      <c r="AH633" s="3" t="s">
        <v>76</v>
      </c>
      <c r="AI633" s="3" t="str">
        <f t="shared" si="34"/>
        <v>MKT</v>
      </c>
      <c r="AJ633" s="2" t="s">
        <v>4021</v>
      </c>
      <c r="AK633" s="2" t="s">
        <v>4022</v>
      </c>
      <c r="AL633" s="2">
        <v>10</v>
      </c>
      <c r="AM633" s="5" t="s">
        <v>78</v>
      </c>
      <c r="AN633" s="5" t="s">
        <v>109</v>
      </c>
      <c r="AO633" s="5" t="s">
        <v>80</v>
      </c>
      <c r="AP633" s="5" t="s">
        <v>78</v>
      </c>
      <c r="AQ633" s="5" t="s">
        <v>78</v>
      </c>
      <c r="AR633" s="5" t="s">
        <v>78</v>
      </c>
      <c r="AS633" s="5" t="s">
        <v>78</v>
      </c>
      <c r="AT633" s="5" t="s">
        <v>78</v>
      </c>
      <c r="AU633" s="5" t="s">
        <v>78</v>
      </c>
      <c r="AV633" s="5" t="s">
        <v>78</v>
      </c>
      <c r="AW633" s="5" t="s">
        <v>79</v>
      </c>
      <c r="AX633" s="5" t="s">
        <v>81</v>
      </c>
      <c r="AY633" s="5" t="s">
        <v>78</v>
      </c>
      <c r="AZ633" s="5" t="s">
        <v>78</v>
      </c>
      <c r="BA633" s="5" t="s">
        <v>81</v>
      </c>
      <c r="BB633" s="5" t="s">
        <v>79</v>
      </c>
      <c r="BC633" s="2" t="b">
        <f t="shared" si="55"/>
        <v>0</v>
      </c>
      <c r="BD633" s="2" t="e">
        <f t="shared" ca="1" si="56"/>
        <v>#NAME?</v>
      </c>
      <c r="BE633" s="3" t="b">
        <f t="shared" si="57"/>
        <v>1</v>
      </c>
      <c r="BF633" s="2" t="b">
        <f t="shared" si="58"/>
        <v>0</v>
      </c>
      <c r="BG633" s="2" t="b">
        <f t="shared" si="59"/>
        <v>1</v>
      </c>
      <c r="BH633" s="2" t="e">
        <f t="shared" ca="1" si="60"/>
        <v>#NAME?</v>
      </c>
      <c r="BI633" s="2" t="b">
        <f t="shared" si="41"/>
        <v>0</v>
      </c>
      <c r="BJ633" s="2" t="b">
        <f t="shared" si="42"/>
        <v>0</v>
      </c>
    </row>
    <row r="634" spans="1:62" x14ac:dyDescent="0.2">
      <c r="A634" s="1" t="s">
        <v>4023</v>
      </c>
      <c r="B634" s="2" t="s">
        <v>4024</v>
      </c>
      <c r="C634" s="2">
        <v>2</v>
      </c>
      <c r="D634" s="2">
        <v>1</v>
      </c>
      <c r="E634" s="2">
        <v>7</v>
      </c>
      <c r="F634" s="2">
        <v>5</v>
      </c>
      <c r="G634" s="2" t="s">
        <v>58</v>
      </c>
      <c r="I634" s="2" t="s">
        <v>58</v>
      </c>
      <c r="J634" s="2">
        <v>15</v>
      </c>
      <c r="K634" s="2" t="s">
        <v>64</v>
      </c>
      <c r="L634" s="2" t="s">
        <v>64</v>
      </c>
      <c r="M634" s="2" t="s">
        <v>4005</v>
      </c>
      <c r="N634" s="2" t="s">
        <v>4006</v>
      </c>
      <c r="O634" s="6" t="s">
        <v>4007</v>
      </c>
      <c r="P634" s="2" t="s">
        <v>114</v>
      </c>
      <c r="Q634" s="2" t="s">
        <v>115</v>
      </c>
      <c r="T634" s="2" t="s">
        <v>4025</v>
      </c>
      <c r="U634" s="2" t="s">
        <v>4026</v>
      </c>
      <c r="V634" s="2" t="s">
        <v>4027</v>
      </c>
      <c r="X634" s="6" t="s">
        <v>4028</v>
      </c>
      <c r="AC634" s="2" t="s">
        <v>4012</v>
      </c>
      <c r="AH634" s="3" t="s">
        <v>76</v>
      </c>
      <c r="AI634" s="3" t="str">
        <f t="shared" si="34"/>
        <v>MKT</v>
      </c>
      <c r="AJ634" s="2" t="s">
        <v>4029</v>
      </c>
      <c r="AK634" s="2" t="s">
        <v>4030</v>
      </c>
      <c r="AL634" s="2">
        <v>10</v>
      </c>
      <c r="AM634" s="5" t="s">
        <v>78</v>
      </c>
      <c r="AN634" s="5" t="s">
        <v>109</v>
      </c>
      <c r="AO634" s="5" t="s">
        <v>80</v>
      </c>
      <c r="AP634" s="5" t="s">
        <v>78</v>
      </c>
      <c r="AQ634" s="5" t="s">
        <v>78</v>
      </c>
      <c r="AR634" s="5" t="s">
        <v>78</v>
      </c>
      <c r="AS634" s="5" t="s">
        <v>78</v>
      </c>
      <c r="AT634" s="5" t="s">
        <v>78</v>
      </c>
      <c r="AU634" s="5" t="s">
        <v>78</v>
      </c>
      <c r="AV634" s="5" t="s">
        <v>78</v>
      </c>
      <c r="AW634" s="5" t="s">
        <v>79</v>
      </c>
      <c r="AX634" s="5" t="s">
        <v>81</v>
      </c>
      <c r="AY634" s="5" t="s">
        <v>78</v>
      </c>
      <c r="AZ634" s="5" t="s">
        <v>78</v>
      </c>
      <c r="BA634" s="5" t="s">
        <v>81</v>
      </c>
      <c r="BB634" s="5" t="s">
        <v>79</v>
      </c>
      <c r="BC634" s="2" t="b">
        <f t="shared" si="55"/>
        <v>0</v>
      </c>
      <c r="BD634" s="2" t="e">
        <f t="shared" ca="1" si="56"/>
        <v>#NAME?</v>
      </c>
      <c r="BE634" s="3" t="b">
        <f t="shared" si="57"/>
        <v>1</v>
      </c>
      <c r="BF634" s="2" t="b">
        <f t="shared" si="58"/>
        <v>0</v>
      </c>
      <c r="BG634" s="2" t="b">
        <f t="shared" si="59"/>
        <v>1</v>
      </c>
      <c r="BH634" s="2" t="e">
        <f t="shared" ca="1" si="60"/>
        <v>#NAME?</v>
      </c>
      <c r="BI634" s="2" t="b">
        <f t="shared" si="41"/>
        <v>0</v>
      </c>
      <c r="BJ634" s="2" t="b">
        <f t="shared" si="42"/>
        <v>0</v>
      </c>
    </row>
    <row r="635" spans="1:62" x14ac:dyDescent="0.2">
      <c r="A635" s="1" t="s">
        <v>4031</v>
      </c>
      <c r="B635" s="2" t="s">
        <v>4032</v>
      </c>
      <c r="C635" s="2">
        <v>1</v>
      </c>
      <c r="D635" s="2">
        <v>1</v>
      </c>
      <c r="E635" s="2">
        <v>6</v>
      </c>
      <c r="F635" s="2">
        <v>4</v>
      </c>
      <c r="G635" s="2" t="s">
        <v>57</v>
      </c>
      <c r="I635" s="2" t="s">
        <v>57</v>
      </c>
      <c r="J635" s="2">
        <v>15</v>
      </c>
      <c r="K635" s="2" t="s">
        <v>64</v>
      </c>
      <c r="L635" s="2" t="s">
        <v>64</v>
      </c>
      <c r="M635" s="2" t="s">
        <v>4005</v>
      </c>
      <c r="N635" s="2" t="s">
        <v>4006</v>
      </c>
      <c r="O635" s="6" t="s">
        <v>4007</v>
      </c>
      <c r="P635" s="2" t="s">
        <v>135</v>
      </c>
      <c r="Q635" s="2" t="s">
        <v>115</v>
      </c>
      <c r="T635" s="2" t="s">
        <v>4033</v>
      </c>
      <c r="U635" s="2" t="s">
        <v>4034</v>
      </c>
      <c r="V635" s="2" t="s">
        <v>4035</v>
      </c>
      <c r="AH635" s="3" t="s">
        <v>76</v>
      </c>
      <c r="AI635" s="3" t="str">
        <f t="shared" si="34"/>
        <v>MKT</v>
      </c>
      <c r="AJ635" s="2" t="s">
        <v>4036</v>
      </c>
      <c r="AK635" s="2" t="s">
        <v>4037</v>
      </c>
      <c r="AL635" s="2">
        <v>9</v>
      </c>
      <c r="AM635" s="5" t="s">
        <v>78</v>
      </c>
      <c r="AN635" s="5" t="s">
        <v>90</v>
      </c>
      <c r="AO635" s="5" t="s">
        <v>91</v>
      </c>
      <c r="AP635" s="5" t="s">
        <v>78</v>
      </c>
      <c r="AQ635" s="5" t="s">
        <v>78</v>
      </c>
      <c r="AR635" s="5" t="s">
        <v>78</v>
      </c>
      <c r="AS635" s="5" t="s">
        <v>78</v>
      </c>
      <c r="AT635" s="5" t="s">
        <v>78</v>
      </c>
      <c r="AU635" s="5" t="s">
        <v>78</v>
      </c>
      <c r="AV635" s="5" t="s">
        <v>78</v>
      </c>
      <c r="AW635" s="5" t="s">
        <v>79</v>
      </c>
      <c r="AX635" s="5" t="s">
        <v>90</v>
      </c>
      <c r="AY635" s="5" t="s">
        <v>203</v>
      </c>
      <c r="AZ635" s="5" t="s">
        <v>80</v>
      </c>
      <c r="BA635" s="5" t="s">
        <v>79</v>
      </c>
      <c r="BB635" s="5" t="s">
        <v>291</v>
      </c>
      <c r="BC635" s="2" t="b">
        <f t="shared" si="55"/>
        <v>0</v>
      </c>
      <c r="BD635" s="2" t="e">
        <f t="shared" ca="1" si="56"/>
        <v>#NAME?</v>
      </c>
      <c r="BE635" s="3" t="b">
        <f t="shared" si="57"/>
        <v>1</v>
      </c>
      <c r="BF635" s="2" t="b">
        <f t="shared" si="58"/>
        <v>1</v>
      </c>
      <c r="BG635" s="2" t="b">
        <f t="shared" si="59"/>
        <v>0</v>
      </c>
      <c r="BH635" s="2" t="e">
        <f t="shared" ca="1" si="60"/>
        <v>#NAME?</v>
      </c>
      <c r="BI635" s="2" t="b">
        <f t="shared" si="41"/>
        <v>0</v>
      </c>
      <c r="BJ635" s="2" t="b">
        <f t="shared" si="42"/>
        <v>0</v>
      </c>
    </row>
    <row r="636" spans="1:62" x14ac:dyDescent="0.2">
      <c r="A636" s="1" t="s">
        <v>4038</v>
      </c>
      <c r="B636" s="2" t="s">
        <v>4039</v>
      </c>
      <c r="C636" s="2">
        <v>3</v>
      </c>
      <c r="D636" s="2">
        <v>2</v>
      </c>
      <c r="E636" s="2">
        <v>6</v>
      </c>
      <c r="F636" s="2">
        <v>4</v>
      </c>
      <c r="G636" s="2" t="s">
        <v>57</v>
      </c>
      <c r="I636" s="2" t="s">
        <v>57</v>
      </c>
      <c r="J636" s="2">
        <v>15</v>
      </c>
      <c r="K636" s="2" t="s">
        <v>64</v>
      </c>
      <c r="L636" s="2" t="s">
        <v>64</v>
      </c>
      <c r="M636" s="2" t="s">
        <v>4040</v>
      </c>
      <c r="N636" s="2" t="s">
        <v>4041</v>
      </c>
      <c r="O636" s="6" t="s">
        <v>4042</v>
      </c>
      <c r="P636" s="2" t="s">
        <v>68</v>
      </c>
      <c r="Q636" s="2" t="s">
        <v>115</v>
      </c>
      <c r="T636" s="2" t="s">
        <v>4043</v>
      </c>
      <c r="U636" s="2" t="s">
        <v>4044</v>
      </c>
      <c r="V636" s="2" t="s">
        <v>4045</v>
      </c>
      <c r="AH636" s="3" t="s">
        <v>76</v>
      </c>
      <c r="AI636" s="3" t="str">
        <f t="shared" si="34"/>
        <v>MKT</v>
      </c>
      <c r="AJ636" s="2" t="s">
        <v>4046</v>
      </c>
      <c r="AK636" s="2" t="s">
        <v>4047</v>
      </c>
      <c r="AL636" s="2">
        <v>8</v>
      </c>
      <c r="AM636" s="5" t="s">
        <v>78</v>
      </c>
      <c r="AN636" s="5" t="s">
        <v>108</v>
      </c>
      <c r="AO636" s="5" t="s">
        <v>92</v>
      </c>
      <c r="AP636" s="5" t="s">
        <v>78</v>
      </c>
      <c r="AQ636" s="5" t="s">
        <v>78</v>
      </c>
      <c r="AR636" s="5" t="s">
        <v>78</v>
      </c>
      <c r="AS636" s="5" t="s">
        <v>78</v>
      </c>
      <c r="AT636" s="5" t="s">
        <v>78</v>
      </c>
      <c r="AU636" s="5" t="s">
        <v>78</v>
      </c>
      <c r="AV636" s="5" t="s">
        <v>78</v>
      </c>
      <c r="AW636" s="5" t="s">
        <v>79</v>
      </c>
      <c r="AX636" s="5" t="s">
        <v>79</v>
      </c>
      <c r="AY636" s="5" t="s">
        <v>108</v>
      </c>
      <c r="AZ636" s="5" t="s">
        <v>80</v>
      </c>
      <c r="BA636" s="5" t="s">
        <v>80</v>
      </c>
      <c r="BB636" s="5" t="s">
        <v>80</v>
      </c>
      <c r="BC636" s="2" t="b">
        <f t="shared" si="55"/>
        <v>0</v>
      </c>
      <c r="BD636" s="2" t="e">
        <f t="shared" ca="1" si="56"/>
        <v>#NAME?</v>
      </c>
      <c r="BE636" s="3" t="b">
        <f t="shared" si="57"/>
        <v>1</v>
      </c>
      <c r="BF636" s="2" t="b">
        <f t="shared" si="58"/>
        <v>1</v>
      </c>
      <c r="BG636" s="2" t="b">
        <f t="shared" si="59"/>
        <v>0</v>
      </c>
      <c r="BH636" s="2" t="e">
        <f t="shared" ca="1" si="60"/>
        <v>#NAME?</v>
      </c>
      <c r="BI636" s="2" t="b">
        <f t="shared" si="41"/>
        <v>0</v>
      </c>
      <c r="BJ636" s="2" t="b">
        <f t="shared" si="42"/>
        <v>0</v>
      </c>
    </row>
    <row r="637" spans="1:62" x14ac:dyDescent="0.2">
      <c r="A637" s="1" t="s">
        <v>4048</v>
      </c>
      <c r="B637" s="2" t="s">
        <v>4049</v>
      </c>
      <c r="C637" s="2">
        <v>1</v>
      </c>
      <c r="D637" s="2">
        <v>1</v>
      </c>
      <c r="E637" s="2">
        <v>6</v>
      </c>
      <c r="F637" s="2">
        <v>4</v>
      </c>
      <c r="G637" s="2" t="s">
        <v>57</v>
      </c>
      <c r="I637" s="2" t="s">
        <v>57</v>
      </c>
      <c r="J637" s="2">
        <v>15</v>
      </c>
      <c r="K637" s="2" t="s">
        <v>64</v>
      </c>
      <c r="L637" s="2" t="s">
        <v>64</v>
      </c>
      <c r="M637" s="2" t="s">
        <v>4040</v>
      </c>
      <c r="N637" s="2" t="s">
        <v>4041</v>
      </c>
      <c r="O637" s="6" t="s">
        <v>4042</v>
      </c>
      <c r="P637" s="2" t="s">
        <v>68</v>
      </c>
      <c r="Q637" s="2" t="s">
        <v>115</v>
      </c>
      <c r="T637" s="2" t="s">
        <v>4050</v>
      </c>
      <c r="U637" s="2" t="s">
        <v>4051</v>
      </c>
      <c r="V637" s="2" t="s">
        <v>4052</v>
      </c>
      <c r="AH637" s="3" t="s">
        <v>76</v>
      </c>
      <c r="AI637" s="3" t="str">
        <f t="shared" si="34"/>
        <v>MKT</v>
      </c>
      <c r="AJ637" s="2" t="s">
        <v>4053</v>
      </c>
      <c r="AK637" s="2" t="s">
        <v>4054</v>
      </c>
      <c r="AL637" s="2">
        <v>8</v>
      </c>
      <c r="AM637" s="5" t="s">
        <v>78</v>
      </c>
      <c r="AN637" s="5" t="s">
        <v>81</v>
      </c>
      <c r="AO637" s="5" t="s">
        <v>233</v>
      </c>
      <c r="AP637" s="5" t="s">
        <v>78</v>
      </c>
      <c r="AQ637" s="5" t="s">
        <v>78</v>
      </c>
      <c r="AR637" s="5" t="s">
        <v>78</v>
      </c>
      <c r="AS637" s="5" t="s">
        <v>78</v>
      </c>
      <c r="AT637" s="5" t="s">
        <v>78</v>
      </c>
      <c r="AU637" s="5" t="s">
        <v>78</v>
      </c>
      <c r="AV637" s="5" t="s">
        <v>78</v>
      </c>
      <c r="AW637" s="5" t="s">
        <v>202</v>
      </c>
      <c r="AX637" s="5" t="s">
        <v>109</v>
      </c>
      <c r="AY637" s="5" t="s">
        <v>92</v>
      </c>
      <c r="AZ637" s="5" t="s">
        <v>80</v>
      </c>
      <c r="BA637" s="5" t="s">
        <v>166</v>
      </c>
      <c r="BB637" s="5" t="s">
        <v>93</v>
      </c>
      <c r="BC637" s="2" t="b">
        <f t="shared" si="55"/>
        <v>0</v>
      </c>
      <c r="BD637" s="2" t="e">
        <f t="shared" ca="1" si="56"/>
        <v>#NAME?</v>
      </c>
      <c r="BE637" s="3" t="b">
        <f t="shared" si="57"/>
        <v>1</v>
      </c>
      <c r="BF637" s="2" t="b">
        <f t="shared" si="58"/>
        <v>1</v>
      </c>
      <c r="BG637" s="2" t="b">
        <f t="shared" si="59"/>
        <v>0</v>
      </c>
      <c r="BH637" s="2" t="e">
        <f t="shared" ca="1" si="60"/>
        <v>#NAME?</v>
      </c>
      <c r="BI637" s="2" t="b">
        <f t="shared" si="41"/>
        <v>0</v>
      </c>
      <c r="BJ637" s="2" t="b">
        <f t="shared" si="42"/>
        <v>0</v>
      </c>
    </row>
    <row r="638" spans="1:62" x14ac:dyDescent="0.2">
      <c r="A638" s="1" t="s">
        <v>4055</v>
      </c>
      <c r="B638" s="2" t="s">
        <v>4056</v>
      </c>
      <c r="C638" s="2">
        <v>0</v>
      </c>
      <c r="D638" s="2">
        <v>1</v>
      </c>
      <c r="E638" s="2">
        <v>5</v>
      </c>
      <c r="F638" s="2">
        <v>4</v>
      </c>
      <c r="G638" s="2" t="s">
        <v>57</v>
      </c>
      <c r="I638" s="2" t="s">
        <v>57</v>
      </c>
      <c r="J638" s="2">
        <v>15</v>
      </c>
      <c r="K638" s="2" t="s">
        <v>64</v>
      </c>
      <c r="L638" s="2" t="s">
        <v>64</v>
      </c>
      <c r="M638" s="2" t="s">
        <v>4040</v>
      </c>
      <c r="N638" s="2" t="s">
        <v>4041</v>
      </c>
      <c r="O638" s="6" t="s">
        <v>4042</v>
      </c>
      <c r="P638" s="2" t="s">
        <v>68</v>
      </c>
      <c r="Q638" s="2" t="s">
        <v>69</v>
      </c>
      <c r="R638" s="2" t="s">
        <v>4057</v>
      </c>
      <c r="S638" s="2" t="s">
        <v>1667</v>
      </c>
      <c r="T638" s="2" t="s">
        <v>4058</v>
      </c>
      <c r="U638" s="2" t="s">
        <v>4059</v>
      </c>
      <c r="V638" s="2" t="s">
        <v>4060</v>
      </c>
      <c r="AH638" s="3" t="s">
        <v>76</v>
      </c>
      <c r="AI638" s="3" t="str">
        <f t="shared" si="34"/>
        <v>MKT</v>
      </c>
      <c r="AJ638" s="2" t="s">
        <v>4061</v>
      </c>
      <c r="AK638" s="2" t="s">
        <v>4062</v>
      </c>
      <c r="AL638" s="2">
        <v>8</v>
      </c>
      <c r="AM638" s="5" t="s">
        <v>78</v>
      </c>
      <c r="AN638" s="5" t="s">
        <v>82</v>
      </c>
      <c r="AO638" s="5" t="s">
        <v>202</v>
      </c>
      <c r="AP638" s="5" t="s">
        <v>78</v>
      </c>
      <c r="AQ638" s="5" t="s">
        <v>78</v>
      </c>
      <c r="AR638" s="5" t="s">
        <v>78</v>
      </c>
      <c r="AS638" s="5" t="s">
        <v>78</v>
      </c>
      <c r="AT638" s="5" t="s">
        <v>78</v>
      </c>
      <c r="AU638" s="5" t="s">
        <v>78</v>
      </c>
      <c r="AV638" s="5" t="s">
        <v>78</v>
      </c>
      <c r="AW638" s="5" t="s">
        <v>79</v>
      </c>
      <c r="AX638" s="5" t="s">
        <v>82</v>
      </c>
      <c r="AY638" s="5" t="s">
        <v>80</v>
      </c>
      <c r="AZ638" s="5" t="s">
        <v>80</v>
      </c>
      <c r="BA638" s="5" t="s">
        <v>80</v>
      </c>
      <c r="BB638" s="5" t="s">
        <v>91</v>
      </c>
      <c r="BC638" s="2" t="b">
        <f t="shared" si="55"/>
        <v>0</v>
      </c>
      <c r="BD638" s="2" t="e">
        <f t="shared" ca="1" si="56"/>
        <v>#NAME?</v>
      </c>
      <c r="BE638" s="3" t="b">
        <f t="shared" si="57"/>
        <v>1</v>
      </c>
      <c r="BF638" s="2" t="b">
        <f t="shared" si="58"/>
        <v>1</v>
      </c>
      <c r="BG638" s="2" t="b">
        <f t="shared" si="59"/>
        <v>0</v>
      </c>
      <c r="BH638" s="2" t="e">
        <f t="shared" ca="1" si="60"/>
        <v>#NAME?</v>
      </c>
      <c r="BI638" s="2" t="b">
        <f t="shared" si="41"/>
        <v>0</v>
      </c>
      <c r="BJ638" s="2" t="b">
        <f t="shared" si="42"/>
        <v>1</v>
      </c>
    </row>
    <row r="639" spans="1:62" x14ac:dyDescent="0.2">
      <c r="A639" s="1" t="s">
        <v>4063</v>
      </c>
      <c r="B639" s="2" t="s">
        <v>4064</v>
      </c>
      <c r="C639" s="2">
        <v>1</v>
      </c>
      <c r="D639" s="2">
        <v>1</v>
      </c>
      <c r="E639" s="2">
        <v>5</v>
      </c>
      <c r="F639" s="2">
        <v>3</v>
      </c>
      <c r="G639" s="2" t="s">
        <v>207</v>
      </c>
      <c r="I639" s="2" t="s">
        <v>207</v>
      </c>
      <c r="J639" s="2">
        <v>15</v>
      </c>
      <c r="K639" s="2" t="s">
        <v>64</v>
      </c>
      <c r="L639" s="2" t="s">
        <v>64</v>
      </c>
      <c r="M639" s="2" t="s">
        <v>4040</v>
      </c>
      <c r="N639" s="2" t="s">
        <v>4041</v>
      </c>
      <c r="O639" s="6" t="s">
        <v>4042</v>
      </c>
      <c r="P639" s="2" t="s">
        <v>68</v>
      </c>
      <c r="Q639" s="2" t="s">
        <v>115</v>
      </c>
      <c r="T639" s="2" t="s">
        <v>4065</v>
      </c>
      <c r="U639" s="2" t="s">
        <v>4066</v>
      </c>
      <c r="V639" s="2" t="s">
        <v>4067</v>
      </c>
      <c r="AH639" s="3" t="s">
        <v>76</v>
      </c>
      <c r="AI639" s="3" t="str">
        <f t="shared" si="34"/>
        <v>MKA</v>
      </c>
      <c r="AJ639" s="2" t="s">
        <v>4068</v>
      </c>
      <c r="AK639" s="2" t="s">
        <v>4069</v>
      </c>
      <c r="AL639" s="2">
        <v>10</v>
      </c>
      <c r="AM639" s="5" t="s">
        <v>78</v>
      </c>
      <c r="AN639" s="5" t="s">
        <v>78</v>
      </c>
      <c r="AO639" s="5" t="s">
        <v>78</v>
      </c>
      <c r="AP639" s="5" t="s">
        <v>78</v>
      </c>
      <c r="AQ639" s="5" t="s">
        <v>78</v>
      </c>
      <c r="AR639" s="5" t="s">
        <v>78</v>
      </c>
      <c r="AS639" s="5" t="s">
        <v>78</v>
      </c>
      <c r="AT639" s="5" t="s">
        <v>78</v>
      </c>
      <c r="AU639" s="5" t="s">
        <v>78</v>
      </c>
      <c r="AV639" s="5" t="s">
        <v>78</v>
      </c>
      <c r="AW639" s="5" t="s">
        <v>80</v>
      </c>
      <c r="AX639" s="5" t="s">
        <v>79</v>
      </c>
      <c r="AY639" s="5" t="s">
        <v>108</v>
      </c>
      <c r="AZ639" s="5" t="s">
        <v>291</v>
      </c>
      <c r="BA639" s="5" t="s">
        <v>291</v>
      </c>
      <c r="BB639" s="5" t="s">
        <v>442</v>
      </c>
      <c r="BC639" s="2" t="b">
        <f t="shared" si="55"/>
        <v>1</v>
      </c>
      <c r="BD639" s="2" t="e">
        <f t="shared" ca="1" si="56"/>
        <v>#NAME?</v>
      </c>
      <c r="BE639" s="3" t="b">
        <f t="shared" si="57"/>
        <v>0</v>
      </c>
      <c r="BF639" s="2" t="b">
        <f t="shared" si="58"/>
        <v>0</v>
      </c>
      <c r="BG639" s="2" t="b">
        <f t="shared" si="59"/>
        <v>0</v>
      </c>
      <c r="BH639" s="2" t="e">
        <f t="shared" ca="1" si="60"/>
        <v>#NAME?</v>
      </c>
      <c r="BI639" s="2" t="b">
        <f t="shared" si="41"/>
        <v>0</v>
      </c>
      <c r="BJ639" s="2" t="b">
        <f t="shared" si="42"/>
        <v>0</v>
      </c>
    </row>
    <row r="640" spans="1:62" x14ac:dyDescent="0.2">
      <c r="A640" s="1" t="s">
        <v>4070</v>
      </c>
      <c r="B640" s="2" t="s">
        <v>4071</v>
      </c>
      <c r="C640" s="2">
        <v>1</v>
      </c>
      <c r="D640" s="2">
        <v>1</v>
      </c>
      <c r="E640" s="2">
        <v>6</v>
      </c>
      <c r="F640" s="2">
        <v>4</v>
      </c>
      <c r="G640" s="2" t="s">
        <v>57</v>
      </c>
      <c r="I640" s="2" t="s">
        <v>57</v>
      </c>
      <c r="J640" s="2">
        <v>15</v>
      </c>
      <c r="K640" s="2" t="s">
        <v>64</v>
      </c>
      <c r="L640" s="2" t="s">
        <v>64</v>
      </c>
      <c r="M640" s="2" t="s">
        <v>4040</v>
      </c>
      <c r="N640" s="2" t="s">
        <v>4041</v>
      </c>
      <c r="O640" s="6" t="s">
        <v>4042</v>
      </c>
      <c r="P640" s="2" t="s">
        <v>68</v>
      </c>
      <c r="Q640" s="2" t="s">
        <v>69</v>
      </c>
      <c r="R640" s="2" t="s">
        <v>4072</v>
      </c>
      <c r="S640" s="2" t="s">
        <v>1667</v>
      </c>
      <c r="T640" s="2" t="s">
        <v>4073</v>
      </c>
      <c r="U640" s="2" t="s">
        <v>4074</v>
      </c>
      <c r="V640" s="2" t="s">
        <v>4075</v>
      </c>
      <c r="AH640" s="3" t="s">
        <v>76</v>
      </c>
      <c r="AI640" s="3" t="str">
        <f t="shared" si="34"/>
        <v>MKT</v>
      </c>
      <c r="AJ640" s="2" t="s">
        <v>4076</v>
      </c>
      <c r="AK640" s="2" t="s">
        <v>4077</v>
      </c>
      <c r="AL640" s="2">
        <v>8</v>
      </c>
      <c r="AM640" s="5" t="s">
        <v>78</v>
      </c>
      <c r="AN640" s="5" t="s">
        <v>90</v>
      </c>
      <c r="AO640" s="5" t="s">
        <v>91</v>
      </c>
      <c r="AP640" s="5" t="s">
        <v>78</v>
      </c>
      <c r="AQ640" s="5" t="s">
        <v>78</v>
      </c>
      <c r="AR640" s="5" t="s">
        <v>78</v>
      </c>
      <c r="AS640" s="5" t="s">
        <v>78</v>
      </c>
      <c r="AT640" s="5" t="s">
        <v>78</v>
      </c>
      <c r="AU640" s="5" t="s">
        <v>78</v>
      </c>
      <c r="AV640" s="5" t="s">
        <v>78</v>
      </c>
      <c r="AW640" s="5" t="s">
        <v>79</v>
      </c>
      <c r="AX640" s="5" t="s">
        <v>90</v>
      </c>
      <c r="AY640" s="5" t="s">
        <v>82</v>
      </c>
      <c r="AZ640" s="5" t="s">
        <v>80</v>
      </c>
      <c r="BA640" s="5" t="s">
        <v>81</v>
      </c>
      <c r="BB640" s="5" t="s">
        <v>93</v>
      </c>
      <c r="BC640" s="2" t="b">
        <f t="shared" si="55"/>
        <v>0</v>
      </c>
      <c r="BD640" s="2" t="e">
        <f t="shared" ca="1" si="56"/>
        <v>#NAME?</v>
      </c>
      <c r="BE640" s="3" t="b">
        <f t="shared" si="57"/>
        <v>1</v>
      </c>
      <c r="BF640" s="2" t="b">
        <f t="shared" si="58"/>
        <v>1</v>
      </c>
      <c r="BG640" s="2" t="b">
        <f t="shared" si="59"/>
        <v>0</v>
      </c>
      <c r="BH640" s="2" t="e">
        <f t="shared" ca="1" si="60"/>
        <v>#NAME?</v>
      </c>
      <c r="BI640" s="2" t="b">
        <f t="shared" si="41"/>
        <v>0</v>
      </c>
      <c r="BJ640" s="2" t="b">
        <f t="shared" si="42"/>
        <v>0</v>
      </c>
    </row>
    <row r="641" spans="1:62" x14ac:dyDescent="0.2">
      <c r="A641" s="1" t="s">
        <v>4078</v>
      </c>
      <c r="B641" s="2" t="s">
        <v>4079</v>
      </c>
      <c r="C641" s="2">
        <v>1</v>
      </c>
      <c r="D641" s="2">
        <v>1</v>
      </c>
      <c r="E641" s="2">
        <v>6</v>
      </c>
      <c r="F641" s="2">
        <v>4</v>
      </c>
      <c r="G641" s="2" t="s">
        <v>57</v>
      </c>
      <c r="I641" s="2" t="s">
        <v>57</v>
      </c>
      <c r="J641" s="2">
        <v>15</v>
      </c>
      <c r="K641" s="2" t="s">
        <v>64</v>
      </c>
      <c r="L641" s="2" t="s">
        <v>64</v>
      </c>
      <c r="M641" s="2" t="s">
        <v>4040</v>
      </c>
      <c r="N641" s="2" t="s">
        <v>4041</v>
      </c>
      <c r="O641" s="6" t="s">
        <v>4042</v>
      </c>
      <c r="P641" s="2" t="s">
        <v>68</v>
      </c>
      <c r="Q641" s="2" t="s">
        <v>69</v>
      </c>
      <c r="R641" s="2" t="s">
        <v>4080</v>
      </c>
      <c r="S641" s="2" t="s">
        <v>1667</v>
      </c>
      <c r="T641" s="2" t="s">
        <v>4081</v>
      </c>
      <c r="U641" s="2" t="s">
        <v>4082</v>
      </c>
      <c r="V641" s="2" t="s">
        <v>4083</v>
      </c>
      <c r="AH641" s="3" t="s">
        <v>76</v>
      </c>
      <c r="AI641" s="3" t="str">
        <f t="shared" si="34"/>
        <v>MKT</v>
      </c>
      <c r="AJ641" s="2" t="s">
        <v>4084</v>
      </c>
      <c r="AK641" s="2" t="s">
        <v>4085</v>
      </c>
      <c r="AL641" s="2">
        <v>8</v>
      </c>
      <c r="AM641" s="5" t="s">
        <v>78</v>
      </c>
      <c r="AN641" s="5" t="s">
        <v>81</v>
      </c>
      <c r="AO641" s="5" t="s">
        <v>79</v>
      </c>
      <c r="AP641" s="5" t="s">
        <v>78</v>
      </c>
      <c r="AQ641" s="5" t="s">
        <v>78</v>
      </c>
      <c r="AR641" s="5" t="s">
        <v>78</v>
      </c>
      <c r="AS641" s="5" t="s">
        <v>78</v>
      </c>
      <c r="AT641" s="5" t="s">
        <v>78</v>
      </c>
      <c r="AU641" s="5" t="s">
        <v>78</v>
      </c>
      <c r="AV641" s="5" t="s">
        <v>78</v>
      </c>
      <c r="AW641" s="5" t="s">
        <v>79</v>
      </c>
      <c r="AX641" s="5" t="s">
        <v>291</v>
      </c>
      <c r="AY641" s="5" t="s">
        <v>92</v>
      </c>
      <c r="AZ641" s="5" t="s">
        <v>80</v>
      </c>
      <c r="BA641" s="5" t="s">
        <v>202</v>
      </c>
      <c r="BB641" s="5" t="s">
        <v>233</v>
      </c>
      <c r="BC641" s="2" t="b">
        <f t="shared" si="55"/>
        <v>0</v>
      </c>
      <c r="BD641" s="2" t="e">
        <f t="shared" ca="1" si="56"/>
        <v>#NAME?</v>
      </c>
      <c r="BE641" s="3" t="b">
        <f t="shared" si="57"/>
        <v>1</v>
      </c>
      <c r="BF641" s="2" t="b">
        <f t="shared" si="58"/>
        <v>1</v>
      </c>
      <c r="BG641" s="2" t="b">
        <f t="shared" si="59"/>
        <v>0</v>
      </c>
      <c r="BH641" s="2" t="e">
        <f t="shared" ca="1" si="60"/>
        <v>#NAME?</v>
      </c>
      <c r="BI641" s="2" t="b">
        <f t="shared" si="41"/>
        <v>0</v>
      </c>
      <c r="BJ641" s="2" t="b">
        <f t="shared" si="42"/>
        <v>0</v>
      </c>
    </row>
    <row r="642" spans="1:62" x14ac:dyDescent="0.2">
      <c r="A642" s="1" t="s">
        <v>4086</v>
      </c>
      <c r="B642" s="2" t="s">
        <v>4087</v>
      </c>
      <c r="C642" s="2">
        <v>1</v>
      </c>
      <c r="D642" s="2">
        <v>1</v>
      </c>
      <c r="E642" s="2">
        <v>6</v>
      </c>
      <c r="F642" s="2">
        <v>4</v>
      </c>
      <c r="G642" s="2" t="s">
        <v>57</v>
      </c>
      <c r="I642" s="2" t="s">
        <v>57</v>
      </c>
      <c r="J642" s="2">
        <v>15</v>
      </c>
      <c r="K642" s="2" t="s">
        <v>64</v>
      </c>
      <c r="L642" s="2" t="s">
        <v>64</v>
      </c>
      <c r="M642" s="2" t="s">
        <v>4040</v>
      </c>
      <c r="N642" s="2" t="s">
        <v>4041</v>
      </c>
      <c r="O642" s="6" t="s">
        <v>4042</v>
      </c>
      <c r="P642" s="2" t="s">
        <v>68</v>
      </c>
      <c r="Q642" s="2" t="s">
        <v>69</v>
      </c>
      <c r="R642" s="2" t="s">
        <v>4088</v>
      </c>
      <c r="S642" s="2" t="s">
        <v>1667</v>
      </c>
      <c r="T642" s="2" t="s">
        <v>4089</v>
      </c>
      <c r="U642" s="2" t="s">
        <v>4090</v>
      </c>
      <c r="AH642" s="3" t="s">
        <v>76</v>
      </c>
      <c r="AI642" s="3" t="str">
        <f t="shared" si="34"/>
        <v>MKT</v>
      </c>
      <c r="AJ642" s="2" t="s">
        <v>4091</v>
      </c>
      <c r="AK642" s="2" t="s">
        <v>4092</v>
      </c>
      <c r="AL642" s="2">
        <v>9</v>
      </c>
      <c r="AM642" s="5" t="s">
        <v>78</v>
      </c>
      <c r="AN642" s="5" t="s">
        <v>132</v>
      </c>
      <c r="AO642" s="5" t="s">
        <v>81</v>
      </c>
      <c r="AP642" s="5" t="s">
        <v>78</v>
      </c>
      <c r="AQ642" s="5" t="s">
        <v>78</v>
      </c>
      <c r="AR642" s="5" t="s">
        <v>78</v>
      </c>
      <c r="AS642" s="5" t="s">
        <v>78</v>
      </c>
      <c r="AT642" s="5" t="s">
        <v>78</v>
      </c>
      <c r="AU642" s="5" t="s">
        <v>78</v>
      </c>
      <c r="AV642" s="5" t="s">
        <v>78</v>
      </c>
      <c r="AW642" s="5" t="s">
        <v>79</v>
      </c>
      <c r="AX642" s="5" t="s">
        <v>165</v>
      </c>
      <c r="AY642" s="5" t="s">
        <v>203</v>
      </c>
      <c r="AZ642" s="5" t="s">
        <v>80</v>
      </c>
      <c r="BA642" s="5" t="s">
        <v>81</v>
      </c>
      <c r="BB642" s="5" t="s">
        <v>93</v>
      </c>
      <c r="BC642" s="2" t="b">
        <f t="shared" si="55"/>
        <v>0</v>
      </c>
      <c r="BD642" s="2" t="e">
        <f t="shared" ca="1" si="56"/>
        <v>#NAME?</v>
      </c>
      <c r="BE642" s="3" t="b">
        <f t="shared" si="57"/>
        <v>1</v>
      </c>
      <c r="BF642" s="2" t="b">
        <f t="shared" si="58"/>
        <v>1</v>
      </c>
      <c r="BG642" s="2" t="b">
        <f t="shared" si="59"/>
        <v>0</v>
      </c>
      <c r="BH642" s="2" t="e">
        <f t="shared" ca="1" si="60"/>
        <v>#NAME?</v>
      </c>
      <c r="BI642" s="2" t="b">
        <f t="shared" si="41"/>
        <v>0</v>
      </c>
      <c r="BJ642" s="2" t="b">
        <f t="shared" si="42"/>
        <v>0</v>
      </c>
    </row>
    <row r="643" spans="1:62" x14ac:dyDescent="0.2">
      <c r="A643" s="1" t="s">
        <v>4093</v>
      </c>
      <c r="B643" s="2" t="s">
        <v>4094</v>
      </c>
      <c r="C643" s="2">
        <v>1</v>
      </c>
      <c r="D643" s="2">
        <v>1</v>
      </c>
      <c r="E643" s="2">
        <v>6</v>
      </c>
      <c r="F643" s="2">
        <v>4</v>
      </c>
      <c r="G643" s="2" t="s">
        <v>57</v>
      </c>
      <c r="I643" s="2" t="s">
        <v>57</v>
      </c>
      <c r="J643" s="2">
        <v>15</v>
      </c>
      <c r="K643" s="2" t="s">
        <v>64</v>
      </c>
      <c r="L643" s="2" t="s">
        <v>64</v>
      </c>
      <c r="M643" s="2" t="s">
        <v>4040</v>
      </c>
      <c r="N643" s="2" t="s">
        <v>4041</v>
      </c>
      <c r="O643" s="6" t="s">
        <v>4042</v>
      </c>
      <c r="P643" s="2" t="s">
        <v>68</v>
      </c>
      <c r="Q643" s="2" t="s">
        <v>69</v>
      </c>
      <c r="R643" s="2" t="s">
        <v>4095</v>
      </c>
      <c r="S643" s="2" t="s">
        <v>1667</v>
      </c>
      <c r="T643" s="2" t="s">
        <v>4096</v>
      </c>
      <c r="U643" s="2" t="s">
        <v>4097</v>
      </c>
      <c r="V643" s="2" t="s">
        <v>4098</v>
      </c>
      <c r="AH643" s="3" t="s">
        <v>76</v>
      </c>
      <c r="AI643" s="3" t="str">
        <f t="shared" si="34"/>
        <v>MKT</v>
      </c>
      <c r="AJ643" s="2" t="s">
        <v>4099</v>
      </c>
      <c r="AK643" s="2" t="s">
        <v>4100</v>
      </c>
      <c r="AL643" s="2">
        <v>8</v>
      </c>
      <c r="AM643" s="5" t="s">
        <v>78</v>
      </c>
      <c r="AN643" s="5" t="s">
        <v>90</v>
      </c>
      <c r="AO643" s="5" t="s">
        <v>91</v>
      </c>
      <c r="AP643" s="5" t="s">
        <v>78</v>
      </c>
      <c r="AQ643" s="5" t="s">
        <v>78</v>
      </c>
      <c r="AR643" s="5" t="s">
        <v>78</v>
      </c>
      <c r="AS643" s="5" t="s">
        <v>78</v>
      </c>
      <c r="AT643" s="5" t="s">
        <v>78</v>
      </c>
      <c r="AU643" s="5" t="s">
        <v>78</v>
      </c>
      <c r="AV643" s="5" t="s">
        <v>78</v>
      </c>
      <c r="AW643" s="5" t="s">
        <v>79</v>
      </c>
      <c r="AX643" s="5" t="s">
        <v>90</v>
      </c>
      <c r="AY643" s="5" t="s">
        <v>92</v>
      </c>
      <c r="AZ643" s="5" t="s">
        <v>80</v>
      </c>
      <c r="BA643" s="5" t="s">
        <v>81</v>
      </c>
      <c r="BB643" s="5" t="s">
        <v>93</v>
      </c>
      <c r="BC643" s="2" t="b">
        <f t="shared" si="55"/>
        <v>0</v>
      </c>
      <c r="BD643" s="2" t="e">
        <f t="shared" ca="1" si="56"/>
        <v>#NAME?</v>
      </c>
      <c r="BE643" s="3" t="b">
        <f t="shared" si="57"/>
        <v>1</v>
      </c>
      <c r="BF643" s="2" t="b">
        <f t="shared" si="58"/>
        <v>1</v>
      </c>
      <c r="BG643" s="2" t="b">
        <f t="shared" si="59"/>
        <v>0</v>
      </c>
      <c r="BH643" s="2" t="e">
        <f t="shared" ca="1" si="60"/>
        <v>#NAME?</v>
      </c>
      <c r="BI643" s="2" t="b">
        <f t="shared" si="41"/>
        <v>0</v>
      </c>
      <c r="BJ643" s="2" t="b">
        <f t="shared" si="42"/>
        <v>0</v>
      </c>
    </row>
    <row r="644" spans="1:62" x14ac:dyDescent="0.2">
      <c r="A644" s="1" t="s">
        <v>4101</v>
      </c>
      <c r="B644" s="2" t="s">
        <v>4102</v>
      </c>
      <c r="C644" s="2">
        <v>1</v>
      </c>
      <c r="D644" s="2">
        <v>1</v>
      </c>
      <c r="E644" s="2">
        <v>6</v>
      </c>
      <c r="F644" s="2">
        <v>4</v>
      </c>
      <c r="G644" s="2" t="s">
        <v>57</v>
      </c>
      <c r="I644" s="2" t="s">
        <v>57</v>
      </c>
      <c r="J644" s="2">
        <v>15</v>
      </c>
      <c r="K644" s="2" t="s">
        <v>64</v>
      </c>
      <c r="L644" s="2" t="s">
        <v>64</v>
      </c>
      <c r="M644" s="2" t="s">
        <v>4040</v>
      </c>
      <c r="N644" s="2" t="s">
        <v>4041</v>
      </c>
      <c r="O644" s="6" t="s">
        <v>4042</v>
      </c>
      <c r="P644" s="2" t="s">
        <v>68</v>
      </c>
      <c r="Q644" s="2" t="s">
        <v>69</v>
      </c>
      <c r="R644" s="2" t="s">
        <v>4103</v>
      </c>
      <c r="S644" s="2" t="s">
        <v>1667</v>
      </c>
      <c r="T644" s="2" t="s">
        <v>4104</v>
      </c>
      <c r="U644" s="2" t="s">
        <v>4105</v>
      </c>
      <c r="AH644" s="3" t="s">
        <v>76</v>
      </c>
      <c r="AI644" s="3" t="str">
        <f t="shared" si="34"/>
        <v>MKT</v>
      </c>
      <c r="AJ644" s="2" t="s">
        <v>4106</v>
      </c>
      <c r="AK644" s="2" t="s">
        <v>4107</v>
      </c>
      <c r="AL644" s="2">
        <v>8</v>
      </c>
      <c r="AM644" s="5" t="s">
        <v>78</v>
      </c>
      <c r="AN644" s="5" t="s">
        <v>81</v>
      </c>
      <c r="AO644" s="5" t="s">
        <v>79</v>
      </c>
      <c r="AP644" s="5" t="s">
        <v>78</v>
      </c>
      <c r="AQ644" s="5" t="s">
        <v>78</v>
      </c>
      <c r="AR644" s="5" t="s">
        <v>78</v>
      </c>
      <c r="AS644" s="5" t="s">
        <v>78</v>
      </c>
      <c r="AT644" s="5" t="s">
        <v>78</v>
      </c>
      <c r="AU644" s="5" t="s">
        <v>78</v>
      </c>
      <c r="AV644" s="5" t="s">
        <v>78</v>
      </c>
      <c r="AW644" s="5" t="s">
        <v>79</v>
      </c>
      <c r="AX644" s="5" t="s">
        <v>291</v>
      </c>
      <c r="AY644" s="5" t="s">
        <v>109</v>
      </c>
      <c r="AZ644" s="5" t="s">
        <v>80</v>
      </c>
      <c r="BA644" s="5" t="s">
        <v>202</v>
      </c>
      <c r="BB644" s="5" t="s">
        <v>233</v>
      </c>
      <c r="BC644" s="2" t="b">
        <f t="shared" si="55"/>
        <v>0</v>
      </c>
      <c r="BD644" s="2" t="e">
        <f t="shared" ca="1" si="56"/>
        <v>#NAME?</v>
      </c>
      <c r="BE644" s="3" t="b">
        <f t="shared" si="57"/>
        <v>1</v>
      </c>
      <c r="BF644" s="2" t="b">
        <f t="shared" si="58"/>
        <v>1</v>
      </c>
      <c r="BG644" s="2" t="b">
        <f t="shared" si="59"/>
        <v>0</v>
      </c>
      <c r="BH644" s="2" t="e">
        <f t="shared" ca="1" si="60"/>
        <v>#NAME?</v>
      </c>
      <c r="BI644" s="2" t="b">
        <f t="shared" si="41"/>
        <v>0</v>
      </c>
      <c r="BJ644" s="2" t="b">
        <f t="shared" si="42"/>
        <v>0</v>
      </c>
    </row>
    <row r="645" spans="1:62" x14ac:dyDescent="0.2">
      <c r="A645" s="1" t="s">
        <v>4108</v>
      </c>
      <c r="B645" s="2" t="s">
        <v>4109</v>
      </c>
      <c r="C645" s="2">
        <v>8</v>
      </c>
      <c r="D645" s="2">
        <v>1</v>
      </c>
      <c r="E645" s="2">
        <v>3</v>
      </c>
      <c r="F645" s="2">
        <v>4</v>
      </c>
      <c r="G645" s="2" t="s">
        <v>57</v>
      </c>
      <c r="I645" s="2" t="s">
        <v>57</v>
      </c>
      <c r="J645" s="2">
        <v>15</v>
      </c>
      <c r="K645" s="2" t="s">
        <v>64</v>
      </c>
      <c r="L645" s="2" t="s">
        <v>64</v>
      </c>
      <c r="M645" s="2" t="s">
        <v>4040</v>
      </c>
      <c r="N645" s="2" t="s">
        <v>4041</v>
      </c>
      <c r="O645" s="6" t="s">
        <v>4042</v>
      </c>
      <c r="P645" s="2" t="s">
        <v>68</v>
      </c>
      <c r="Q645" s="2" t="s">
        <v>69</v>
      </c>
      <c r="R645" s="2" t="s">
        <v>4110</v>
      </c>
      <c r="S645" s="2" t="s">
        <v>1667</v>
      </c>
      <c r="T645" s="2" t="s">
        <v>4111</v>
      </c>
      <c r="U645" s="2" t="s">
        <v>4112</v>
      </c>
      <c r="V645" s="2" t="s">
        <v>4113</v>
      </c>
      <c r="AH645" s="3" t="s">
        <v>76</v>
      </c>
      <c r="AI645" s="3" t="str">
        <f t="shared" si="34"/>
        <v>MRT</v>
      </c>
      <c r="AJ645" s="2" t="s">
        <v>4114</v>
      </c>
      <c r="AK645" s="2" t="s">
        <v>4115</v>
      </c>
      <c r="AL645" s="2">
        <v>8</v>
      </c>
      <c r="AM645" s="5" t="s">
        <v>78</v>
      </c>
      <c r="AN645" s="5" t="s">
        <v>109</v>
      </c>
      <c r="AO645" s="5" t="s">
        <v>80</v>
      </c>
      <c r="AP645" s="5" t="s">
        <v>78</v>
      </c>
      <c r="AQ645" s="5" t="s">
        <v>78</v>
      </c>
      <c r="AR645" s="5" t="s">
        <v>78</v>
      </c>
      <c r="AS645" s="5" t="s">
        <v>78</v>
      </c>
      <c r="AT645" s="5" t="s">
        <v>78</v>
      </c>
      <c r="AU645" s="5" t="s">
        <v>78</v>
      </c>
      <c r="AV645" s="5" t="s">
        <v>78</v>
      </c>
      <c r="AW645" s="5" t="s">
        <v>79</v>
      </c>
      <c r="AX645" s="5" t="s">
        <v>81</v>
      </c>
      <c r="AY645" s="5" t="s">
        <v>82</v>
      </c>
      <c r="AZ645" s="5" t="s">
        <v>109</v>
      </c>
      <c r="BA645" s="5" t="s">
        <v>233</v>
      </c>
      <c r="BB645" s="5" t="s">
        <v>80</v>
      </c>
      <c r="BC645" s="2" t="b">
        <f t="shared" si="55"/>
        <v>0</v>
      </c>
      <c r="BD645" s="2" t="e">
        <f t="shared" ca="1" si="56"/>
        <v>#NAME?</v>
      </c>
      <c r="BE645" s="3" t="b">
        <f t="shared" si="57"/>
        <v>1</v>
      </c>
      <c r="BF645" s="2" t="b">
        <f t="shared" si="58"/>
        <v>1</v>
      </c>
      <c r="BG645" s="2" t="b">
        <f t="shared" si="59"/>
        <v>0</v>
      </c>
      <c r="BH645" s="2" t="e">
        <f t="shared" ca="1" si="60"/>
        <v>#NAME?</v>
      </c>
      <c r="BI645" s="2" t="b">
        <f t="shared" si="41"/>
        <v>0</v>
      </c>
      <c r="BJ645" s="2" t="b">
        <f t="shared" si="42"/>
        <v>0</v>
      </c>
    </row>
    <row r="646" spans="1:62" x14ac:dyDescent="0.2">
      <c r="A646" s="1" t="s">
        <v>4116</v>
      </c>
      <c r="B646" s="2" t="s">
        <v>4117</v>
      </c>
      <c r="C646" s="2">
        <v>1</v>
      </c>
      <c r="D646" s="2">
        <v>1</v>
      </c>
      <c r="E646" s="2">
        <v>6</v>
      </c>
      <c r="F646" s="2">
        <v>4</v>
      </c>
      <c r="G646" s="2" t="s">
        <v>57</v>
      </c>
      <c r="I646" s="2" t="s">
        <v>57</v>
      </c>
      <c r="J646" s="2">
        <v>15</v>
      </c>
      <c r="K646" s="2" t="s">
        <v>64</v>
      </c>
      <c r="L646" s="2" t="s">
        <v>64</v>
      </c>
      <c r="M646" s="2" t="s">
        <v>4040</v>
      </c>
      <c r="N646" s="2" t="s">
        <v>4041</v>
      </c>
      <c r="O646" s="6" t="s">
        <v>4042</v>
      </c>
      <c r="P646" s="2" t="s">
        <v>135</v>
      </c>
      <c r="Q646" s="2" t="s">
        <v>115</v>
      </c>
      <c r="T646" s="2" t="s">
        <v>4118</v>
      </c>
      <c r="U646" s="2" t="s">
        <v>4119</v>
      </c>
      <c r="V646" s="2" t="s">
        <v>4120</v>
      </c>
      <c r="AH646" s="3" t="s">
        <v>76</v>
      </c>
      <c r="AI646" s="3" t="str">
        <f t="shared" si="34"/>
        <v>MKT</v>
      </c>
      <c r="AJ646" s="2" t="s">
        <v>4121</v>
      </c>
      <c r="AK646" s="2" t="s">
        <v>4122</v>
      </c>
      <c r="AL646" s="2">
        <v>9</v>
      </c>
      <c r="AM646" s="5" t="s">
        <v>78</v>
      </c>
      <c r="AN646" s="5" t="s">
        <v>93</v>
      </c>
      <c r="AO646" s="5" t="s">
        <v>81</v>
      </c>
      <c r="AP646" s="5" t="s">
        <v>78</v>
      </c>
      <c r="AQ646" s="5" t="s">
        <v>78</v>
      </c>
      <c r="AR646" s="5" t="s">
        <v>78</v>
      </c>
      <c r="AS646" s="5" t="s">
        <v>78</v>
      </c>
      <c r="AT646" s="5" t="s">
        <v>78</v>
      </c>
      <c r="AU646" s="5" t="s">
        <v>78</v>
      </c>
      <c r="AV646" s="5" t="s">
        <v>78</v>
      </c>
      <c r="AW646" s="5" t="s">
        <v>79</v>
      </c>
      <c r="AX646" s="5" t="s">
        <v>82</v>
      </c>
      <c r="AY646" s="5" t="s">
        <v>82</v>
      </c>
      <c r="AZ646" s="5" t="s">
        <v>80</v>
      </c>
      <c r="BA646" s="5" t="s">
        <v>81</v>
      </c>
      <c r="BB646" s="5" t="s">
        <v>442</v>
      </c>
      <c r="BC646" s="2" t="b">
        <f t="shared" si="55"/>
        <v>0</v>
      </c>
      <c r="BD646" s="2" t="e">
        <f t="shared" ca="1" si="56"/>
        <v>#NAME?</v>
      </c>
      <c r="BE646" s="3" t="b">
        <f t="shared" si="57"/>
        <v>1</v>
      </c>
      <c r="BF646" s="2" t="b">
        <f t="shared" si="58"/>
        <v>1</v>
      </c>
      <c r="BG646" s="2" t="b">
        <f t="shared" si="59"/>
        <v>0</v>
      </c>
      <c r="BH646" s="2" t="e">
        <f t="shared" ca="1" si="60"/>
        <v>#NAME?</v>
      </c>
      <c r="BI646" s="2" t="b">
        <f t="shared" si="41"/>
        <v>0</v>
      </c>
      <c r="BJ646" s="2" t="b">
        <f t="shared" si="42"/>
        <v>0</v>
      </c>
    </row>
    <row r="647" spans="1:62" x14ac:dyDescent="0.2">
      <c r="A647" s="1" t="s">
        <v>4123</v>
      </c>
      <c r="B647" s="2" t="s">
        <v>4124</v>
      </c>
      <c r="C647" s="2">
        <v>8</v>
      </c>
      <c r="D647" s="2">
        <v>1</v>
      </c>
      <c r="E647" s="2">
        <v>3</v>
      </c>
      <c r="F647" s="2">
        <v>4</v>
      </c>
      <c r="G647" s="2" t="s">
        <v>57</v>
      </c>
      <c r="I647" s="2" t="s">
        <v>57</v>
      </c>
      <c r="J647" s="2">
        <v>15</v>
      </c>
      <c r="K647" s="2" t="s">
        <v>64</v>
      </c>
      <c r="L647" s="2" t="s">
        <v>64</v>
      </c>
      <c r="M647" s="2" t="s">
        <v>4040</v>
      </c>
      <c r="N647" s="2" t="s">
        <v>4041</v>
      </c>
      <c r="O647" s="6" t="s">
        <v>4042</v>
      </c>
      <c r="P647" s="2" t="s">
        <v>68</v>
      </c>
      <c r="Q647" s="2" t="s">
        <v>69</v>
      </c>
      <c r="R647" s="2" t="s">
        <v>4125</v>
      </c>
      <c r="S647" s="2" t="s">
        <v>1667</v>
      </c>
      <c r="T647" s="2" t="s">
        <v>4126</v>
      </c>
      <c r="U647" s="2" t="s">
        <v>4127</v>
      </c>
      <c r="AH647" s="3" t="s">
        <v>76</v>
      </c>
      <c r="AI647" s="3" t="str">
        <f t="shared" si="34"/>
        <v>MRT</v>
      </c>
      <c r="AJ647" s="2" t="s">
        <v>4128</v>
      </c>
      <c r="AK647" s="2" t="s">
        <v>4129</v>
      </c>
      <c r="AL647" s="2">
        <v>8</v>
      </c>
      <c r="AM647" s="5" t="s">
        <v>78</v>
      </c>
      <c r="AN647" s="5" t="s">
        <v>82</v>
      </c>
      <c r="AO647" s="5" t="s">
        <v>80</v>
      </c>
      <c r="AP647" s="5" t="s">
        <v>78</v>
      </c>
      <c r="AQ647" s="5" t="s">
        <v>78</v>
      </c>
      <c r="AR647" s="5" t="s">
        <v>78</v>
      </c>
      <c r="AS647" s="5" t="s">
        <v>78</v>
      </c>
      <c r="AT647" s="5" t="s">
        <v>78</v>
      </c>
      <c r="AU647" s="5" t="s">
        <v>78</v>
      </c>
      <c r="AV647" s="5" t="s">
        <v>78</v>
      </c>
      <c r="AW647" s="5" t="s">
        <v>79</v>
      </c>
      <c r="AX647" s="5" t="s">
        <v>132</v>
      </c>
      <c r="AY647" s="5" t="s">
        <v>91</v>
      </c>
      <c r="AZ647" s="5" t="s">
        <v>80</v>
      </c>
      <c r="BA647" s="5" t="s">
        <v>165</v>
      </c>
      <c r="BB647" s="5" t="s">
        <v>80</v>
      </c>
      <c r="BC647" s="2" t="b">
        <f t="shared" si="55"/>
        <v>0</v>
      </c>
      <c r="BD647" s="2" t="e">
        <f t="shared" ca="1" si="56"/>
        <v>#NAME?</v>
      </c>
      <c r="BE647" s="3" t="b">
        <f t="shared" si="57"/>
        <v>1</v>
      </c>
      <c r="BF647" s="2" t="b">
        <f t="shared" si="58"/>
        <v>1</v>
      </c>
      <c r="BG647" s="2" t="b">
        <f t="shared" si="59"/>
        <v>0</v>
      </c>
      <c r="BH647" s="2" t="e">
        <f t="shared" ca="1" si="60"/>
        <v>#NAME?</v>
      </c>
      <c r="BI647" s="2" t="b">
        <f t="shared" si="41"/>
        <v>0</v>
      </c>
      <c r="BJ647" s="2" t="b">
        <f t="shared" si="42"/>
        <v>0</v>
      </c>
    </row>
    <row r="648" spans="1:62" x14ac:dyDescent="0.2">
      <c r="A648" s="1" t="s">
        <v>4130</v>
      </c>
      <c r="B648" s="2" t="s">
        <v>4131</v>
      </c>
      <c r="C648" s="2">
        <v>0</v>
      </c>
      <c r="D648" s="2">
        <v>0</v>
      </c>
      <c r="E648" s="2">
        <v>3</v>
      </c>
      <c r="F648" s="2">
        <v>4</v>
      </c>
      <c r="G648" s="2" t="s">
        <v>57</v>
      </c>
      <c r="I648" s="2" t="s">
        <v>57</v>
      </c>
      <c r="J648" s="2">
        <v>15</v>
      </c>
      <c r="K648" s="2" t="s">
        <v>64</v>
      </c>
      <c r="L648" s="2" t="s">
        <v>64</v>
      </c>
      <c r="M648" s="2" t="s">
        <v>4040</v>
      </c>
      <c r="N648" s="2" t="s">
        <v>4041</v>
      </c>
      <c r="O648" s="6" t="s">
        <v>4042</v>
      </c>
      <c r="P648" s="2" t="s">
        <v>68</v>
      </c>
      <c r="Q648" s="2" t="s">
        <v>69</v>
      </c>
      <c r="R648" s="2" t="s">
        <v>4132</v>
      </c>
      <c r="S648" s="2" t="s">
        <v>1667</v>
      </c>
      <c r="T648" s="2" t="s">
        <v>4133</v>
      </c>
      <c r="U648" s="2" t="s">
        <v>4134</v>
      </c>
      <c r="V648" s="2" t="s">
        <v>4135</v>
      </c>
      <c r="AH648" s="3" t="s">
        <v>76</v>
      </c>
      <c r="AI648" s="3" t="str">
        <f t="shared" si="34"/>
        <v>MKT</v>
      </c>
      <c r="AJ648" s="2" t="s">
        <v>4136</v>
      </c>
      <c r="AK648" s="2" t="s">
        <v>4137</v>
      </c>
      <c r="AL648" s="2">
        <v>8</v>
      </c>
      <c r="AM648" s="5" t="s">
        <v>78</v>
      </c>
      <c r="AN648" s="5" t="s">
        <v>109</v>
      </c>
      <c r="AO648" s="5" t="s">
        <v>80</v>
      </c>
      <c r="AP648" s="5" t="s">
        <v>78</v>
      </c>
      <c r="AQ648" s="5" t="s">
        <v>78</v>
      </c>
      <c r="AR648" s="5" t="s">
        <v>78</v>
      </c>
      <c r="AS648" s="5" t="s">
        <v>78</v>
      </c>
      <c r="AT648" s="5" t="s">
        <v>78</v>
      </c>
      <c r="AU648" s="5" t="s">
        <v>78</v>
      </c>
      <c r="AV648" s="5" t="s">
        <v>78</v>
      </c>
      <c r="AW648" s="5" t="s">
        <v>80</v>
      </c>
      <c r="AX648" s="5" t="s">
        <v>166</v>
      </c>
      <c r="AY648" s="5" t="s">
        <v>82</v>
      </c>
      <c r="AZ648" s="5" t="s">
        <v>80</v>
      </c>
      <c r="BA648" s="5" t="s">
        <v>233</v>
      </c>
      <c r="BB648" s="5" t="s">
        <v>442</v>
      </c>
      <c r="BC648" s="2" t="b">
        <f t="shared" si="55"/>
        <v>0</v>
      </c>
      <c r="BD648" s="2" t="e">
        <f t="shared" ca="1" si="56"/>
        <v>#NAME?</v>
      </c>
      <c r="BE648" s="3" t="b">
        <f t="shared" si="57"/>
        <v>1</v>
      </c>
      <c r="BF648" s="2" t="b">
        <f t="shared" si="58"/>
        <v>1</v>
      </c>
      <c r="BG648" s="2" t="b">
        <f t="shared" si="59"/>
        <v>0</v>
      </c>
      <c r="BH648" s="2" t="e">
        <f t="shared" ca="1" si="60"/>
        <v>#NAME?</v>
      </c>
      <c r="BI648" s="2" t="b">
        <f t="shared" si="41"/>
        <v>0</v>
      </c>
      <c r="BJ648" s="2" t="b">
        <f t="shared" si="42"/>
        <v>0</v>
      </c>
    </row>
    <row r="649" spans="1:62" x14ac:dyDescent="0.2">
      <c r="A649" s="1" t="s">
        <v>4138</v>
      </c>
      <c r="B649" s="2" t="s">
        <v>4139</v>
      </c>
      <c r="C649" s="2">
        <v>1</v>
      </c>
      <c r="D649" s="2">
        <v>1</v>
      </c>
      <c r="E649" s="2">
        <v>6</v>
      </c>
      <c r="F649" s="2">
        <v>4</v>
      </c>
      <c r="G649" s="2" t="s">
        <v>57</v>
      </c>
      <c r="I649" s="2" t="s">
        <v>57</v>
      </c>
      <c r="J649" s="2">
        <v>15</v>
      </c>
      <c r="K649" s="2" t="s">
        <v>64</v>
      </c>
      <c r="L649" s="2" t="s">
        <v>64</v>
      </c>
      <c r="M649" s="2" t="s">
        <v>4040</v>
      </c>
      <c r="N649" s="2" t="s">
        <v>4041</v>
      </c>
      <c r="O649" s="6" t="s">
        <v>4042</v>
      </c>
      <c r="P649" s="2" t="s">
        <v>68</v>
      </c>
      <c r="Q649" s="2" t="s">
        <v>69</v>
      </c>
      <c r="R649" s="2" t="s">
        <v>4140</v>
      </c>
      <c r="S649" s="2" t="s">
        <v>1667</v>
      </c>
      <c r="T649" s="2" t="s">
        <v>4141</v>
      </c>
      <c r="U649" s="2" t="s">
        <v>4142</v>
      </c>
      <c r="AH649" s="3" t="s">
        <v>76</v>
      </c>
      <c r="AI649" s="3" t="str">
        <f t="shared" si="34"/>
        <v>MKT</v>
      </c>
      <c r="AJ649" s="2" t="s">
        <v>4143</v>
      </c>
      <c r="AK649" s="2" t="s">
        <v>4144</v>
      </c>
      <c r="AL649" s="2">
        <v>9</v>
      </c>
      <c r="AM649" s="5" t="s">
        <v>78</v>
      </c>
      <c r="AN649" s="5" t="s">
        <v>132</v>
      </c>
      <c r="AO649" s="5" t="s">
        <v>81</v>
      </c>
      <c r="AP649" s="5" t="s">
        <v>78</v>
      </c>
      <c r="AQ649" s="5" t="s">
        <v>78</v>
      </c>
      <c r="AR649" s="5" t="s">
        <v>78</v>
      </c>
      <c r="AS649" s="5" t="s">
        <v>78</v>
      </c>
      <c r="AT649" s="5" t="s">
        <v>78</v>
      </c>
      <c r="AU649" s="5" t="s">
        <v>78</v>
      </c>
      <c r="AV649" s="5" t="s">
        <v>78</v>
      </c>
      <c r="AW649" s="5" t="s">
        <v>79</v>
      </c>
      <c r="AX649" s="5" t="s">
        <v>165</v>
      </c>
      <c r="AY649" s="5" t="s">
        <v>92</v>
      </c>
      <c r="AZ649" s="5" t="s">
        <v>80</v>
      </c>
      <c r="BA649" s="5" t="s">
        <v>81</v>
      </c>
      <c r="BB649" s="5" t="s">
        <v>93</v>
      </c>
      <c r="BC649" s="2" t="b">
        <f t="shared" si="55"/>
        <v>0</v>
      </c>
      <c r="BD649" s="2" t="e">
        <f t="shared" ca="1" si="56"/>
        <v>#NAME?</v>
      </c>
      <c r="BE649" s="3" t="b">
        <f t="shared" si="57"/>
        <v>1</v>
      </c>
      <c r="BF649" s="2" t="b">
        <f t="shared" si="58"/>
        <v>1</v>
      </c>
      <c r="BG649" s="2" t="b">
        <f t="shared" si="59"/>
        <v>0</v>
      </c>
      <c r="BH649" s="2" t="e">
        <f t="shared" ca="1" si="60"/>
        <v>#NAME?</v>
      </c>
      <c r="BI649" s="2" t="b">
        <f t="shared" si="41"/>
        <v>0</v>
      </c>
      <c r="BJ649" s="2" t="b">
        <f t="shared" si="42"/>
        <v>0</v>
      </c>
    </row>
    <row r="650" spans="1:62" x14ac:dyDescent="0.2">
      <c r="A650" s="1" t="s">
        <v>4145</v>
      </c>
      <c r="B650" s="2" t="s">
        <v>4146</v>
      </c>
      <c r="C650" s="2">
        <v>1</v>
      </c>
      <c r="D650" s="2">
        <v>1</v>
      </c>
      <c r="E650" s="2">
        <v>3</v>
      </c>
      <c r="F650" s="2">
        <v>4</v>
      </c>
      <c r="G650" s="2" t="s">
        <v>57</v>
      </c>
      <c r="I650" s="2" t="s">
        <v>57</v>
      </c>
      <c r="J650" s="2">
        <v>15</v>
      </c>
      <c r="K650" s="2" t="s">
        <v>64</v>
      </c>
      <c r="L650" s="2" t="s">
        <v>64</v>
      </c>
      <c r="M650" s="2" t="s">
        <v>4040</v>
      </c>
      <c r="N650" s="2" t="s">
        <v>4041</v>
      </c>
      <c r="O650" s="6" t="s">
        <v>4042</v>
      </c>
      <c r="P650" s="2" t="s">
        <v>68</v>
      </c>
      <c r="Q650" s="2" t="s">
        <v>115</v>
      </c>
      <c r="T650" s="2" t="s">
        <v>4147</v>
      </c>
      <c r="U650" s="2" t="s">
        <v>4148</v>
      </c>
      <c r="V650" s="2" t="s">
        <v>4149</v>
      </c>
      <c r="AH650" s="3" t="s">
        <v>76</v>
      </c>
      <c r="AI650" s="3" t="str">
        <f t="shared" si="34"/>
        <v>MKT</v>
      </c>
      <c r="AJ650" s="2" t="s">
        <v>4150</v>
      </c>
      <c r="AK650" s="2" t="s">
        <v>4151</v>
      </c>
      <c r="AL650" s="2">
        <v>8</v>
      </c>
      <c r="AM650" s="5" t="s">
        <v>78</v>
      </c>
      <c r="AN650" s="5" t="s">
        <v>132</v>
      </c>
      <c r="AO650" s="5" t="s">
        <v>736</v>
      </c>
      <c r="AP650" s="5" t="s">
        <v>78</v>
      </c>
      <c r="AQ650" s="5" t="s">
        <v>78</v>
      </c>
      <c r="AR650" s="5" t="s">
        <v>78</v>
      </c>
      <c r="AS650" s="5" t="s">
        <v>78</v>
      </c>
      <c r="AT650" s="5" t="s">
        <v>78</v>
      </c>
      <c r="AU650" s="5" t="s">
        <v>78</v>
      </c>
      <c r="AV650" s="5" t="s">
        <v>78</v>
      </c>
      <c r="AW650" s="5" t="s">
        <v>79</v>
      </c>
      <c r="AX650" s="5" t="s">
        <v>442</v>
      </c>
      <c r="AY650" s="5" t="s">
        <v>204</v>
      </c>
      <c r="AZ650" s="5" t="s">
        <v>80</v>
      </c>
      <c r="BA650" s="5" t="s">
        <v>165</v>
      </c>
      <c r="BB650" s="5" t="s">
        <v>91</v>
      </c>
      <c r="BC650" s="2" t="b">
        <f t="shared" si="55"/>
        <v>0</v>
      </c>
      <c r="BD650" s="2" t="e">
        <f t="shared" ca="1" si="56"/>
        <v>#NAME?</v>
      </c>
      <c r="BE650" s="3" t="b">
        <f t="shared" si="57"/>
        <v>1</v>
      </c>
      <c r="BF650" s="2" t="b">
        <f t="shared" si="58"/>
        <v>1</v>
      </c>
      <c r="BG650" s="2" t="b">
        <f t="shared" si="59"/>
        <v>0</v>
      </c>
      <c r="BH650" s="2" t="e">
        <f t="shared" ca="1" si="60"/>
        <v>#NAME?</v>
      </c>
      <c r="BI650" s="2" t="b">
        <f t="shared" si="41"/>
        <v>0</v>
      </c>
      <c r="BJ650" s="2" t="b">
        <f t="shared" si="42"/>
        <v>1</v>
      </c>
    </row>
    <row r="651" spans="1:62" x14ac:dyDescent="0.2">
      <c r="A651" s="1" t="s">
        <v>4152</v>
      </c>
      <c r="B651" s="2" t="s">
        <v>4153</v>
      </c>
      <c r="C651" s="2">
        <v>0</v>
      </c>
      <c r="D651" s="2">
        <v>0</v>
      </c>
      <c r="E651" s="2">
        <v>3</v>
      </c>
      <c r="F651" s="2">
        <v>4</v>
      </c>
      <c r="G651" s="2" t="s">
        <v>57</v>
      </c>
      <c r="I651" s="2" t="s">
        <v>57</v>
      </c>
      <c r="J651" s="2">
        <v>15</v>
      </c>
      <c r="K651" s="2" t="s">
        <v>64</v>
      </c>
      <c r="L651" s="2" t="s">
        <v>64</v>
      </c>
      <c r="M651" s="2" t="s">
        <v>4040</v>
      </c>
      <c r="N651" s="2" t="s">
        <v>4041</v>
      </c>
      <c r="O651" s="6" t="s">
        <v>4042</v>
      </c>
      <c r="P651" s="2" t="s">
        <v>68</v>
      </c>
      <c r="Q651" s="2" t="s">
        <v>69</v>
      </c>
      <c r="R651" s="2" t="s">
        <v>4154</v>
      </c>
      <c r="S651" s="2" t="s">
        <v>1667</v>
      </c>
      <c r="T651" s="2" t="s">
        <v>4155</v>
      </c>
      <c r="U651" s="2" t="s">
        <v>4156</v>
      </c>
      <c r="AH651" s="3" t="s">
        <v>76</v>
      </c>
      <c r="AI651" s="3" t="str">
        <f t="shared" si="34"/>
        <v>MKT</v>
      </c>
      <c r="AJ651" s="2" t="s">
        <v>4157</v>
      </c>
      <c r="AK651" s="2" t="s">
        <v>4158</v>
      </c>
      <c r="AL651" s="2">
        <v>8</v>
      </c>
      <c r="AM651" s="5" t="s">
        <v>78</v>
      </c>
      <c r="AN651" s="5" t="s">
        <v>79</v>
      </c>
      <c r="AO651" s="5" t="s">
        <v>91</v>
      </c>
      <c r="AP651" s="5" t="s">
        <v>78</v>
      </c>
      <c r="AQ651" s="5" t="s">
        <v>78</v>
      </c>
      <c r="AR651" s="5" t="s">
        <v>78</v>
      </c>
      <c r="AS651" s="5" t="s">
        <v>78</v>
      </c>
      <c r="AT651" s="5" t="s">
        <v>78</v>
      </c>
      <c r="AU651" s="5" t="s">
        <v>78</v>
      </c>
      <c r="AV651" s="5" t="s">
        <v>78</v>
      </c>
      <c r="AW651" s="5" t="s">
        <v>80</v>
      </c>
      <c r="AX651" s="5" t="s">
        <v>108</v>
      </c>
      <c r="AY651" s="5" t="s">
        <v>80</v>
      </c>
      <c r="AZ651" s="5" t="s">
        <v>80</v>
      </c>
      <c r="BA651" s="5" t="s">
        <v>80</v>
      </c>
      <c r="BB651" s="5" t="s">
        <v>91</v>
      </c>
      <c r="BC651" s="2" t="b">
        <f t="shared" si="55"/>
        <v>0</v>
      </c>
      <c r="BD651" s="2" t="e">
        <f t="shared" ca="1" si="56"/>
        <v>#NAME?</v>
      </c>
      <c r="BE651" s="3" t="b">
        <f t="shared" si="57"/>
        <v>1</v>
      </c>
      <c r="BF651" s="2" t="b">
        <f t="shared" si="58"/>
        <v>1</v>
      </c>
      <c r="BG651" s="2" t="b">
        <f t="shared" si="59"/>
        <v>0</v>
      </c>
      <c r="BH651" s="2" t="e">
        <f t="shared" ca="1" si="60"/>
        <v>#NAME?</v>
      </c>
      <c r="BI651" s="2" t="b">
        <f t="shared" si="41"/>
        <v>0</v>
      </c>
      <c r="BJ651" s="2" t="b">
        <f t="shared" si="42"/>
        <v>1</v>
      </c>
    </row>
    <row r="652" spans="1:62" x14ac:dyDescent="0.2">
      <c r="A652" s="1" t="s">
        <v>4159</v>
      </c>
      <c r="B652" s="2" t="s">
        <v>4160</v>
      </c>
      <c r="C652" s="2">
        <v>1</v>
      </c>
      <c r="D652" s="2">
        <v>1</v>
      </c>
      <c r="E652" s="2">
        <v>6</v>
      </c>
      <c r="F652" s="2">
        <v>4</v>
      </c>
      <c r="G652" s="2" t="s">
        <v>57</v>
      </c>
      <c r="I652" s="2" t="s">
        <v>57</v>
      </c>
      <c r="J652" s="2">
        <v>15</v>
      </c>
      <c r="K652" s="2" t="s">
        <v>64</v>
      </c>
      <c r="L652" s="2" t="s">
        <v>64</v>
      </c>
      <c r="M652" s="2" t="s">
        <v>4040</v>
      </c>
      <c r="N652" s="2" t="s">
        <v>4041</v>
      </c>
      <c r="O652" s="6" t="s">
        <v>4042</v>
      </c>
      <c r="P652" s="2" t="s">
        <v>135</v>
      </c>
      <c r="Q652" s="2" t="s">
        <v>115</v>
      </c>
      <c r="T652" s="2" t="s">
        <v>4161</v>
      </c>
      <c r="U652" s="2" t="s">
        <v>4162</v>
      </c>
      <c r="V652" s="2" t="s">
        <v>4163</v>
      </c>
      <c r="AH652" s="3" t="s">
        <v>76</v>
      </c>
      <c r="AI652" s="3" t="str">
        <f t="shared" si="34"/>
        <v>MKT</v>
      </c>
      <c r="AJ652" s="2" t="s">
        <v>4164</v>
      </c>
      <c r="AK652" s="2" t="s">
        <v>4165</v>
      </c>
      <c r="AL652" s="2">
        <v>9</v>
      </c>
      <c r="AM652" s="5" t="s">
        <v>78</v>
      </c>
      <c r="AN652" s="5" t="s">
        <v>90</v>
      </c>
      <c r="AO652" s="5" t="s">
        <v>91</v>
      </c>
      <c r="AP652" s="5" t="s">
        <v>78</v>
      </c>
      <c r="AQ652" s="5" t="s">
        <v>78</v>
      </c>
      <c r="AR652" s="5" t="s">
        <v>78</v>
      </c>
      <c r="AS652" s="5" t="s">
        <v>78</v>
      </c>
      <c r="AT652" s="5" t="s">
        <v>78</v>
      </c>
      <c r="AU652" s="5" t="s">
        <v>78</v>
      </c>
      <c r="AV652" s="5" t="s">
        <v>78</v>
      </c>
      <c r="AW652" s="5" t="s">
        <v>79</v>
      </c>
      <c r="AX652" s="5" t="s">
        <v>90</v>
      </c>
      <c r="AY652" s="5" t="s">
        <v>92</v>
      </c>
      <c r="AZ652" s="5" t="s">
        <v>80</v>
      </c>
      <c r="BA652" s="5" t="s">
        <v>81</v>
      </c>
      <c r="BB652" s="5" t="s">
        <v>165</v>
      </c>
      <c r="BC652" s="2" t="b">
        <f t="shared" si="55"/>
        <v>0</v>
      </c>
      <c r="BD652" s="2" t="e">
        <f t="shared" ca="1" si="56"/>
        <v>#NAME?</v>
      </c>
      <c r="BE652" s="3" t="b">
        <f t="shared" si="57"/>
        <v>1</v>
      </c>
      <c r="BF652" s="2" t="b">
        <f t="shared" si="58"/>
        <v>1</v>
      </c>
      <c r="BG652" s="2" t="b">
        <f t="shared" si="59"/>
        <v>0</v>
      </c>
      <c r="BH652" s="2" t="e">
        <f t="shared" ca="1" si="60"/>
        <v>#NAME?</v>
      </c>
      <c r="BI652" s="2" t="b">
        <f t="shared" si="41"/>
        <v>0</v>
      </c>
      <c r="BJ652" s="2" t="b">
        <f t="shared" si="42"/>
        <v>0</v>
      </c>
    </row>
    <row r="653" spans="1:62" x14ac:dyDescent="0.2">
      <c r="A653" s="1" t="s">
        <v>4166</v>
      </c>
      <c r="B653" s="2" t="s">
        <v>4167</v>
      </c>
      <c r="C653" s="2">
        <v>7</v>
      </c>
      <c r="D653" s="2">
        <v>1</v>
      </c>
      <c r="E653" s="2">
        <v>5</v>
      </c>
      <c r="F653" s="2">
        <v>4</v>
      </c>
      <c r="G653" s="2" t="s">
        <v>57</v>
      </c>
      <c r="I653" s="2" t="s">
        <v>57</v>
      </c>
      <c r="J653" s="2">
        <v>15</v>
      </c>
      <c r="K653" s="2" t="s">
        <v>64</v>
      </c>
      <c r="L653" s="2" t="s">
        <v>64</v>
      </c>
      <c r="M653" s="2" t="s">
        <v>4040</v>
      </c>
      <c r="N653" s="2" t="s">
        <v>4041</v>
      </c>
      <c r="O653" s="6" t="s">
        <v>4042</v>
      </c>
      <c r="P653" s="2" t="s">
        <v>135</v>
      </c>
      <c r="Q653" s="2" t="s">
        <v>435</v>
      </c>
      <c r="V653" s="2" t="s">
        <v>4168</v>
      </c>
      <c r="AH653" s="3" t="s">
        <v>76</v>
      </c>
      <c r="AI653" s="3" t="str">
        <f t="shared" si="34"/>
        <v/>
      </c>
      <c r="AK653" s="2" t="s">
        <v>4169</v>
      </c>
      <c r="AL653" s="2">
        <v>8</v>
      </c>
      <c r="AM653" s="5" t="s">
        <v>78</v>
      </c>
      <c r="AN653" s="5" t="s">
        <v>93</v>
      </c>
      <c r="AO653" s="5" t="s">
        <v>442</v>
      </c>
      <c r="AP653" s="5" t="s">
        <v>78</v>
      </c>
      <c r="AQ653" s="5" t="s">
        <v>78</v>
      </c>
      <c r="AR653" s="5" t="s">
        <v>78</v>
      </c>
      <c r="AS653" s="5" t="s">
        <v>78</v>
      </c>
      <c r="AT653" s="5" t="s">
        <v>78</v>
      </c>
      <c r="AU653" s="5" t="s">
        <v>78</v>
      </c>
      <c r="AV653" s="5" t="s">
        <v>78</v>
      </c>
      <c r="AW653" s="5" t="s">
        <v>79</v>
      </c>
      <c r="AX653" s="5" t="s">
        <v>166</v>
      </c>
      <c r="AY653" s="5" t="s">
        <v>80</v>
      </c>
      <c r="AZ653" s="5" t="s">
        <v>80</v>
      </c>
      <c r="BA653" s="5" t="s">
        <v>80</v>
      </c>
      <c r="BB653" s="5" t="s">
        <v>91</v>
      </c>
      <c r="BC653" s="2" t="b">
        <f t="shared" si="55"/>
        <v>0</v>
      </c>
      <c r="BD653" s="2" t="e">
        <f t="shared" ca="1" si="56"/>
        <v>#NAME?</v>
      </c>
      <c r="BE653" s="3" t="b">
        <f t="shared" si="57"/>
        <v>1</v>
      </c>
      <c r="BF653" s="2" t="b">
        <f t="shared" si="58"/>
        <v>1</v>
      </c>
      <c r="BG653" s="2" t="b">
        <f t="shared" si="59"/>
        <v>0</v>
      </c>
      <c r="BH653" s="2" t="e">
        <f t="shared" ca="1" si="60"/>
        <v>#NAME?</v>
      </c>
      <c r="BI653" s="2" t="b">
        <f t="shared" si="41"/>
        <v>0</v>
      </c>
      <c r="BJ653" s="2" t="b">
        <f t="shared" si="42"/>
        <v>1</v>
      </c>
    </row>
    <row r="654" spans="1:62" x14ac:dyDescent="0.2">
      <c r="A654" s="1" t="s">
        <v>4170</v>
      </c>
      <c r="B654" s="2" t="s">
        <v>4171</v>
      </c>
      <c r="C654" s="2">
        <v>1</v>
      </c>
      <c r="D654" s="2">
        <v>1</v>
      </c>
      <c r="E654" s="2">
        <v>6</v>
      </c>
      <c r="F654" s="2">
        <v>4</v>
      </c>
      <c r="G654" s="2" t="s">
        <v>57</v>
      </c>
      <c r="I654" s="2" t="s">
        <v>57</v>
      </c>
      <c r="J654" s="2">
        <v>15</v>
      </c>
      <c r="K654" s="2" t="s">
        <v>64</v>
      </c>
      <c r="L654" s="2" t="s">
        <v>64</v>
      </c>
      <c r="M654" s="2" t="s">
        <v>4040</v>
      </c>
      <c r="N654" s="2" t="s">
        <v>4041</v>
      </c>
      <c r="O654" s="6" t="s">
        <v>4042</v>
      </c>
      <c r="P654" s="2" t="s">
        <v>135</v>
      </c>
      <c r="Q654" s="2" t="s">
        <v>435</v>
      </c>
      <c r="V654" s="2" t="s">
        <v>4172</v>
      </c>
      <c r="AH654" s="3" t="s">
        <v>76</v>
      </c>
      <c r="AI654" s="3" t="str">
        <f t="shared" si="34"/>
        <v/>
      </c>
      <c r="AK654" s="2" t="s">
        <v>4173</v>
      </c>
      <c r="AL654" s="2">
        <v>8</v>
      </c>
      <c r="AM654" s="5" t="s">
        <v>78</v>
      </c>
      <c r="AN654" s="5" t="s">
        <v>81</v>
      </c>
      <c r="AO654" s="5" t="s">
        <v>79</v>
      </c>
      <c r="AP654" s="5" t="s">
        <v>78</v>
      </c>
      <c r="AQ654" s="5" t="s">
        <v>78</v>
      </c>
      <c r="AR654" s="5" t="s">
        <v>78</v>
      </c>
      <c r="AS654" s="5" t="s">
        <v>78</v>
      </c>
      <c r="AT654" s="5" t="s">
        <v>78</v>
      </c>
      <c r="AU654" s="5" t="s">
        <v>78</v>
      </c>
      <c r="AV654" s="5" t="s">
        <v>78</v>
      </c>
      <c r="AW654" s="5" t="s">
        <v>79</v>
      </c>
      <c r="AX654" s="5" t="s">
        <v>291</v>
      </c>
      <c r="AY654" s="5" t="s">
        <v>109</v>
      </c>
      <c r="AZ654" s="5" t="s">
        <v>80</v>
      </c>
      <c r="BA654" s="5" t="s">
        <v>202</v>
      </c>
      <c r="BB654" s="5" t="s">
        <v>233</v>
      </c>
      <c r="BC654" s="2" t="b">
        <f t="shared" si="55"/>
        <v>0</v>
      </c>
      <c r="BD654" s="2" t="e">
        <f t="shared" ca="1" si="56"/>
        <v>#NAME?</v>
      </c>
      <c r="BE654" s="3" t="b">
        <f t="shared" si="57"/>
        <v>1</v>
      </c>
      <c r="BF654" s="2" t="b">
        <f t="shared" si="58"/>
        <v>1</v>
      </c>
      <c r="BG654" s="2" t="b">
        <f t="shared" si="59"/>
        <v>0</v>
      </c>
      <c r="BH654" s="2" t="e">
        <f t="shared" ca="1" si="60"/>
        <v>#NAME?</v>
      </c>
      <c r="BI654" s="2" t="b">
        <f t="shared" si="41"/>
        <v>0</v>
      </c>
      <c r="BJ654" s="2" t="b">
        <f t="shared" si="42"/>
        <v>0</v>
      </c>
    </row>
    <row r="655" spans="1:62" x14ac:dyDescent="0.2">
      <c r="A655" s="1" t="s">
        <v>4174</v>
      </c>
      <c r="B655" s="2" t="s">
        <v>4175</v>
      </c>
      <c r="C655" s="2">
        <v>1</v>
      </c>
      <c r="D655" s="2">
        <v>1</v>
      </c>
      <c r="E655" s="2">
        <v>6</v>
      </c>
      <c r="F655" s="2">
        <v>4</v>
      </c>
      <c r="G655" s="2" t="s">
        <v>59</v>
      </c>
      <c r="I655" s="2" t="s">
        <v>57</v>
      </c>
      <c r="J655" s="2">
        <v>15</v>
      </c>
      <c r="K655" s="2" t="s">
        <v>64</v>
      </c>
      <c r="L655" s="2" t="s">
        <v>64</v>
      </c>
      <c r="M655" s="2" t="s">
        <v>4040</v>
      </c>
      <c r="N655" s="2" t="s">
        <v>4041</v>
      </c>
      <c r="O655" s="6" t="s">
        <v>4042</v>
      </c>
      <c r="P655" s="2" t="s">
        <v>135</v>
      </c>
      <c r="Q655" s="2" t="s">
        <v>435</v>
      </c>
      <c r="V655" s="2" t="s">
        <v>4176</v>
      </c>
      <c r="AH655" s="3" t="s">
        <v>76</v>
      </c>
      <c r="AI655" s="3" t="str">
        <f t="shared" si="34"/>
        <v/>
      </c>
      <c r="AK655" s="2" t="s">
        <v>4177</v>
      </c>
      <c r="AL655" s="2">
        <v>10</v>
      </c>
      <c r="AM655" s="5" t="s">
        <v>78</v>
      </c>
      <c r="AN655" s="5" t="s">
        <v>132</v>
      </c>
      <c r="AO655" s="5" t="s">
        <v>81</v>
      </c>
      <c r="AP655" s="5" t="s">
        <v>78</v>
      </c>
      <c r="AQ655" s="5" t="s">
        <v>78</v>
      </c>
      <c r="AR655" s="5" t="s">
        <v>78</v>
      </c>
      <c r="AS655" s="5" t="s">
        <v>78</v>
      </c>
      <c r="AT655" s="5" t="s">
        <v>78</v>
      </c>
      <c r="AU655" s="5" t="s">
        <v>78</v>
      </c>
      <c r="AV655" s="5" t="s">
        <v>78</v>
      </c>
      <c r="AW655" s="5" t="s">
        <v>79</v>
      </c>
      <c r="AX655" s="5" t="s">
        <v>165</v>
      </c>
      <c r="AY655" s="5" t="s">
        <v>203</v>
      </c>
      <c r="AZ655" s="5" t="s">
        <v>80</v>
      </c>
      <c r="BA655" s="5" t="s">
        <v>81</v>
      </c>
      <c r="BB655" s="5" t="s">
        <v>93</v>
      </c>
      <c r="BC655" s="2" t="b">
        <f t="shared" si="55"/>
        <v>0</v>
      </c>
      <c r="BD655" s="2" t="e">
        <f t="shared" ca="1" si="56"/>
        <v>#NAME?</v>
      </c>
      <c r="BE655" s="3" t="b">
        <f t="shared" si="57"/>
        <v>1</v>
      </c>
      <c r="BF655" s="2" t="b">
        <f t="shared" si="58"/>
        <v>1</v>
      </c>
      <c r="BG655" s="2" t="b">
        <f t="shared" si="59"/>
        <v>0</v>
      </c>
      <c r="BH655" s="2" t="e">
        <f t="shared" ca="1" si="60"/>
        <v>#NAME?</v>
      </c>
      <c r="BI655" s="2" t="b">
        <f t="shared" si="41"/>
        <v>0</v>
      </c>
      <c r="BJ655" s="2" t="b">
        <f t="shared" si="42"/>
        <v>0</v>
      </c>
    </row>
    <row r="656" spans="1:62" x14ac:dyDescent="0.2">
      <c r="A656" s="1" t="s">
        <v>4178</v>
      </c>
      <c r="B656" s="2" t="s">
        <v>4179</v>
      </c>
      <c r="C656" s="2">
        <v>3</v>
      </c>
      <c r="D656" s="2">
        <v>2</v>
      </c>
      <c r="E656" s="2">
        <v>6</v>
      </c>
      <c r="F656" s="2">
        <v>4</v>
      </c>
      <c r="G656" s="2" t="s">
        <v>57</v>
      </c>
      <c r="I656" s="2" t="s">
        <v>57</v>
      </c>
      <c r="J656" s="2">
        <v>15</v>
      </c>
      <c r="K656" s="2" t="s">
        <v>64</v>
      </c>
      <c r="L656" s="2" t="s">
        <v>64</v>
      </c>
      <c r="M656" s="2" t="s">
        <v>4040</v>
      </c>
      <c r="N656" s="2" t="s">
        <v>4180</v>
      </c>
      <c r="O656" s="6" t="s">
        <v>4181</v>
      </c>
      <c r="P656" s="2" t="s">
        <v>68</v>
      </c>
      <c r="Q656" s="2" t="s">
        <v>115</v>
      </c>
      <c r="T656" s="2" t="s">
        <v>4182</v>
      </c>
      <c r="U656" s="2" t="s">
        <v>4183</v>
      </c>
      <c r="AH656" s="3" t="s">
        <v>76</v>
      </c>
      <c r="AI656" s="3" t="str">
        <f t="shared" si="34"/>
        <v>MKT</v>
      </c>
      <c r="AJ656" s="2" t="s">
        <v>4184</v>
      </c>
      <c r="AK656" s="2" t="s">
        <v>4185</v>
      </c>
      <c r="AL656" s="2">
        <v>8</v>
      </c>
      <c r="AM656" s="5" t="s">
        <v>78</v>
      </c>
      <c r="AN656" s="5" t="s">
        <v>108</v>
      </c>
      <c r="AO656" s="5" t="s">
        <v>165</v>
      </c>
      <c r="AP656" s="5" t="s">
        <v>78</v>
      </c>
      <c r="AQ656" s="5" t="s">
        <v>78</v>
      </c>
      <c r="AR656" s="5" t="s">
        <v>78</v>
      </c>
      <c r="AS656" s="5" t="s">
        <v>78</v>
      </c>
      <c r="AT656" s="5" t="s">
        <v>78</v>
      </c>
      <c r="AU656" s="5" t="s">
        <v>78</v>
      </c>
      <c r="AV656" s="5" t="s">
        <v>78</v>
      </c>
      <c r="AW656" s="5" t="s">
        <v>79</v>
      </c>
      <c r="AX656" s="5" t="s">
        <v>79</v>
      </c>
      <c r="AY656" s="5" t="s">
        <v>108</v>
      </c>
      <c r="AZ656" s="5" t="s">
        <v>80</v>
      </c>
      <c r="BA656" s="5" t="s">
        <v>80</v>
      </c>
      <c r="BB656" s="5" t="s">
        <v>80</v>
      </c>
      <c r="BC656" s="2" t="b">
        <f t="shared" si="55"/>
        <v>0</v>
      </c>
      <c r="BD656" s="2" t="e">
        <f t="shared" ca="1" si="56"/>
        <v>#NAME?</v>
      </c>
      <c r="BE656" s="3" t="b">
        <f t="shared" si="57"/>
        <v>1</v>
      </c>
      <c r="BF656" s="2" t="b">
        <f t="shared" si="58"/>
        <v>1</v>
      </c>
      <c r="BG656" s="2" t="b">
        <f t="shared" si="59"/>
        <v>0</v>
      </c>
      <c r="BH656" s="2" t="e">
        <f t="shared" ca="1" si="60"/>
        <v>#NAME?</v>
      </c>
      <c r="BI656" s="2" t="b">
        <f t="shared" si="41"/>
        <v>0</v>
      </c>
      <c r="BJ656" s="2" t="b">
        <f t="shared" si="42"/>
        <v>0</v>
      </c>
    </row>
    <row r="657" spans="1:62" x14ac:dyDescent="0.2">
      <c r="A657" s="1" t="s">
        <v>4186</v>
      </c>
      <c r="B657" s="2" t="s">
        <v>4187</v>
      </c>
      <c r="C657" s="2">
        <v>0</v>
      </c>
      <c r="D657" s="2">
        <v>0</v>
      </c>
      <c r="E657" s="2">
        <v>7</v>
      </c>
      <c r="F657" s="2">
        <v>4</v>
      </c>
      <c r="G657" s="2" t="s">
        <v>57</v>
      </c>
      <c r="I657" s="2" t="s">
        <v>57</v>
      </c>
      <c r="J657" s="2">
        <v>15</v>
      </c>
      <c r="K657" s="2" t="s">
        <v>64</v>
      </c>
      <c r="L657" s="2" t="s">
        <v>64</v>
      </c>
      <c r="M657" s="2" t="s">
        <v>4040</v>
      </c>
      <c r="N657" s="2" t="s">
        <v>4180</v>
      </c>
      <c r="O657" s="6" t="s">
        <v>4181</v>
      </c>
      <c r="P657" s="2" t="s">
        <v>68</v>
      </c>
      <c r="Q657" s="2" t="s">
        <v>115</v>
      </c>
      <c r="T657" s="2" t="s">
        <v>4188</v>
      </c>
      <c r="U657" s="2" t="s">
        <v>4189</v>
      </c>
      <c r="V657" s="2" t="s">
        <v>4190</v>
      </c>
      <c r="AH657" s="3" t="s">
        <v>76</v>
      </c>
      <c r="AI657" s="3" t="str">
        <f t="shared" si="34"/>
        <v>MKT</v>
      </c>
      <c r="AJ657" s="2" t="s">
        <v>4191</v>
      </c>
      <c r="AK657" s="2" t="s">
        <v>4192</v>
      </c>
      <c r="AL657" s="2">
        <v>8</v>
      </c>
      <c r="AM657" s="5" t="s">
        <v>78</v>
      </c>
      <c r="AN657" s="5" t="s">
        <v>79</v>
      </c>
      <c r="AO657" s="5" t="s">
        <v>233</v>
      </c>
      <c r="AP657" s="5" t="s">
        <v>78</v>
      </c>
      <c r="AQ657" s="5" t="s">
        <v>78</v>
      </c>
      <c r="AR657" s="5" t="s">
        <v>78</v>
      </c>
      <c r="AS657" s="5" t="s">
        <v>78</v>
      </c>
      <c r="AT657" s="5" t="s">
        <v>78</v>
      </c>
      <c r="AU657" s="5" t="s">
        <v>78</v>
      </c>
      <c r="AV657" s="5" t="s">
        <v>78</v>
      </c>
      <c r="AW657" s="5" t="s">
        <v>80</v>
      </c>
      <c r="AX657" s="5" t="s">
        <v>166</v>
      </c>
      <c r="AY657" s="5" t="s">
        <v>442</v>
      </c>
      <c r="AZ657" s="5" t="s">
        <v>80</v>
      </c>
      <c r="BA657" s="5" t="s">
        <v>90</v>
      </c>
      <c r="BB657" s="5" t="s">
        <v>91</v>
      </c>
      <c r="BC657" s="2" t="b">
        <f t="shared" si="55"/>
        <v>0</v>
      </c>
      <c r="BD657" s="2" t="e">
        <f t="shared" ca="1" si="56"/>
        <v>#NAME?</v>
      </c>
      <c r="BE657" s="3" t="b">
        <f t="shared" si="57"/>
        <v>1</v>
      </c>
      <c r="BF657" s="2" t="b">
        <f t="shared" si="58"/>
        <v>1</v>
      </c>
      <c r="BG657" s="2" t="b">
        <f t="shared" si="59"/>
        <v>0</v>
      </c>
      <c r="BH657" s="2" t="e">
        <f t="shared" ca="1" si="60"/>
        <v>#NAME?</v>
      </c>
      <c r="BI657" s="2" t="b">
        <f t="shared" si="41"/>
        <v>0</v>
      </c>
      <c r="BJ657" s="2" t="b">
        <f t="shared" si="42"/>
        <v>1</v>
      </c>
    </row>
    <row r="658" spans="1:62" x14ac:dyDescent="0.2">
      <c r="A658" s="1" t="s">
        <v>4193</v>
      </c>
      <c r="B658" s="2" t="s">
        <v>4194</v>
      </c>
      <c r="C658" s="2">
        <v>7</v>
      </c>
      <c r="D658" s="2">
        <v>1</v>
      </c>
      <c r="E658" s="2">
        <v>3</v>
      </c>
      <c r="F658" s="2">
        <v>4</v>
      </c>
      <c r="G658" s="2" t="s">
        <v>57</v>
      </c>
      <c r="I658" s="2" t="s">
        <v>57</v>
      </c>
      <c r="J658" s="2">
        <v>15</v>
      </c>
      <c r="K658" s="2" t="s">
        <v>64</v>
      </c>
      <c r="L658" s="2" t="s">
        <v>64</v>
      </c>
      <c r="M658" s="2" t="s">
        <v>4040</v>
      </c>
      <c r="N658" s="2" t="s">
        <v>4180</v>
      </c>
      <c r="O658" s="6" t="s">
        <v>4181</v>
      </c>
      <c r="P658" s="2" t="s">
        <v>68</v>
      </c>
      <c r="Q658" s="2" t="s">
        <v>115</v>
      </c>
      <c r="T658" s="2" t="s">
        <v>4195</v>
      </c>
      <c r="U658" s="2" t="s">
        <v>4196</v>
      </c>
      <c r="AH658" s="3" t="s">
        <v>76</v>
      </c>
      <c r="AI658" s="3" t="str">
        <f t="shared" si="34"/>
        <v/>
      </c>
      <c r="AK658" s="2" t="s">
        <v>4197</v>
      </c>
      <c r="AL658" s="2">
        <v>8</v>
      </c>
      <c r="AM658" s="5" t="s">
        <v>78</v>
      </c>
      <c r="AN658" s="5" t="s">
        <v>93</v>
      </c>
      <c r="AO658" s="5" t="s">
        <v>442</v>
      </c>
      <c r="AP658" s="5" t="s">
        <v>78</v>
      </c>
      <c r="AQ658" s="5" t="s">
        <v>78</v>
      </c>
      <c r="AR658" s="5" t="s">
        <v>78</v>
      </c>
      <c r="AS658" s="5" t="s">
        <v>78</v>
      </c>
      <c r="AT658" s="5" t="s">
        <v>78</v>
      </c>
      <c r="AU658" s="5" t="s">
        <v>78</v>
      </c>
      <c r="AV658" s="5" t="s">
        <v>78</v>
      </c>
      <c r="AW658" s="5" t="s">
        <v>79</v>
      </c>
      <c r="AX658" s="5" t="s">
        <v>166</v>
      </c>
      <c r="AY658" s="5" t="s">
        <v>291</v>
      </c>
      <c r="AZ658" s="5" t="s">
        <v>93</v>
      </c>
      <c r="BA658" s="5" t="s">
        <v>79</v>
      </c>
      <c r="BB658" s="5" t="s">
        <v>91</v>
      </c>
      <c r="BC658" s="2" t="b">
        <f t="shared" si="55"/>
        <v>0</v>
      </c>
      <c r="BD658" s="2" t="e">
        <f t="shared" ca="1" si="56"/>
        <v>#NAME?</v>
      </c>
      <c r="BE658" s="3" t="b">
        <f t="shared" si="57"/>
        <v>1</v>
      </c>
      <c r="BF658" s="2" t="b">
        <f t="shared" si="58"/>
        <v>1</v>
      </c>
      <c r="BG658" s="2" t="b">
        <f t="shared" si="59"/>
        <v>0</v>
      </c>
      <c r="BH658" s="2" t="e">
        <f t="shared" ca="1" si="60"/>
        <v>#NAME?</v>
      </c>
      <c r="BI658" s="2" t="b">
        <f t="shared" si="41"/>
        <v>0</v>
      </c>
      <c r="BJ658" s="2" t="b">
        <f t="shared" si="42"/>
        <v>1</v>
      </c>
    </row>
    <row r="659" spans="1:62" x14ac:dyDescent="0.2">
      <c r="A659" s="1" t="s">
        <v>4198</v>
      </c>
      <c r="B659" s="2" t="s">
        <v>4199</v>
      </c>
      <c r="C659" s="2">
        <v>4</v>
      </c>
      <c r="D659" s="2">
        <v>1</v>
      </c>
      <c r="E659" s="2">
        <v>1</v>
      </c>
      <c r="F659" s="2">
        <v>4</v>
      </c>
      <c r="G659" s="2" t="s">
        <v>57</v>
      </c>
      <c r="I659" s="2" t="s">
        <v>57</v>
      </c>
      <c r="J659" s="2">
        <v>15</v>
      </c>
      <c r="K659" s="2" t="s">
        <v>64</v>
      </c>
      <c r="L659" s="2" t="s">
        <v>64</v>
      </c>
      <c r="M659" s="2" t="s">
        <v>4040</v>
      </c>
      <c r="N659" s="2" t="s">
        <v>4180</v>
      </c>
      <c r="O659" s="6" t="s">
        <v>4181</v>
      </c>
      <c r="P659" s="2" t="s">
        <v>68</v>
      </c>
      <c r="Q659" s="2" t="s">
        <v>115</v>
      </c>
      <c r="T659" s="2" t="s">
        <v>4200</v>
      </c>
      <c r="U659" s="2" t="s">
        <v>4201</v>
      </c>
      <c r="V659" s="2" t="s">
        <v>4202</v>
      </c>
      <c r="AH659" s="3" t="s">
        <v>76</v>
      </c>
      <c r="AI659" s="3" t="str">
        <f t="shared" si="34"/>
        <v>MKT</v>
      </c>
      <c r="AJ659" s="2" t="s">
        <v>4203</v>
      </c>
      <c r="AK659" s="2" t="s">
        <v>4204</v>
      </c>
      <c r="AL659" s="2">
        <v>8</v>
      </c>
      <c r="AM659" s="5" t="s">
        <v>78</v>
      </c>
      <c r="AN659" s="5" t="s">
        <v>82</v>
      </c>
      <c r="AO659" s="5" t="s">
        <v>165</v>
      </c>
      <c r="AP659" s="5" t="s">
        <v>78</v>
      </c>
      <c r="AQ659" s="5" t="s">
        <v>78</v>
      </c>
      <c r="AR659" s="5" t="s">
        <v>78</v>
      </c>
      <c r="AS659" s="5" t="s">
        <v>78</v>
      </c>
      <c r="AT659" s="5" t="s">
        <v>78</v>
      </c>
      <c r="AU659" s="5" t="s">
        <v>78</v>
      </c>
      <c r="AV659" s="5" t="s">
        <v>78</v>
      </c>
      <c r="AW659" s="5" t="s">
        <v>80</v>
      </c>
      <c r="AX659" s="5" t="s">
        <v>442</v>
      </c>
      <c r="AY659" s="5" t="s">
        <v>80</v>
      </c>
      <c r="AZ659" s="5" t="s">
        <v>80</v>
      </c>
      <c r="BA659" s="5" t="s">
        <v>80</v>
      </c>
      <c r="BB659" s="5" t="s">
        <v>91</v>
      </c>
      <c r="BC659" s="2" t="b">
        <f t="shared" si="55"/>
        <v>0</v>
      </c>
      <c r="BD659" s="2" t="e">
        <f t="shared" ca="1" si="56"/>
        <v>#NAME?</v>
      </c>
      <c r="BE659" s="3" t="b">
        <f t="shared" si="57"/>
        <v>1</v>
      </c>
      <c r="BF659" s="2" t="b">
        <f t="shared" si="58"/>
        <v>1</v>
      </c>
      <c r="BG659" s="2" t="b">
        <f t="shared" si="59"/>
        <v>0</v>
      </c>
      <c r="BH659" s="2" t="e">
        <f t="shared" ca="1" si="60"/>
        <v>#NAME?</v>
      </c>
      <c r="BI659" s="2" t="b">
        <f t="shared" si="41"/>
        <v>0</v>
      </c>
      <c r="BJ659" s="2" t="b">
        <f t="shared" si="42"/>
        <v>1</v>
      </c>
    </row>
    <row r="660" spans="1:62" x14ac:dyDescent="0.2">
      <c r="A660" s="1" t="s">
        <v>4205</v>
      </c>
      <c r="B660" s="2" t="s">
        <v>4206</v>
      </c>
      <c r="C660" s="2">
        <v>0</v>
      </c>
      <c r="D660" s="2">
        <v>1</v>
      </c>
      <c r="E660" s="2">
        <v>3</v>
      </c>
      <c r="F660" s="2">
        <v>4</v>
      </c>
      <c r="G660" s="2" t="s">
        <v>57</v>
      </c>
      <c r="I660" s="2" t="s">
        <v>57</v>
      </c>
      <c r="J660" s="2">
        <v>15</v>
      </c>
      <c r="K660" s="2" t="s">
        <v>64</v>
      </c>
      <c r="L660" s="2" t="s">
        <v>64</v>
      </c>
      <c r="M660" s="2" t="s">
        <v>4040</v>
      </c>
      <c r="N660" s="2" t="s">
        <v>4180</v>
      </c>
      <c r="O660" s="6" t="s">
        <v>4181</v>
      </c>
      <c r="P660" s="2" t="s">
        <v>68</v>
      </c>
      <c r="Q660" s="2" t="s">
        <v>115</v>
      </c>
      <c r="T660" s="2" t="s">
        <v>4207</v>
      </c>
      <c r="U660" s="2" t="s">
        <v>4208</v>
      </c>
      <c r="AH660" s="3" t="s">
        <v>76</v>
      </c>
      <c r="AI660" s="3" t="str">
        <f t="shared" si="34"/>
        <v>MKT</v>
      </c>
      <c r="AJ660" s="2" t="s">
        <v>4209</v>
      </c>
      <c r="AK660" s="2" t="s">
        <v>4210</v>
      </c>
      <c r="AL660" s="2">
        <v>8</v>
      </c>
      <c r="AM660" s="5" t="s">
        <v>78</v>
      </c>
      <c r="AN660" s="5" t="s">
        <v>79</v>
      </c>
      <c r="AO660" s="5" t="s">
        <v>79</v>
      </c>
      <c r="AP660" s="5" t="s">
        <v>78</v>
      </c>
      <c r="AQ660" s="5" t="s">
        <v>78</v>
      </c>
      <c r="AR660" s="5" t="s">
        <v>78</v>
      </c>
      <c r="AS660" s="5" t="s">
        <v>78</v>
      </c>
      <c r="AT660" s="5" t="s">
        <v>78</v>
      </c>
      <c r="AU660" s="5" t="s">
        <v>78</v>
      </c>
      <c r="AV660" s="5" t="s">
        <v>78</v>
      </c>
      <c r="AW660" s="5" t="s">
        <v>80</v>
      </c>
      <c r="AX660" s="5" t="s">
        <v>81</v>
      </c>
      <c r="AY660" s="5" t="s">
        <v>233</v>
      </c>
      <c r="AZ660" s="5" t="s">
        <v>80</v>
      </c>
      <c r="BA660" s="5" t="s">
        <v>92</v>
      </c>
      <c r="BB660" s="5" t="s">
        <v>91</v>
      </c>
      <c r="BC660" s="2" t="b">
        <f t="shared" si="55"/>
        <v>0</v>
      </c>
      <c r="BD660" s="2" t="e">
        <f t="shared" ca="1" si="56"/>
        <v>#NAME?</v>
      </c>
      <c r="BE660" s="3" t="b">
        <f t="shared" si="57"/>
        <v>1</v>
      </c>
      <c r="BF660" s="2" t="b">
        <f t="shared" si="58"/>
        <v>1</v>
      </c>
      <c r="BG660" s="2" t="b">
        <f t="shared" si="59"/>
        <v>0</v>
      </c>
      <c r="BH660" s="2" t="e">
        <f t="shared" ca="1" si="60"/>
        <v>#NAME?</v>
      </c>
      <c r="BI660" s="2" t="b">
        <f t="shared" si="41"/>
        <v>0</v>
      </c>
      <c r="BJ660" s="2" t="b">
        <f t="shared" si="42"/>
        <v>1</v>
      </c>
    </row>
    <row r="661" spans="1:62" x14ac:dyDescent="0.2">
      <c r="A661" s="1" t="s">
        <v>4211</v>
      </c>
      <c r="B661" s="2" t="s">
        <v>4212</v>
      </c>
      <c r="C661" s="2">
        <v>4</v>
      </c>
      <c r="D661" s="2">
        <v>1</v>
      </c>
      <c r="E661" s="2">
        <v>1</v>
      </c>
      <c r="F661" s="2">
        <v>4</v>
      </c>
      <c r="G661" s="2" t="s">
        <v>57</v>
      </c>
      <c r="I661" s="2" t="s">
        <v>57</v>
      </c>
      <c r="J661" s="2">
        <v>15</v>
      </c>
      <c r="K661" s="2" t="s">
        <v>64</v>
      </c>
      <c r="L661" s="2" t="s">
        <v>64</v>
      </c>
      <c r="M661" s="2" t="s">
        <v>4040</v>
      </c>
      <c r="N661" s="2" t="s">
        <v>4180</v>
      </c>
      <c r="O661" s="6" t="s">
        <v>4181</v>
      </c>
      <c r="P661" s="2" t="s">
        <v>68</v>
      </c>
      <c r="Q661" s="2" t="s">
        <v>115</v>
      </c>
      <c r="T661" s="2" t="s">
        <v>4213</v>
      </c>
      <c r="U661" s="2" t="s">
        <v>4214</v>
      </c>
      <c r="AH661" s="3" t="s">
        <v>76</v>
      </c>
      <c r="AI661" s="3" t="str">
        <f t="shared" si="34"/>
        <v>MKT</v>
      </c>
      <c r="AJ661" s="2" t="s">
        <v>4215</v>
      </c>
      <c r="AK661" s="2" t="s">
        <v>4216</v>
      </c>
      <c r="AL661" s="2">
        <v>8</v>
      </c>
      <c r="AM661" s="5" t="s">
        <v>78</v>
      </c>
      <c r="AN661" s="5" t="s">
        <v>82</v>
      </c>
      <c r="AO661" s="5" t="s">
        <v>165</v>
      </c>
      <c r="AP661" s="5" t="s">
        <v>78</v>
      </c>
      <c r="AQ661" s="5" t="s">
        <v>78</v>
      </c>
      <c r="AR661" s="5" t="s">
        <v>78</v>
      </c>
      <c r="AS661" s="5" t="s">
        <v>78</v>
      </c>
      <c r="AT661" s="5" t="s">
        <v>78</v>
      </c>
      <c r="AU661" s="5" t="s">
        <v>78</v>
      </c>
      <c r="AV661" s="5" t="s">
        <v>78</v>
      </c>
      <c r="AW661" s="5" t="s">
        <v>80</v>
      </c>
      <c r="AX661" s="5" t="s">
        <v>442</v>
      </c>
      <c r="AY661" s="5" t="s">
        <v>80</v>
      </c>
      <c r="AZ661" s="5" t="s">
        <v>80</v>
      </c>
      <c r="BA661" s="5" t="s">
        <v>80</v>
      </c>
      <c r="BB661" s="5" t="s">
        <v>91</v>
      </c>
      <c r="BC661" s="2" t="b">
        <f t="shared" si="55"/>
        <v>0</v>
      </c>
      <c r="BD661" s="2" t="e">
        <f t="shared" ca="1" si="56"/>
        <v>#NAME?</v>
      </c>
      <c r="BE661" s="3" t="b">
        <f t="shared" si="57"/>
        <v>1</v>
      </c>
      <c r="BF661" s="2" t="b">
        <f t="shared" si="58"/>
        <v>1</v>
      </c>
      <c r="BG661" s="2" t="b">
        <f t="shared" si="59"/>
        <v>0</v>
      </c>
      <c r="BH661" s="2" t="e">
        <f t="shared" ca="1" si="60"/>
        <v>#NAME?</v>
      </c>
      <c r="BI661" s="2" t="b">
        <f t="shared" si="41"/>
        <v>0</v>
      </c>
      <c r="BJ661" s="2" t="b">
        <f t="shared" si="42"/>
        <v>1</v>
      </c>
    </row>
    <row r="662" spans="1:62" x14ac:dyDescent="0.2">
      <c r="A662" s="1" t="s">
        <v>4217</v>
      </c>
      <c r="B662" s="2" t="s">
        <v>4218</v>
      </c>
      <c r="C662" s="2">
        <v>1</v>
      </c>
      <c r="D662" s="2">
        <v>1</v>
      </c>
      <c r="E662" s="2">
        <v>6</v>
      </c>
      <c r="F662" s="2">
        <v>4</v>
      </c>
      <c r="G662" s="2" t="s">
        <v>57</v>
      </c>
      <c r="I662" s="2" t="s">
        <v>57</v>
      </c>
      <c r="J662" s="2">
        <v>15</v>
      </c>
      <c r="K662" s="2" t="s">
        <v>64</v>
      </c>
      <c r="L662" s="2" t="s">
        <v>64</v>
      </c>
      <c r="M662" s="2" t="s">
        <v>4040</v>
      </c>
      <c r="N662" s="2" t="s">
        <v>4180</v>
      </c>
      <c r="O662" s="6" t="s">
        <v>4181</v>
      </c>
      <c r="P662" s="2" t="s">
        <v>68</v>
      </c>
      <c r="Q662" s="2" t="s">
        <v>115</v>
      </c>
      <c r="T662" s="2" t="s">
        <v>4219</v>
      </c>
      <c r="U662" s="2" t="s">
        <v>4220</v>
      </c>
      <c r="AH662" s="3" t="s">
        <v>76</v>
      </c>
      <c r="AI662" s="3" t="str">
        <f t="shared" si="34"/>
        <v>MKT</v>
      </c>
      <c r="AJ662" s="2" t="s">
        <v>4221</v>
      </c>
      <c r="AK662" s="2" t="s">
        <v>4222</v>
      </c>
      <c r="AL662" s="2">
        <v>8</v>
      </c>
      <c r="AM662" s="5" t="s">
        <v>78</v>
      </c>
      <c r="AN662" s="5" t="s">
        <v>90</v>
      </c>
      <c r="AO662" s="5" t="s">
        <v>91</v>
      </c>
      <c r="AP662" s="5" t="s">
        <v>78</v>
      </c>
      <c r="AQ662" s="5" t="s">
        <v>78</v>
      </c>
      <c r="AR662" s="5" t="s">
        <v>78</v>
      </c>
      <c r="AS662" s="5" t="s">
        <v>78</v>
      </c>
      <c r="AT662" s="5" t="s">
        <v>78</v>
      </c>
      <c r="AU662" s="5" t="s">
        <v>78</v>
      </c>
      <c r="AV662" s="5" t="s">
        <v>78</v>
      </c>
      <c r="AW662" s="5" t="s">
        <v>79</v>
      </c>
      <c r="AX662" s="5" t="s">
        <v>90</v>
      </c>
      <c r="AY662" s="5" t="s">
        <v>82</v>
      </c>
      <c r="AZ662" s="5" t="s">
        <v>80</v>
      </c>
      <c r="BA662" s="5" t="s">
        <v>81</v>
      </c>
      <c r="BB662" s="5" t="s">
        <v>93</v>
      </c>
      <c r="BC662" s="2" t="b">
        <f t="shared" si="55"/>
        <v>0</v>
      </c>
      <c r="BD662" s="2" t="e">
        <f t="shared" ca="1" si="56"/>
        <v>#NAME?</v>
      </c>
      <c r="BE662" s="3" t="b">
        <f t="shared" si="57"/>
        <v>1</v>
      </c>
      <c r="BF662" s="2" t="b">
        <f t="shared" si="58"/>
        <v>1</v>
      </c>
      <c r="BG662" s="2" t="b">
        <f t="shared" si="59"/>
        <v>0</v>
      </c>
      <c r="BH662" s="2" t="e">
        <f t="shared" ca="1" si="60"/>
        <v>#NAME?</v>
      </c>
      <c r="BI662" s="2" t="b">
        <f t="shared" si="41"/>
        <v>0</v>
      </c>
      <c r="BJ662" s="2" t="b">
        <f t="shared" si="42"/>
        <v>0</v>
      </c>
    </row>
    <row r="663" spans="1:62" x14ac:dyDescent="0.2">
      <c r="A663" s="1" t="s">
        <v>4223</v>
      </c>
      <c r="B663" s="2" t="s">
        <v>4224</v>
      </c>
      <c r="C663" s="2">
        <v>1</v>
      </c>
      <c r="D663" s="2">
        <v>1</v>
      </c>
      <c r="E663" s="2">
        <v>6</v>
      </c>
      <c r="F663" s="2">
        <v>4</v>
      </c>
      <c r="G663" s="2" t="s">
        <v>57</v>
      </c>
      <c r="I663" s="2" t="s">
        <v>57</v>
      </c>
      <c r="J663" s="2">
        <v>15</v>
      </c>
      <c r="K663" s="2" t="s">
        <v>64</v>
      </c>
      <c r="L663" s="2" t="s">
        <v>64</v>
      </c>
      <c r="M663" s="2" t="s">
        <v>4040</v>
      </c>
      <c r="N663" s="2" t="s">
        <v>4180</v>
      </c>
      <c r="O663" s="6" t="s">
        <v>4181</v>
      </c>
      <c r="P663" s="2" t="s">
        <v>68</v>
      </c>
      <c r="Q663" s="2" t="s">
        <v>115</v>
      </c>
      <c r="T663" s="2" t="s">
        <v>4225</v>
      </c>
      <c r="U663" s="2" t="s">
        <v>4226</v>
      </c>
      <c r="V663" s="2" t="s">
        <v>4227</v>
      </c>
      <c r="AH663" s="3" t="s">
        <v>76</v>
      </c>
      <c r="AI663" s="3" t="str">
        <f t="shared" si="34"/>
        <v>MKT</v>
      </c>
      <c r="AJ663" s="2" t="s">
        <v>4228</v>
      </c>
      <c r="AK663" s="2" t="s">
        <v>4229</v>
      </c>
      <c r="AL663" s="2">
        <v>8</v>
      </c>
      <c r="AM663" s="5" t="s">
        <v>78</v>
      </c>
      <c r="AN663" s="5" t="s">
        <v>90</v>
      </c>
      <c r="AO663" s="5" t="s">
        <v>91</v>
      </c>
      <c r="AP663" s="5" t="s">
        <v>78</v>
      </c>
      <c r="AQ663" s="5" t="s">
        <v>78</v>
      </c>
      <c r="AR663" s="5" t="s">
        <v>78</v>
      </c>
      <c r="AS663" s="5" t="s">
        <v>78</v>
      </c>
      <c r="AT663" s="5" t="s">
        <v>78</v>
      </c>
      <c r="AU663" s="5" t="s">
        <v>78</v>
      </c>
      <c r="AV663" s="5" t="s">
        <v>78</v>
      </c>
      <c r="AW663" s="5" t="s">
        <v>79</v>
      </c>
      <c r="AX663" s="5" t="s">
        <v>90</v>
      </c>
      <c r="AY663" s="5" t="s">
        <v>82</v>
      </c>
      <c r="AZ663" s="5" t="s">
        <v>80</v>
      </c>
      <c r="BA663" s="5" t="s">
        <v>81</v>
      </c>
      <c r="BB663" s="5" t="s">
        <v>93</v>
      </c>
      <c r="BC663" s="2" t="b">
        <f t="shared" si="55"/>
        <v>0</v>
      </c>
      <c r="BD663" s="2" t="e">
        <f t="shared" ca="1" si="56"/>
        <v>#NAME?</v>
      </c>
      <c r="BE663" s="3" t="b">
        <f t="shared" si="57"/>
        <v>1</v>
      </c>
      <c r="BF663" s="2" t="b">
        <f t="shared" si="58"/>
        <v>1</v>
      </c>
      <c r="BG663" s="2" t="b">
        <f t="shared" si="59"/>
        <v>0</v>
      </c>
      <c r="BH663" s="2" t="e">
        <f t="shared" ca="1" si="60"/>
        <v>#NAME?</v>
      </c>
      <c r="BI663" s="2" t="b">
        <f t="shared" si="41"/>
        <v>0</v>
      </c>
      <c r="BJ663" s="2" t="b">
        <f t="shared" si="42"/>
        <v>0</v>
      </c>
    </row>
    <row r="664" spans="1:62" x14ac:dyDescent="0.2">
      <c r="A664" s="1" t="s">
        <v>4230</v>
      </c>
      <c r="B664" s="2" t="s">
        <v>4231</v>
      </c>
      <c r="C664" s="2">
        <v>4</v>
      </c>
      <c r="D664" s="2">
        <v>1</v>
      </c>
      <c r="E664" s="2">
        <v>1</v>
      </c>
      <c r="F664" s="2">
        <v>4</v>
      </c>
      <c r="G664" s="2" t="s">
        <v>57</v>
      </c>
      <c r="I664" s="2" t="s">
        <v>57</v>
      </c>
      <c r="J664" s="2">
        <v>15</v>
      </c>
      <c r="K664" s="2" t="s">
        <v>64</v>
      </c>
      <c r="L664" s="2" t="s">
        <v>64</v>
      </c>
      <c r="M664" s="2" t="s">
        <v>4040</v>
      </c>
      <c r="N664" s="2" t="s">
        <v>4232</v>
      </c>
      <c r="O664" s="6" t="s">
        <v>4233</v>
      </c>
      <c r="P664" s="2" t="s">
        <v>68</v>
      </c>
      <c r="Q664" s="2" t="s">
        <v>69</v>
      </c>
      <c r="R664" s="2" t="s">
        <v>4234</v>
      </c>
      <c r="S664" s="2" t="s">
        <v>4235</v>
      </c>
      <c r="T664" s="2" t="s">
        <v>4236</v>
      </c>
      <c r="U664" s="2" t="s">
        <v>4237</v>
      </c>
      <c r="AH664" s="3" t="s">
        <v>76</v>
      </c>
      <c r="AI664" s="3" t="str">
        <f t="shared" si="34"/>
        <v/>
      </c>
      <c r="AK664" s="2" t="s">
        <v>4238</v>
      </c>
      <c r="AL664" s="2">
        <v>8</v>
      </c>
      <c r="AM664" s="5" t="s">
        <v>78</v>
      </c>
      <c r="AN664" s="5" t="s">
        <v>82</v>
      </c>
      <c r="AO664" s="5" t="s">
        <v>165</v>
      </c>
      <c r="AP664" s="5" t="s">
        <v>78</v>
      </c>
      <c r="AQ664" s="5" t="s">
        <v>78</v>
      </c>
      <c r="AR664" s="5" t="s">
        <v>78</v>
      </c>
      <c r="AS664" s="5" t="s">
        <v>78</v>
      </c>
      <c r="AT664" s="5" t="s">
        <v>78</v>
      </c>
      <c r="AU664" s="5" t="s">
        <v>78</v>
      </c>
      <c r="AV664" s="5" t="s">
        <v>78</v>
      </c>
      <c r="AW664" s="5" t="s">
        <v>80</v>
      </c>
      <c r="AX664" s="5" t="s">
        <v>442</v>
      </c>
      <c r="AY664" s="5" t="s">
        <v>80</v>
      </c>
      <c r="AZ664" s="5" t="s">
        <v>80</v>
      </c>
      <c r="BA664" s="5" t="s">
        <v>80</v>
      </c>
      <c r="BB664" s="5" t="s">
        <v>91</v>
      </c>
      <c r="BC664" s="2" t="b">
        <f t="shared" si="55"/>
        <v>0</v>
      </c>
      <c r="BD664" s="2" t="e">
        <f t="shared" ca="1" si="56"/>
        <v>#NAME?</v>
      </c>
      <c r="BE664" s="3" t="b">
        <f t="shared" si="57"/>
        <v>1</v>
      </c>
      <c r="BF664" s="2" t="b">
        <f t="shared" si="58"/>
        <v>1</v>
      </c>
      <c r="BG664" s="2" t="b">
        <f t="shared" si="59"/>
        <v>0</v>
      </c>
      <c r="BH664" s="2" t="e">
        <f t="shared" ca="1" si="60"/>
        <v>#NAME?</v>
      </c>
      <c r="BI664" s="2" t="b">
        <f t="shared" si="41"/>
        <v>0</v>
      </c>
      <c r="BJ664" s="2" t="b">
        <f t="shared" si="42"/>
        <v>1</v>
      </c>
    </row>
    <row r="665" spans="1:62" x14ac:dyDescent="0.2">
      <c r="A665" s="1" t="s">
        <v>4239</v>
      </c>
      <c r="B665" s="2" t="s">
        <v>4240</v>
      </c>
      <c r="C665" s="2">
        <v>3</v>
      </c>
      <c r="D665" s="2">
        <v>2</v>
      </c>
      <c r="E665" s="2">
        <v>6</v>
      </c>
      <c r="F665" s="2">
        <v>4</v>
      </c>
      <c r="G665" s="2" t="s">
        <v>57</v>
      </c>
      <c r="I665" s="2" t="s">
        <v>57</v>
      </c>
      <c r="J665" s="2">
        <v>15</v>
      </c>
      <c r="K665" s="2" t="s">
        <v>64</v>
      </c>
      <c r="L665" s="2" t="s">
        <v>64</v>
      </c>
      <c r="M665" s="2" t="s">
        <v>4040</v>
      </c>
      <c r="N665" s="2" t="s">
        <v>4241</v>
      </c>
      <c r="O665" s="6" t="s">
        <v>4242</v>
      </c>
      <c r="P665" s="2" t="s">
        <v>68</v>
      </c>
      <c r="Q665" s="2" t="s">
        <v>115</v>
      </c>
      <c r="T665" s="2" t="s">
        <v>4243</v>
      </c>
      <c r="U665" s="2" t="s">
        <v>4244</v>
      </c>
      <c r="V665" s="2" t="s">
        <v>4245</v>
      </c>
      <c r="AH665" s="3" t="s">
        <v>76</v>
      </c>
      <c r="AI665" s="3" t="str">
        <f t="shared" si="34"/>
        <v>MNT</v>
      </c>
      <c r="AJ665" s="2" t="s">
        <v>4246</v>
      </c>
      <c r="AK665" s="2" t="s">
        <v>4247</v>
      </c>
      <c r="AL665" s="2">
        <v>8</v>
      </c>
      <c r="AM665" s="5" t="s">
        <v>78</v>
      </c>
      <c r="AN665" s="5" t="s">
        <v>108</v>
      </c>
      <c r="AO665" s="5" t="s">
        <v>165</v>
      </c>
      <c r="AP665" s="5" t="s">
        <v>78</v>
      </c>
      <c r="AQ665" s="5" t="s">
        <v>78</v>
      </c>
      <c r="AR665" s="5" t="s">
        <v>78</v>
      </c>
      <c r="AS665" s="5" t="s">
        <v>78</v>
      </c>
      <c r="AT665" s="5" t="s">
        <v>78</v>
      </c>
      <c r="AU665" s="5" t="s">
        <v>78</v>
      </c>
      <c r="AV665" s="5" t="s">
        <v>78</v>
      </c>
      <c r="AW665" s="5" t="s">
        <v>79</v>
      </c>
      <c r="AX665" s="5" t="s">
        <v>79</v>
      </c>
      <c r="AY665" s="5" t="s">
        <v>108</v>
      </c>
      <c r="AZ665" s="5" t="s">
        <v>80</v>
      </c>
      <c r="BA665" s="5" t="s">
        <v>80</v>
      </c>
      <c r="BB665" s="5" t="s">
        <v>80</v>
      </c>
      <c r="BC665" s="2" t="b">
        <f t="shared" si="55"/>
        <v>0</v>
      </c>
      <c r="BD665" s="2" t="e">
        <f t="shared" ca="1" si="56"/>
        <v>#NAME?</v>
      </c>
      <c r="BE665" s="3" t="b">
        <f t="shared" si="57"/>
        <v>1</v>
      </c>
      <c r="BF665" s="2" t="b">
        <f t="shared" si="58"/>
        <v>1</v>
      </c>
      <c r="BG665" s="2" t="b">
        <f t="shared" si="59"/>
        <v>0</v>
      </c>
      <c r="BH665" s="2" t="e">
        <f t="shared" ca="1" si="60"/>
        <v>#NAME?</v>
      </c>
      <c r="BI665" s="2" t="b">
        <f t="shared" si="41"/>
        <v>0</v>
      </c>
      <c r="BJ665" s="2" t="b">
        <f t="shared" si="42"/>
        <v>0</v>
      </c>
    </row>
    <row r="666" spans="1:62" x14ac:dyDescent="0.2">
      <c r="A666" s="1" t="s">
        <v>4248</v>
      </c>
      <c r="B666" s="2" t="s">
        <v>4249</v>
      </c>
      <c r="C666" s="2">
        <v>8</v>
      </c>
      <c r="D666" s="2">
        <v>1</v>
      </c>
      <c r="E666" s="2">
        <v>3</v>
      </c>
      <c r="F666" s="2">
        <v>4</v>
      </c>
      <c r="G666" s="2" t="s">
        <v>57</v>
      </c>
      <c r="I666" s="2" t="s">
        <v>57</v>
      </c>
      <c r="J666" s="2">
        <v>15</v>
      </c>
      <c r="K666" s="2" t="s">
        <v>64</v>
      </c>
      <c r="L666" s="2" t="s">
        <v>64</v>
      </c>
      <c r="M666" s="2" t="s">
        <v>4040</v>
      </c>
      <c r="N666" s="2" t="s">
        <v>4241</v>
      </c>
      <c r="O666" s="6" t="s">
        <v>4242</v>
      </c>
      <c r="P666" s="2" t="s">
        <v>68</v>
      </c>
      <c r="Q666" s="2" t="s">
        <v>69</v>
      </c>
      <c r="R666" s="2" t="s">
        <v>4250</v>
      </c>
      <c r="S666" s="2" t="s">
        <v>1667</v>
      </c>
      <c r="T666" s="2" t="s">
        <v>4251</v>
      </c>
      <c r="U666" s="2" t="s">
        <v>4252</v>
      </c>
      <c r="V666" s="2" t="s">
        <v>4253</v>
      </c>
      <c r="AH666" s="3" t="s">
        <v>76</v>
      </c>
      <c r="AI666" s="3" t="str">
        <f t="shared" si="34"/>
        <v>MKT</v>
      </c>
      <c r="AJ666" s="2" t="s">
        <v>4254</v>
      </c>
      <c r="AK666" s="2" t="s">
        <v>4255</v>
      </c>
      <c r="AL666" s="2">
        <v>8</v>
      </c>
      <c r="AM666" s="5" t="s">
        <v>78</v>
      </c>
      <c r="AN666" s="5" t="s">
        <v>109</v>
      </c>
      <c r="AO666" s="5" t="s">
        <v>80</v>
      </c>
      <c r="AP666" s="5" t="s">
        <v>78</v>
      </c>
      <c r="AQ666" s="5" t="s">
        <v>78</v>
      </c>
      <c r="AR666" s="5" t="s">
        <v>78</v>
      </c>
      <c r="AS666" s="5" t="s">
        <v>78</v>
      </c>
      <c r="AT666" s="5" t="s">
        <v>78</v>
      </c>
      <c r="AU666" s="5" t="s">
        <v>78</v>
      </c>
      <c r="AV666" s="5" t="s">
        <v>78</v>
      </c>
      <c r="AW666" s="5" t="s">
        <v>79</v>
      </c>
      <c r="AX666" s="5" t="s">
        <v>204</v>
      </c>
      <c r="AY666" s="5" t="s">
        <v>80</v>
      </c>
      <c r="AZ666" s="5" t="s">
        <v>80</v>
      </c>
      <c r="BA666" s="5" t="s">
        <v>80</v>
      </c>
      <c r="BB666" s="5" t="s">
        <v>91</v>
      </c>
      <c r="BC666" s="2" t="b">
        <f t="shared" si="55"/>
        <v>0</v>
      </c>
      <c r="BD666" s="2" t="e">
        <f t="shared" ca="1" si="56"/>
        <v>#NAME?</v>
      </c>
      <c r="BE666" s="3" t="b">
        <f t="shared" si="57"/>
        <v>1</v>
      </c>
      <c r="BF666" s="2" t="b">
        <f t="shared" si="58"/>
        <v>1</v>
      </c>
      <c r="BG666" s="2" t="b">
        <f t="shared" si="59"/>
        <v>0</v>
      </c>
      <c r="BH666" s="2" t="e">
        <f t="shared" ca="1" si="60"/>
        <v>#NAME?</v>
      </c>
      <c r="BI666" s="2" t="b">
        <f t="shared" si="41"/>
        <v>0</v>
      </c>
      <c r="BJ666" s="2" t="b">
        <f t="shared" si="42"/>
        <v>1</v>
      </c>
    </row>
    <row r="667" spans="1:62" x14ac:dyDescent="0.2">
      <c r="A667" s="1" t="s">
        <v>4256</v>
      </c>
      <c r="B667" s="2" t="s">
        <v>4257</v>
      </c>
      <c r="C667" s="2">
        <v>13</v>
      </c>
      <c r="D667" s="2">
        <v>1</v>
      </c>
      <c r="E667" s="2">
        <v>3</v>
      </c>
      <c r="F667" s="2">
        <v>4</v>
      </c>
      <c r="G667" s="2" t="s">
        <v>57</v>
      </c>
      <c r="I667" s="2" t="s">
        <v>57</v>
      </c>
      <c r="J667" s="2">
        <v>15</v>
      </c>
      <c r="K667" s="2" t="s">
        <v>64</v>
      </c>
      <c r="L667" s="2" t="s">
        <v>64</v>
      </c>
      <c r="M667" s="2" t="s">
        <v>4040</v>
      </c>
      <c r="N667" s="2" t="s">
        <v>4241</v>
      </c>
      <c r="O667" s="6" t="s">
        <v>4242</v>
      </c>
      <c r="P667" s="2" t="s">
        <v>68</v>
      </c>
      <c r="Q667" s="2" t="s">
        <v>69</v>
      </c>
      <c r="R667" s="2" t="s">
        <v>4258</v>
      </c>
      <c r="S667" s="2" t="s">
        <v>1667</v>
      </c>
      <c r="T667" s="2" t="s">
        <v>4259</v>
      </c>
      <c r="U667" s="2" t="s">
        <v>4260</v>
      </c>
      <c r="AH667" s="3" t="s">
        <v>76</v>
      </c>
      <c r="AI667" s="3" t="str">
        <f t="shared" si="34"/>
        <v>MKT</v>
      </c>
      <c r="AJ667" s="2" t="s">
        <v>4261</v>
      </c>
      <c r="AK667" s="2" t="s">
        <v>4262</v>
      </c>
      <c r="AL667" s="2">
        <v>8</v>
      </c>
      <c r="AM667" s="5" t="s">
        <v>78</v>
      </c>
      <c r="AN667" s="5" t="s">
        <v>82</v>
      </c>
      <c r="AO667" s="5" t="s">
        <v>291</v>
      </c>
      <c r="AP667" s="5" t="s">
        <v>78</v>
      </c>
      <c r="AQ667" s="5" t="s">
        <v>78</v>
      </c>
      <c r="AR667" s="5" t="s">
        <v>78</v>
      </c>
      <c r="AS667" s="5" t="s">
        <v>78</v>
      </c>
      <c r="AT667" s="5" t="s">
        <v>78</v>
      </c>
      <c r="AU667" s="5" t="s">
        <v>78</v>
      </c>
      <c r="AV667" s="5" t="s">
        <v>78</v>
      </c>
      <c r="AW667" s="5" t="s">
        <v>79</v>
      </c>
      <c r="AX667" s="5" t="s">
        <v>82</v>
      </c>
      <c r="AY667" s="5" t="s">
        <v>442</v>
      </c>
      <c r="AZ667" s="5" t="s">
        <v>80</v>
      </c>
      <c r="BA667" s="5" t="s">
        <v>109</v>
      </c>
      <c r="BB667" s="5" t="s">
        <v>91</v>
      </c>
      <c r="BC667" s="2" t="b">
        <f t="shared" si="55"/>
        <v>0</v>
      </c>
      <c r="BD667" s="2" t="e">
        <f t="shared" ca="1" si="56"/>
        <v>#NAME?</v>
      </c>
      <c r="BE667" s="3" t="b">
        <f t="shared" si="57"/>
        <v>1</v>
      </c>
      <c r="BF667" s="2" t="b">
        <f t="shared" si="58"/>
        <v>1</v>
      </c>
      <c r="BG667" s="2" t="b">
        <f t="shared" si="59"/>
        <v>0</v>
      </c>
      <c r="BH667" s="2" t="e">
        <f t="shared" ca="1" si="60"/>
        <v>#NAME?</v>
      </c>
      <c r="BI667" s="2" t="b">
        <f t="shared" si="41"/>
        <v>0</v>
      </c>
      <c r="BJ667" s="2" t="b">
        <f t="shared" si="42"/>
        <v>1</v>
      </c>
    </row>
    <row r="668" spans="1:62" x14ac:dyDescent="0.2">
      <c r="A668" s="1" t="s">
        <v>4263</v>
      </c>
      <c r="B668" s="2" t="s">
        <v>4264</v>
      </c>
      <c r="C668" s="2">
        <v>0</v>
      </c>
      <c r="D668" s="2">
        <v>0</v>
      </c>
      <c r="E668" s="2">
        <v>3</v>
      </c>
      <c r="F668" s="2">
        <v>4</v>
      </c>
      <c r="G668" s="2" t="s">
        <v>57</v>
      </c>
      <c r="I668" s="2" t="s">
        <v>57</v>
      </c>
      <c r="J668" s="2">
        <v>15</v>
      </c>
      <c r="K668" s="2" t="s">
        <v>64</v>
      </c>
      <c r="L668" s="2" t="s">
        <v>64</v>
      </c>
      <c r="M668" s="2" t="s">
        <v>4040</v>
      </c>
      <c r="N668" s="2" t="s">
        <v>4241</v>
      </c>
      <c r="O668" s="6" t="s">
        <v>4242</v>
      </c>
      <c r="P668" s="2" t="s">
        <v>68</v>
      </c>
      <c r="Q668" s="2" t="s">
        <v>69</v>
      </c>
      <c r="R668" s="2" t="s">
        <v>4265</v>
      </c>
      <c r="S668" s="2" t="s">
        <v>1667</v>
      </c>
      <c r="T668" s="2" t="s">
        <v>4266</v>
      </c>
      <c r="U668" s="2" t="s">
        <v>4267</v>
      </c>
      <c r="V668" s="2" t="s">
        <v>4268</v>
      </c>
      <c r="AH668" s="3" t="s">
        <v>76</v>
      </c>
      <c r="AI668" s="3" t="str">
        <f t="shared" si="34"/>
        <v>MKT</v>
      </c>
      <c r="AJ668" s="2" t="s">
        <v>4269</v>
      </c>
      <c r="AK668" s="2" t="s">
        <v>4270</v>
      </c>
      <c r="AL668" s="2">
        <v>8</v>
      </c>
      <c r="AM668" s="5" t="s">
        <v>78</v>
      </c>
      <c r="AN668" s="5" t="s">
        <v>203</v>
      </c>
      <c r="AO668" s="5" t="s">
        <v>91</v>
      </c>
      <c r="AP668" s="5" t="s">
        <v>78</v>
      </c>
      <c r="AQ668" s="5" t="s">
        <v>78</v>
      </c>
      <c r="AR668" s="5" t="s">
        <v>78</v>
      </c>
      <c r="AS668" s="5" t="s">
        <v>78</v>
      </c>
      <c r="AT668" s="5" t="s">
        <v>78</v>
      </c>
      <c r="AU668" s="5" t="s">
        <v>78</v>
      </c>
      <c r="AV668" s="5" t="s">
        <v>78</v>
      </c>
      <c r="AW668" s="5" t="s">
        <v>79</v>
      </c>
      <c r="AX668" s="5" t="s">
        <v>91</v>
      </c>
      <c r="AY668" s="5" t="s">
        <v>79</v>
      </c>
      <c r="AZ668" s="5" t="s">
        <v>80</v>
      </c>
      <c r="BA668" s="5" t="s">
        <v>80</v>
      </c>
      <c r="BB668" s="5" t="s">
        <v>80</v>
      </c>
      <c r="BC668" s="2" t="b">
        <f t="shared" si="55"/>
        <v>0</v>
      </c>
      <c r="BD668" s="2" t="e">
        <f t="shared" ca="1" si="56"/>
        <v>#NAME?</v>
      </c>
      <c r="BE668" s="3" t="b">
        <f t="shared" si="57"/>
        <v>1</v>
      </c>
      <c r="BF668" s="2" t="b">
        <f t="shared" si="58"/>
        <v>1</v>
      </c>
      <c r="BG668" s="2" t="b">
        <f t="shared" si="59"/>
        <v>0</v>
      </c>
      <c r="BH668" s="2" t="e">
        <f t="shared" ca="1" si="60"/>
        <v>#NAME?</v>
      </c>
      <c r="BI668" s="2" t="b">
        <f t="shared" si="41"/>
        <v>0</v>
      </c>
      <c r="BJ668" s="2" t="b">
        <f t="shared" si="42"/>
        <v>0</v>
      </c>
    </row>
    <row r="669" spans="1:62" x14ac:dyDescent="0.2">
      <c r="A669" s="1" t="s">
        <v>4271</v>
      </c>
      <c r="B669" s="2" t="s">
        <v>4272</v>
      </c>
      <c r="C669" s="2">
        <v>0</v>
      </c>
      <c r="D669" s="2">
        <v>1</v>
      </c>
      <c r="E669" s="2">
        <v>3</v>
      </c>
      <c r="F669" s="2">
        <v>4</v>
      </c>
      <c r="G669" s="2" t="s">
        <v>57</v>
      </c>
      <c r="I669" s="2" t="s">
        <v>57</v>
      </c>
      <c r="J669" s="2">
        <v>15</v>
      </c>
      <c r="K669" s="2" t="s">
        <v>64</v>
      </c>
      <c r="L669" s="2" t="s">
        <v>64</v>
      </c>
      <c r="M669" s="2" t="s">
        <v>4040</v>
      </c>
      <c r="N669" s="2" t="s">
        <v>4241</v>
      </c>
      <c r="O669" s="6" t="s">
        <v>4242</v>
      </c>
      <c r="P669" s="2" t="s">
        <v>68</v>
      </c>
      <c r="Q669" s="2" t="s">
        <v>115</v>
      </c>
      <c r="T669" s="2" t="s">
        <v>4273</v>
      </c>
      <c r="U669" s="2" t="s">
        <v>4274</v>
      </c>
      <c r="V669" s="2" t="s">
        <v>4275</v>
      </c>
      <c r="AH669" s="3" t="s">
        <v>76</v>
      </c>
      <c r="AI669" s="3" t="str">
        <f t="shared" si="34"/>
        <v>MKT</v>
      </c>
      <c r="AJ669" s="2" t="s">
        <v>4276</v>
      </c>
      <c r="AK669" s="2" t="s">
        <v>4277</v>
      </c>
      <c r="AL669" s="2">
        <v>8</v>
      </c>
      <c r="AM669" s="5" t="s">
        <v>78</v>
      </c>
      <c r="AN669" s="5" t="s">
        <v>79</v>
      </c>
      <c r="AO669" s="5" t="s">
        <v>79</v>
      </c>
      <c r="AP669" s="5" t="s">
        <v>78</v>
      </c>
      <c r="AQ669" s="5" t="s">
        <v>78</v>
      </c>
      <c r="AR669" s="5" t="s">
        <v>78</v>
      </c>
      <c r="AS669" s="5" t="s">
        <v>78</v>
      </c>
      <c r="AT669" s="5" t="s">
        <v>78</v>
      </c>
      <c r="AU669" s="5" t="s">
        <v>78</v>
      </c>
      <c r="AV669" s="5" t="s">
        <v>78</v>
      </c>
      <c r="AW669" s="5" t="s">
        <v>80</v>
      </c>
      <c r="AX669" s="5" t="s">
        <v>81</v>
      </c>
      <c r="AY669" s="5" t="s">
        <v>233</v>
      </c>
      <c r="AZ669" s="5" t="s">
        <v>80</v>
      </c>
      <c r="BA669" s="5" t="s">
        <v>92</v>
      </c>
      <c r="BB669" s="5" t="s">
        <v>91</v>
      </c>
      <c r="BC669" s="2" t="b">
        <f t="shared" si="55"/>
        <v>0</v>
      </c>
      <c r="BD669" s="2" t="e">
        <f t="shared" ca="1" si="56"/>
        <v>#NAME?</v>
      </c>
      <c r="BE669" s="3" t="b">
        <f t="shared" si="57"/>
        <v>1</v>
      </c>
      <c r="BF669" s="2" t="b">
        <f t="shared" si="58"/>
        <v>1</v>
      </c>
      <c r="BG669" s="2" t="b">
        <f t="shared" si="59"/>
        <v>0</v>
      </c>
      <c r="BH669" s="2" t="e">
        <f t="shared" ca="1" si="60"/>
        <v>#NAME?</v>
      </c>
      <c r="BI669" s="2" t="b">
        <f t="shared" si="41"/>
        <v>0</v>
      </c>
      <c r="BJ669" s="2" t="b">
        <f t="shared" si="42"/>
        <v>1</v>
      </c>
    </row>
    <row r="670" spans="1:62" x14ac:dyDescent="0.2">
      <c r="A670" s="1" t="s">
        <v>4278</v>
      </c>
      <c r="B670" s="2" t="s">
        <v>4279</v>
      </c>
      <c r="C670" s="2">
        <v>8</v>
      </c>
      <c r="D670" s="2">
        <v>1</v>
      </c>
      <c r="E670" s="2">
        <v>3</v>
      </c>
      <c r="F670" s="2">
        <v>4</v>
      </c>
      <c r="G670" s="2" t="s">
        <v>57</v>
      </c>
      <c r="I670" s="2" t="s">
        <v>57</v>
      </c>
      <c r="J670" s="2">
        <v>15</v>
      </c>
      <c r="K670" s="2" t="s">
        <v>64</v>
      </c>
      <c r="L670" s="2" t="s">
        <v>64</v>
      </c>
      <c r="M670" s="2" t="s">
        <v>4040</v>
      </c>
      <c r="N670" s="2" t="s">
        <v>4241</v>
      </c>
      <c r="O670" s="6" t="s">
        <v>4242</v>
      </c>
      <c r="P670" s="2" t="s">
        <v>68</v>
      </c>
      <c r="Q670" s="2" t="s">
        <v>115</v>
      </c>
      <c r="T670" s="2" t="s">
        <v>4280</v>
      </c>
      <c r="U670" s="2" t="s">
        <v>4281</v>
      </c>
      <c r="V670" s="2" t="s">
        <v>4282</v>
      </c>
      <c r="AH670" s="3" t="s">
        <v>76</v>
      </c>
      <c r="AI670" s="3" t="str">
        <f t="shared" si="34"/>
        <v>MKT</v>
      </c>
      <c r="AJ670" s="2" t="s">
        <v>4283</v>
      </c>
      <c r="AK670" s="2" t="s">
        <v>4284</v>
      </c>
      <c r="AL670" s="2">
        <v>8</v>
      </c>
      <c r="AM670" s="5" t="s">
        <v>78</v>
      </c>
      <c r="AN670" s="5" t="s">
        <v>79</v>
      </c>
      <c r="AO670" s="5" t="s">
        <v>79</v>
      </c>
      <c r="AP670" s="5" t="s">
        <v>78</v>
      </c>
      <c r="AQ670" s="5" t="s">
        <v>78</v>
      </c>
      <c r="AR670" s="5" t="s">
        <v>78</v>
      </c>
      <c r="AS670" s="5" t="s">
        <v>78</v>
      </c>
      <c r="AT670" s="5" t="s">
        <v>78</v>
      </c>
      <c r="AU670" s="5" t="s">
        <v>78</v>
      </c>
      <c r="AV670" s="5" t="s">
        <v>78</v>
      </c>
      <c r="AW670" s="5" t="s">
        <v>80</v>
      </c>
      <c r="AX670" s="5" t="s">
        <v>81</v>
      </c>
      <c r="AY670" s="5" t="s">
        <v>109</v>
      </c>
      <c r="AZ670" s="5" t="s">
        <v>80</v>
      </c>
      <c r="BA670" s="5" t="s">
        <v>233</v>
      </c>
      <c r="BB670" s="5" t="s">
        <v>91</v>
      </c>
      <c r="BC670" s="2" t="b">
        <f t="shared" si="55"/>
        <v>0</v>
      </c>
      <c r="BD670" s="2" t="e">
        <f t="shared" ca="1" si="56"/>
        <v>#NAME?</v>
      </c>
      <c r="BE670" s="3" t="b">
        <f t="shared" si="57"/>
        <v>1</v>
      </c>
      <c r="BF670" s="2" t="b">
        <f t="shared" si="58"/>
        <v>1</v>
      </c>
      <c r="BG670" s="2" t="b">
        <f t="shared" si="59"/>
        <v>0</v>
      </c>
      <c r="BH670" s="2" t="e">
        <f t="shared" ca="1" si="60"/>
        <v>#NAME?</v>
      </c>
      <c r="BI670" s="2" t="b">
        <f t="shared" si="41"/>
        <v>0</v>
      </c>
      <c r="BJ670" s="2" t="b">
        <f t="shared" si="42"/>
        <v>1</v>
      </c>
    </row>
    <row r="671" spans="1:62" x14ac:dyDescent="0.2">
      <c r="A671" s="1" t="s">
        <v>4285</v>
      </c>
      <c r="B671" s="2" t="s">
        <v>4286</v>
      </c>
      <c r="C671" s="2">
        <v>1</v>
      </c>
      <c r="D671" s="2">
        <v>1</v>
      </c>
      <c r="E671" s="2">
        <v>5</v>
      </c>
      <c r="F671" s="2">
        <v>3</v>
      </c>
      <c r="G671" s="2" t="s">
        <v>207</v>
      </c>
      <c r="I671" s="2" t="s">
        <v>207</v>
      </c>
      <c r="J671" s="2">
        <v>15</v>
      </c>
      <c r="K671" s="2" t="s">
        <v>64</v>
      </c>
      <c r="L671" s="2" t="s">
        <v>64</v>
      </c>
      <c r="M671" s="2" t="s">
        <v>4040</v>
      </c>
      <c r="N671" s="2" t="s">
        <v>4241</v>
      </c>
      <c r="O671" s="6" t="s">
        <v>4242</v>
      </c>
      <c r="P671" s="2" t="s">
        <v>68</v>
      </c>
      <c r="Q671" s="2" t="s">
        <v>69</v>
      </c>
      <c r="R671" s="2" t="s">
        <v>4287</v>
      </c>
      <c r="S671" s="2" t="s">
        <v>4288</v>
      </c>
      <c r="T671" s="2" t="s">
        <v>4289</v>
      </c>
      <c r="U671" s="2" t="s">
        <v>4290</v>
      </c>
      <c r="V671" s="2" t="s">
        <v>4291</v>
      </c>
      <c r="AH671" s="3" t="s">
        <v>76</v>
      </c>
      <c r="AI671" s="3" t="str">
        <f t="shared" si="34"/>
        <v>MKT</v>
      </c>
      <c r="AJ671" s="2" t="s">
        <v>4292</v>
      </c>
      <c r="AK671" s="2" t="s">
        <v>4293</v>
      </c>
      <c r="AL671" s="2">
        <v>10</v>
      </c>
      <c r="AM671" s="5" t="s">
        <v>78</v>
      </c>
      <c r="AN671" s="5" t="s">
        <v>78</v>
      </c>
      <c r="AO671" s="5" t="s">
        <v>78</v>
      </c>
      <c r="AP671" s="5" t="s">
        <v>78</v>
      </c>
      <c r="AQ671" s="5" t="s">
        <v>78</v>
      </c>
      <c r="AR671" s="5" t="s">
        <v>78</v>
      </c>
      <c r="AS671" s="5" t="s">
        <v>78</v>
      </c>
      <c r="AT671" s="5" t="s">
        <v>78</v>
      </c>
      <c r="AU671" s="5" t="s">
        <v>78</v>
      </c>
      <c r="AV671" s="5" t="s">
        <v>78</v>
      </c>
      <c r="AW671" s="5" t="s">
        <v>79</v>
      </c>
      <c r="AX671" s="5" t="s">
        <v>109</v>
      </c>
      <c r="AY671" s="5" t="s">
        <v>203</v>
      </c>
      <c r="AZ671" s="5" t="s">
        <v>80</v>
      </c>
      <c r="BA671" s="5" t="s">
        <v>109</v>
      </c>
      <c r="BB671" s="5" t="s">
        <v>93</v>
      </c>
      <c r="BC671" s="2" t="b">
        <f t="shared" si="55"/>
        <v>1</v>
      </c>
      <c r="BD671" s="2" t="e">
        <f t="shared" ca="1" si="56"/>
        <v>#NAME?</v>
      </c>
      <c r="BE671" s="3" t="b">
        <f t="shared" si="57"/>
        <v>0</v>
      </c>
      <c r="BF671" s="2" t="b">
        <f t="shared" si="58"/>
        <v>0</v>
      </c>
      <c r="BG671" s="2" t="b">
        <f t="shared" si="59"/>
        <v>0</v>
      </c>
      <c r="BH671" s="2" t="e">
        <f t="shared" ca="1" si="60"/>
        <v>#NAME?</v>
      </c>
      <c r="BI671" s="2" t="b">
        <f t="shared" si="41"/>
        <v>0</v>
      </c>
      <c r="BJ671" s="2" t="b">
        <f t="shared" si="42"/>
        <v>0</v>
      </c>
    </row>
    <row r="672" spans="1:62" x14ac:dyDescent="0.2">
      <c r="A672" s="1" t="s">
        <v>4294</v>
      </c>
      <c r="B672" s="2" t="s">
        <v>4295</v>
      </c>
      <c r="C672" s="2">
        <v>9</v>
      </c>
      <c r="D672" s="2">
        <v>1</v>
      </c>
      <c r="E672" s="2">
        <v>6</v>
      </c>
      <c r="F672" s="2">
        <v>4</v>
      </c>
      <c r="G672" s="2" t="s">
        <v>57</v>
      </c>
      <c r="I672" s="2" t="s">
        <v>57</v>
      </c>
      <c r="J672" s="2">
        <v>15</v>
      </c>
      <c r="K672" s="2" t="s">
        <v>64</v>
      </c>
      <c r="L672" s="2" t="s">
        <v>64</v>
      </c>
      <c r="M672" s="2" t="s">
        <v>4040</v>
      </c>
      <c r="N672" s="2" t="s">
        <v>4241</v>
      </c>
      <c r="O672" s="6" t="s">
        <v>4242</v>
      </c>
      <c r="P672" s="2" t="s">
        <v>68</v>
      </c>
      <c r="Q672" s="2" t="s">
        <v>69</v>
      </c>
      <c r="R672" s="2" t="s">
        <v>4296</v>
      </c>
      <c r="S672" s="2" t="s">
        <v>4288</v>
      </c>
      <c r="T672" s="2" t="s">
        <v>4297</v>
      </c>
      <c r="U672" s="2" t="s">
        <v>4298</v>
      </c>
      <c r="AH672" s="3" t="s">
        <v>76</v>
      </c>
      <c r="AI672" s="3" t="str">
        <f t="shared" si="34"/>
        <v>MKT</v>
      </c>
      <c r="AJ672" s="2" t="s">
        <v>4299</v>
      </c>
      <c r="AK672" s="2" t="s">
        <v>4300</v>
      </c>
      <c r="AL672" s="2">
        <v>8</v>
      </c>
      <c r="AM672" s="5" t="s">
        <v>78</v>
      </c>
      <c r="AN672" s="5" t="s">
        <v>92</v>
      </c>
      <c r="AO672" s="5" t="s">
        <v>82</v>
      </c>
      <c r="AP672" s="5" t="s">
        <v>78</v>
      </c>
      <c r="AQ672" s="5" t="s">
        <v>78</v>
      </c>
      <c r="AR672" s="5" t="s">
        <v>78</v>
      </c>
      <c r="AS672" s="5" t="s">
        <v>78</v>
      </c>
      <c r="AT672" s="5" t="s">
        <v>78</v>
      </c>
      <c r="AU672" s="5" t="s">
        <v>78</v>
      </c>
      <c r="AV672" s="5" t="s">
        <v>78</v>
      </c>
      <c r="AW672" s="5" t="s">
        <v>79</v>
      </c>
      <c r="AX672" s="5" t="s">
        <v>81</v>
      </c>
      <c r="AY672" s="5" t="s">
        <v>92</v>
      </c>
      <c r="AZ672" s="5" t="s">
        <v>80</v>
      </c>
      <c r="BA672" s="5" t="s">
        <v>80</v>
      </c>
      <c r="BB672" s="5" t="s">
        <v>80</v>
      </c>
      <c r="BC672" s="2" t="b">
        <f t="shared" si="55"/>
        <v>0</v>
      </c>
      <c r="BD672" s="2" t="e">
        <f t="shared" ca="1" si="56"/>
        <v>#NAME?</v>
      </c>
      <c r="BE672" s="3" t="b">
        <f t="shared" si="57"/>
        <v>1</v>
      </c>
      <c r="BF672" s="2" t="b">
        <f t="shared" si="58"/>
        <v>1</v>
      </c>
      <c r="BG672" s="2" t="b">
        <f t="shared" si="59"/>
        <v>0</v>
      </c>
      <c r="BH672" s="2" t="e">
        <f t="shared" ca="1" si="60"/>
        <v>#NAME?</v>
      </c>
      <c r="BI672" s="2" t="b">
        <f t="shared" si="41"/>
        <v>0</v>
      </c>
      <c r="BJ672" s="2" t="b">
        <f t="shared" si="42"/>
        <v>0</v>
      </c>
    </row>
    <row r="673" spans="1:62" x14ac:dyDescent="0.2">
      <c r="A673" s="1" t="s">
        <v>4301</v>
      </c>
      <c r="B673" s="2" t="s">
        <v>4302</v>
      </c>
      <c r="C673" s="2">
        <v>9</v>
      </c>
      <c r="D673" s="2">
        <v>1</v>
      </c>
      <c r="E673" s="2">
        <v>6</v>
      </c>
      <c r="F673" s="2">
        <v>4</v>
      </c>
      <c r="G673" s="2" t="s">
        <v>57</v>
      </c>
      <c r="I673" s="2" t="s">
        <v>57</v>
      </c>
      <c r="J673" s="2">
        <v>15</v>
      </c>
      <c r="K673" s="2" t="s">
        <v>64</v>
      </c>
      <c r="L673" s="2" t="s">
        <v>64</v>
      </c>
      <c r="M673" s="2" t="s">
        <v>4040</v>
      </c>
      <c r="N673" s="2" t="s">
        <v>4241</v>
      </c>
      <c r="O673" s="6" t="s">
        <v>4242</v>
      </c>
      <c r="P673" s="2" t="s">
        <v>68</v>
      </c>
      <c r="Q673" s="2" t="s">
        <v>69</v>
      </c>
      <c r="R673" s="2" t="s">
        <v>4303</v>
      </c>
      <c r="S673" s="2" t="s">
        <v>4288</v>
      </c>
      <c r="T673" s="2" t="s">
        <v>4304</v>
      </c>
      <c r="U673" s="2" t="s">
        <v>4305</v>
      </c>
      <c r="V673" s="2" t="s">
        <v>4306</v>
      </c>
      <c r="AH673" s="3" t="s">
        <v>76</v>
      </c>
      <c r="AI673" s="3" t="str">
        <f t="shared" si="34"/>
        <v>MKT</v>
      </c>
      <c r="AJ673" s="2" t="s">
        <v>4307</v>
      </c>
      <c r="AK673" s="2" t="s">
        <v>4308</v>
      </c>
      <c r="AL673" s="2">
        <v>8</v>
      </c>
      <c r="AM673" s="5" t="s">
        <v>78</v>
      </c>
      <c r="AN673" s="5" t="s">
        <v>92</v>
      </c>
      <c r="AO673" s="5" t="s">
        <v>82</v>
      </c>
      <c r="AP673" s="5" t="s">
        <v>78</v>
      </c>
      <c r="AQ673" s="5" t="s">
        <v>78</v>
      </c>
      <c r="AR673" s="5" t="s">
        <v>78</v>
      </c>
      <c r="AS673" s="5" t="s">
        <v>78</v>
      </c>
      <c r="AT673" s="5" t="s">
        <v>78</v>
      </c>
      <c r="AU673" s="5" t="s">
        <v>78</v>
      </c>
      <c r="AV673" s="5" t="s">
        <v>78</v>
      </c>
      <c r="AW673" s="5" t="s">
        <v>79</v>
      </c>
      <c r="AX673" s="5" t="s">
        <v>81</v>
      </c>
      <c r="AY673" s="5" t="s">
        <v>92</v>
      </c>
      <c r="AZ673" s="5" t="s">
        <v>80</v>
      </c>
      <c r="BA673" s="5" t="s">
        <v>80</v>
      </c>
      <c r="BB673" s="5" t="s">
        <v>80</v>
      </c>
      <c r="BC673" s="2" t="b">
        <f t="shared" si="55"/>
        <v>0</v>
      </c>
      <c r="BD673" s="2" t="e">
        <f t="shared" ca="1" si="56"/>
        <v>#NAME?</v>
      </c>
      <c r="BE673" s="3" t="b">
        <f t="shared" si="57"/>
        <v>1</v>
      </c>
      <c r="BF673" s="2" t="b">
        <f t="shared" si="58"/>
        <v>1</v>
      </c>
      <c r="BG673" s="2" t="b">
        <f t="shared" si="59"/>
        <v>0</v>
      </c>
      <c r="BH673" s="2" t="e">
        <f t="shared" ca="1" si="60"/>
        <v>#NAME?</v>
      </c>
      <c r="BI673" s="2" t="b">
        <f t="shared" si="41"/>
        <v>0</v>
      </c>
      <c r="BJ673" s="2" t="b">
        <f t="shared" si="42"/>
        <v>0</v>
      </c>
    </row>
    <row r="674" spans="1:62" x14ac:dyDescent="0.2">
      <c r="A674" s="1" t="s">
        <v>4309</v>
      </c>
      <c r="B674" s="2" t="s">
        <v>4310</v>
      </c>
      <c r="C674" s="2">
        <v>0</v>
      </c>
      <c r="D674" s="2">
        <v>0</v>
      </c>
      <c r="E674" s="2">
        <v>3</v>
      </c>
      <c r="F674" s="2">
        <v>4</v>
      </c>
      <c r="G674" s="2" t="s">
        <v>57</v>
      </c>
      <c r="I674" s="2" t="s">
        <v>57</v>
      </c>
      <c r="J674" s="2">
        <v>15</v>
      </c>
      <c r="K674" s="2" t="s">
        <v>64</v>
      </c>
      <c r="L674" s="2" t="s">
        <v>64</v>
      </c>
      <c r="M674" s="2" t="s">
        <v>4040</v>
      </c>
      <c r="N674" s="2" t="s">
        <v>4241</v>
      </c>
      <c r="O674" s="6" t="s">
        <v>4242</v>
      </c>
      <c r="P674" s="2" t="s">
        <v>135</v>
      </c>
      <c r="Q674" s="2" t="s">
        <v>435</v>
      </c>
      <c r="V674" s="2" t="s">
        <v>4311</v>
      </c>
      <c r="AH674" s="3" t="s">
        <v>76</v>
      </c>
      <c r="AI674" s="3" t="str">
        <f t="shared" si="34"/>
        <v/>
      </c>
      <c r="AK674" s="2" t="s">
        <v>4312</v>
      </c>
      <c r="AL674" s="2">
        <v>8</v>
      </c>
      <c r="AM674" s="5" t="s">
        <v>78</v>
      </c>
      <c r="AN674" s="5" t="s">
        <v>82</v>
      </c>
      <c r="AO674" s="5" t="s">
        <v>80</v>
      </c>
      <c r="AP674" s="5" t="s">
        <v>78</v>
      </c>
      <c r="AQ674" s="5" t="s">
        <v>78</v>
      </c>
      <c r="AR674" s="5" t="s">
        <v>78</v>
      </c>
      <c r="AS674" s="5" t="s">
        <v>78</v>
      </c>
      <c r="AT674" s="5" t="s">
        <v>78</v>
      </c>
      <c r="AU674" s="5" t="s">
        <v>78</v>
      </c>
      <c r="AV674" s="5" t="s">
        <v>78</v>
      </c>
      <c r="AW674" s="5" t="s">
        <v>79</v>
      </c>
      <c r="AX674" s="5" t="s">
        <v>109</v>
      </c>
      <c r="AY674" s="5" t="s">
        <v>80</v>
      </c>
      <c r="AZ674" s="5" t="s">
        <v>80</v>
      </c>
      <c r="BA674" s="5" t="s">
        <v>80</v>
      </c>
      <c r="BB674" s="5" t="s">
        <v>91</v>
      </c>
      <c r="BC674" s="2" t="b">
        <f t="shared" si="55"/>
        <v>0</v>
      </c>
      <c r="BD674" s="2" t="e">
        <f t="shared" ca="1" si="56"/>
        <v>#NAME?</v>
      </c>
      <c r="BE674" s="3" t="b">
        <f t="shared" si="57"/>
        <v>1</v>
      </c>
      <c r="BF674" s="2" t="b">
        <f t="shared" si="58"/>
        <v>1</v>
      </c>
      <c r="BG674" s="2" t="b">
        <f t="shared" si="59"/>
        <v>0</v>
      </c>
      <c r="BH674" s="2" t="e">
        <f t="shared" ca="1" si="60"/>
        <v>#NAME?</v>
      </c>
      <c r="BI674" s="2" t="b">
        <f t="shared" si="41"/>
        <v>0</v>
      </c>
      <c r="BJ674" s="2" t="b">
        <f t="shared" si="42"/>
        <v>1</v>
      </c>
    </row>
    <row r="675" spans="1:62" x14ac:dyDescent="0.2">
      <c r="A675" s="1" t="s">
        <v>4313</v>
      </c>
      <c r="B675" s="2" t="s">
        <v>4314</v>
      </c>
      <c r="C675" s="2">
        <v>1</v>
      </c>
      <c r="D675" s="2">
        <v>1</v>
      </c>
      <c r="E675" s="2">
        <v>3</v>
      </c>
      <c r="F675" s="2">
        <v>4</v>
      </c>
      <c r="G675" s="2" t="s">
        <v>57</v>
      </c>
      <c r="I675" s="2" t="s">
        <v>57</v>
      </c>
      <c r="J675" s="2">
        <v>15</v>
      </c>
      <c r="K675" s="2" t="s">
        <v>64</v>
      </c>
      <c r="L675" s="2" t="s">
        <v>64</v>
      </c>
      <c r="M675" s="2" t="s">
        <v>4040</v>
      </c>
      <c r="N675" s="2" t="s">
        <v>4241</v>
      </c>
      <c r="O675" s="6" t="s">
        <v>4242</v>
      </c>
      <c r="P675" s="2" t="s">
        <v>135</v>
      </c>
      <c r="Q675" s="2" t="s">
        <v>435</v>
      </c>
      <c r="V675" s="2" t="s">
        <v>4315</v>
      </c>
      <c r="AH675" s="3" t="s">
        <v>76</v>
      </c>
      <c r="AI675" s="3" t="str">
        <f t="shared" si="34"/>
        <v/>
      </c>
      <c r="AK675" s="2" t="s">
        <v>4316</v>
      </c>
      <c r="AL675" s="2">
        <v>8</v>
      </c>
      <c r="AM675" s="5" t="s">
        <v>78</v>
      </c>
      <c r="AN675" s="5" t="s">
        <v>132</v>
      </c>
      <c r="AO675" s="5" t="s">
        <v>79</v>
      </c>
      <c r="AP675" s="5" t="s">
        <v>78</v>
      </c>
      <c r="AQ675" s="5" t="s">
        <v>78</v>
      </c>
      <c r="AR675" s="5" t="s">
        <v>78</v>
      </c>
      <c r="AS675" s="5" t="s">
        <v>78</v>
      </c>
      <c r="AT675" s="5" t="s">
        <v>78</v>
      </c>
      <c r="AU675" s="5" t="s">
        <v>78</v>
      </c>
      <c r="AV675" s="5" t="s">
        <v>78</v>
      </c>
      <c r="AW675" s="5" t="s">
        <v>79</v>
      </c>
      <c r="AX675" s="5" t="s">
        <v>442</v>
      </c>
      <c r="AY675" s="5" t="s">
        <v>204</v>
      </c>
      <c r="AZ675" s="5" t="s">
        <v>80</v>
      </c>
      <c r="BA675" s="5" t="s">
        <v>165</v>
      </c>
      <c r="BB675" s="5" t="s">
        <v>91</v>
      </c>
      <c r="BC675" s="2" t="b">
        <f t="shared" si="55"/>
        <v>0</v>
      </c>
      <c r="BD675" s="2" t="e">
        <f t="shared" ca="1" si="56"/>
        <v>#NAME?</v>
      </c>
      <c r="BE675" s="3" t="b">
        <f t="shared" si="57"/>
        <v>1</v>
      </c>
      <c r="BF675" s="2" t="b">
        <f t="shared" si="58"/>
        <v>1</v>
      </c>
      <c r="BG675" s="2" t="b">
        <f t="shared" si="59"/>
        <v>0</v>
      </c>
      <c r="BH675" s="2" t="e">
        <f t="shared" ca="1" si="60"/>
        <v>#NAME?</v>
      </c>
      <c r="BI675" s="2" t="b">
        <f t="shared" si="41"/>
        <v>0</v>
      </c>
      <c r="BJ675" s="2" t="b">
        <f t="shared" si="42"/>
        <v>1</v>
      </c>
    </row>
    <row r="676" spans="1:62" x14ac:dyDescent="0.2">
      <c r="A676" s="1" t="s">
        <v>4317</v>
      </c>
      <c r="B676" s="2" t="s">
        <v>4318</v>
      </c>
      <c r="C676" s="2">
        <v>1</v>
      </c>
      <c r="D676" s="2">
        <v>1</v>
      </c>
      <c r="E676" s="2">
        <v>3</v>
      </c>
      <c r="F676" s="2">
        <v>4</v>
      </c>
      <c r="G676" s="2" t="s">
        <v>57</v>
      </c>
      <c r="I676" s="2" t="s">
        <v>57</v>
      </c>
      <c r="J676" s="2">
        <v>15</v>
      </c>
      <c r="K676" s="2" t="s">
        <v>64</v>
      </c>
      <c r="L676" s="2" t="s">
        <v>64</v>
      </c>
      <c r="M676" s="2" t="s">
        <v>4040</v>
      </c>
      <c r="N676" s="2" t="s">
        <v>4241</v>
      </c>
      <c r="O676" s="6" t="s">
        <v>4242</v>
      </c>
      <c r="P676" s="2" t="s">
        <v>135</v>
      </c>
      <c r="Q676" s="2" t="s">
        <v>435</v>
      </c>
      <c r="V676" s="2" t="s">
        <v>4319</v>
      </c>
      <c r="AH676" s="3" t="s">
        <v>76</v>
      </c>
      <c r="AI676" s="3" t="str">
        <f t="shared" si="34"/>
        <v/>
      </c>
      <c r="AK676" s="2" t="s">
        <v>4320</v>
      </c>
      <c r="AL676" s="2">
        <v>8</v>
      </c>
      <c r="AM676" s="5" t="s">
        <v>78</v>
      </c>
      <c r="AN676" s="5" t="s">
        <v>132</v>
      </c>
      <c r="AO676" s="5" t="s">
        <v>166</v>
      </c>
      <c r="AP676" s="5" t="s">
        <v>78</v>
      </c>
      <c r="AQ676" s="5" t="s">
        <v>78</v>
      </c>
      <c r="AR676" s="5" t="s">
        <v>78</v>
      </c>
      <c r="AS676" s="5" t="s">
        <v>78</v>
      </c>
      <c r="AT676" s="5" t="s">
        <v>78</v>
      </c>
      <c r="AU676" s="5" t="s">
        <v>78</v>
      </c>
      <c r="AV676" s="5" t="s">
        <v>78</v>
      </c>
      <c r="AW676" s="5" t="s">
        <v>79</v>
      </c>
      <c r="AX676" s="5" t="s">
        <v>165</v>
      </c>
      <c r="AY676" s="5" t="s">
        <v>204</v>
      </c>
      <c r="AZ676" s="5" t="s">
        <v>80</v>
      </c>
      <c r="BA676" s="5" t="s">
        <v>442</v>
      </c>
      <c r="BB676" s="5" t="s">
        <v>80</v>
      </c>
      <c r="BC676" s="2" t="b">
        <f t="shared" si="55"/>
        <v>0</v>
      </c>
      <c r="BD676" s="2" t="e">
        <f t="shared" ca="1" si="56"/>
        <v>#NAME?</v>
      </c>
      <c r="BE676" s="3" t="b">
        <f t="shared" si="57"/>
        <v>1</v>
      </c>
      <c r="BF676" s="2" t="b">
        <f t="shared" si="58"/>
        <v>1</v>
      </c>
      <c r="BG676" s="2" t="b">
        <f t="shared" si="59"/>
        <v>0</v>
      </c>
      <c r="BH676" s="2" t="e">
        <f t="shared" ca="1" si="60"/>
        <v>#NAME?</v>
      </c>
      <c r="BI676" s="2" t="b">
        <f t="shared" si="41"/>
        <v>0</v>
      </c>
      <c r="BJ676" s="2" t="b">
        <f t="shared" si="42"/>
        <v>0</v>
      </c>
    </row>
    <row r="677" spans="1:62" x14ac:dyDescent="0.2">
      <c r="A677" s="1" t="s">
        <v>4321</v>
      </c>
      <c r="B677" s="2" t="s">
        <v>4322</v>
      </c>
      <c r="C677" s="2">
        <v>1</v>
      </c>
      <c r="D677" s="2">
        <v>1</v>
      </c>
      <c r="E677" s="2">
        <v>3</v>
      </c>
      <c r="F677" s="2">
        <v>4</v>
      </c>
      <c r="G677" s="2" t="s">
        <v>57</v>
      </c>
      <c r="I677" s="2" t="s">
        <v>57</v>
      </c>
      <c r="J677" s="2">
        <v>15</v>
      </c>
      <c r="K677" s="2" t="s">
        <v>64</v>
      </c>
      <c r="L677" s="2" t="s">
        <v>64</v>
      </c>
      <c r="M677" s="2" t="s">
        <v>4040</v>
      </c>
      <c r="N677" s="2" t="s">
        <v>4241</v>
      </c>
      <c r="O677" s="6" t="s">
        <v>4242</v>
      </c>
      <c r="P677" s="2" t="s">
        <v>135</v>
      </c>
      <c r="Q677" s="2" t="s">
        <v>435</v>
      </c>
      <c r="V677" s="2" t="s">
        <v>4323</v>
      </c>
      <c r="AH677" s="3" t="s">
        <v>76</v>
      </c>
      <c r="AI677" s="3" t="str">
        <f t="shared" si="34"/>
        <v/>
      </c>
      <c r="AK677" s="2" t="s">
        <v>4324</v>
      </c>
      <c r="AL677" s="2">
        <v>9</v>
      </c>
      <c r="AM677" s="5" t="s">
        <v>78</v>
      </c>
      <c r="AN677" s="5" t="s">
        <v>81</v>
      </c>
      <c r="AO677" s="5" t="s">
        <v>79</v>
      </c>
      <c r="AP677" s="5" t="s">
        <v>78</v>
      </c>
      <c r="AQ677" s="5" t="s">
        <v>78</v>
      </c>
      <c r="AR677" s="5" t="s">
        <v>78</v>
      </c>
      <c r="AS677" s="5" t="s">
        <v>78</v>
      </c>
      <c r="AT677" s="5" t="s">
        <v>78</v>
      </c>
      <c r="AU677" s="5" t="s">
        <v>78</v>
      </c>
      <c r="AV677" s="5" t="s">
        <v>78</v>
      </c>
      <c r="AW677" s="5" t="s">
        <v>79</v>
      </c>
      <c r="AX677" s="5" t="s">
        <v>109</v>
      </c>
      <c r="AY677" s="5" t="s">
        <v>90</v>
      </c>
      <c r="AZ677" s="5" t="s">
        <v>165</v>
      </c>
      <c r="BA677" s="5" t="s">
        <v>80</v>
      </c>
      <c r="BB677" s="5" t="s">
        <v>80</v>
      </c>
      <c r="BC677" s="2" t="b">
        <f t="shared" si="55"/>
        <v>0</v>
      </c>
      <c r="BD677" s="2" t="e">
        <f t="shared" ca="1" si="56"/>
        <v>#NAME?</v>
      </c>
      <c r="BE677" s="3" t="b">
        <f t="shared" si="57"/>
        <v>1</v>
      </c>
      <c r="BF677" s="2" t="b">
        <f t="shared" si="58"/>
        <v>1</v>
      </c>
      <c r="BG677" s="2" t="b">
        <f t="shared" si="59"/>
        <v>0</v>
      </c>
      <c r="BH677" s="2" t="e">
        <f t="shared" ca="1" si="60"/>
        <v>#NAME?</v>
      </c>
      <c r="BI677" s="2" t="b">
        <f t="shared" si="41"/>
        <v>0</v>
      </c>
      <c r="BJ677" s="2" t="b">
        <f t="shared" si="42"/>
        <v>0</v>
      </c>
    </row>
    <row r="678" spans="1:62" x14ac:dyDescent="0.2">
      <c r="A678" s="1" t="s">
        <v>4325</v>
      </c>
      <c r="B678" s="2" t="s">
        <v>4326</v>
      </c>
      <c r="C678" s="2">
        <v>7</v>
      </c>
      <c r="D678" s="2">
        <v>1</v>
      </c>
      <c r="E678" s="2">
        <v>3</v>
      </c>
      <c r="F678" s="2">
        <v>4</v>
      </c>
      <c r="G678" s="2" t="s">
        <v>57</v>
      </c>
      <c r="I678" s="2" t="s">
        <v>57</v>
      </c>
      <c r="J678" s="2">
        <v>15</v>
      </c>
      <c r="K678" s="2" t="s">
        <v>64</v>
      </c>
      <c r="L678" s="2" t="s">
        <v>64</v>
      </c>
      <c r="M678" s="2" t="s">
        <v>4040</v>
      </c>
      <c r="N678" s="2" t="s">
        <v>4241</v>
      </c>
      <c r="O678" s="6" t="s">
        <v>4242</v>
      </c>
      <c r="P678" s="2" t="s">
        <v>135</v>
      </c>
      <c r="Q678" s="2" t="s">
        <v>435</v>
      </c>
      <c r="V678" s="2" t="s">
        <v>4327</v>
      </c>
      <c r="AH678" s="3" t="s">
        <v>76</v>
      </c>
      <c r="AI678" s="3" t="str">
        <f t="shared" si="34"/>
        <v/>
      </c>
      <c r="AK678" s="2" t="s">
        <v>4328</v>
      </c>
      <c r="AL678" s="2">
        <v>8</v>
      </c>
      <c r="AM678" s="5" t="s">
        <v>78</v>
      </c>
      <c r="AN678" s="5" t="s">
        <v>93</v>
      </c>
      <c r="AO678" s="5" t="s">
        <v>442</v>
      </c>
      <c r="AP678" s="5" t="s">
        <v>78</v>
      </c>
      <c r="AQ678" s="5" t="s">
        <v>78</v>
      </c>
      <c r="AR678" s="5" t="s">
        <v>78</v>
      </c>
      <c r="AS678" s="5" t="s">
        <v>78</v>
      </c>
      <c r="AT678" s="5" t="s">
        <v>78</v>
      </c>
      <c r="AU678" s="5" t="s">
        <v>78</v>
      </c>
      <c r="AV678" s="5" t="s">
        <v>78</v>
      </c>
      <c r="AW678" s="5" t="s">
        <v>79</v>
      </c>
      <c r="AX678" s="5" t="s">
        <v>166</v>
      </c>
      <c r="AY678" s="5" t="s">
        <v>204</v>
      </c>
      <c r="AZ678" s="5" t="s">
        <v>80</v>
      </c>
      <c r="BA678" s="5" t="s">
        <v>80</v>
      </c>
      <c r="BB678" s="5" t="s">
        <v>80</v>
      </c>
      <c r="BC678" s="2" t="b">
        <f t="shared" si="55"/>
        <v>0</v>
      </c>
      <c r="BD678" s="2" t="e">
        <f t="shared" ca="1" si="56"/>
        <v>#NAME?</v>
      </c>
      <c r="BE678" s="3" t="b">
        <f t="shared" si="57"/>
        <v>1</v>
      </c>
      <c r="BF678" s="2" t="b">
        <f t="shared" si="58"/>
        <v>1</v>
      </c>
      <c r="BG678" s="2" t="b">
        <f t="shared" si="59"/>
        <v>0</v>
      </c>
      <c r="BH678" s="2" t="e">
        <f t="shared" ca="1" si="60"/>
        <v>#NAME?</v>
      </c>
      <c r="BI678" s="2" t="b">
        <f t="shared" si="41"/>
        <v>0</v>
      </c>
      <c r="BJ678" s="2" t="b">
        <f t="shared" si="42"/>
        <v>0</v>
      </c>
    </row>
    <row r="679" spans="1:62" x14ac:dyDescent="0.2">
      <c r="A679" s="1" t="s">
        <v>4329</v>
      </c>
      <c r="B679" s="2" t="s">
        <v>4330</v>
      </c>
      <c r="C679" s="2">
        <v>8</v>
      </c>
      <c r="D679" s="2">
        <v>1</v>
      </c>
      <c r="E679" s="2">
        <v>3</v>
      </c>
      <c r="F679" s="2">
        <v>4</v>
      </c>
      <c r="G679" s="2" t="s">
        <v>57</v>
      </c>
      <c r="I679" s="2" t="s">
        <v>57</v>
      </c>
      <c r="J679" s="2">
        <v>15</v>
      </c>
      <c r="K679" s="2" t="s">
        <v>64</v>
      </c>
      <c r="L679" s="2" t="s">
        <v>64</v>
      </c>
      <c r="M679" s="2" t="s">
        <v>4040</v>
      </c>
      <c r="N679" s="2" t="s">
        <v>4241</v>
      </c>
      <c r="O679" s="6" t="s">
        <v>4242</v>
      </c>
      <c r="P679" s="2" t="s">
        <v>135</v>
      </c>
      <c r="Q679" s="2" t="s">
        <v>435</v>
      </c>
      <c r="V679" s="2" t="s">
        <v>4331</v>
      </c>
      <c r="AH679" s="3" t="s">
        <v>76</v>
      </c>
      <c r="AI679" s="3" t="str">
        <f t="shared" si="34"/>
        <v/>
      </c>
      <c r="AK679" s="2" t="s">
        <v>4332</v>
      </c>
      <c r="AL679" s="2">
        <v>8</v>
      </c>
      <c r="AM679" s="5" t="s">
        <v>78</v>
      </c>
      <c r="AN679" s="5" t="s">
        <v>82</v>
      </c>
      <c r="AO679" s="5" t="s">
        <v>80</v>
      </c>
      <c r="AP679" s="5" t="s">
        <v>78</v>
      </c>
      <c r="AQ679" s="5" t="s">
        <v>78</v>
      </c>
      <c r="AR679" s="5" t="s">
        <v>78</v>
      </c>
      <c r="AS679" s="5" t="s">
        <v>78</v>
      </c>
      <c r="AT679" s="5" t="s">
        <v>78</v>
      </c>
      <c r="AU679" s="5" t="s">
        <v>78</v>
      </c>
      <c r="AV679" s="5" t="s">
        <v>78</v>
      </c>
      <c r="AW679" s="5" t="s">
        <v>79</v>
      </c>
      <c r="AX679" s="5" t="s">
        <v>204</v>
      </c>
      <c r="AY679" s="5" t="s">
        <v>91</v>
      </c>
      <c r="AZ679" s="5" t="s">
        <v>92</v>
      </c>
      <c r="BA679" s="5" t="s">
        <v>442</v>
      </c>
      <c r="BB679" s="5" t="s">
        <v>204</v>
      </c>
      <c r="BC679" s="2" t="b">
        <f t="shared" si="55"/>
        <v>0</v>
      </c>
      <c r="BD679" s="2" t="e">
        <f t="shared" ca="1" si="56"/>
        <v>#NAME?</v>
      </c>
      <c r="BE679" s="3" t="b">
        <f t="shared" si="57"/>
        <v>1</v>
      </c>
      <c r="BF679" s="2" t="b">
        <f t="shared" si="58"/>
        <v>1</v>
      </c>
      <c r="BG679" s="2" t="b">
        <f t="shared" si="59"/>
        <v>0</v>
      </c>
      <c r="BH679" s="2" t="e">
        <f t="shared" ca="1" si="60"/>
        <v>#NAME?</v>
      </c>
      <c r="BI679" s="2" t="b">
        <f t="shared" si="41"/>
        <v>0</v>
      </c>
      <c r="BJ679" s="2" t="b">
        <f t="shared" si="42"/>
        <v>0</v>
      </c>
    </row>
    <row r="680" spans="1:62" x14ac:dyDescent="0.2">
      <c r="A680" s="1" t="s">
        <v>4333</v>
      </c>
      <c r="B680" s="2" t="s">
        <v>4334</v>
      </c>
      <c r="C680" s="2">
        <v>8</v>
      </c>
      <c r="D680" s="2">
        <v>1</v>
      </c>
      <c r="E680" s="2">
        <v>3</v>
      </c>
      <c r="F680" s="2">
        <v>4</v>
      </c>
      <c r="G680" s="2" t="s">
        <v>57</v>
      </c>
      <c r="I680" s="2" t="s">
        <v>57</v>
      </c>
      <c r="J680" s="2">
        <v>15</v>
      </c>
      <c r="K680" s="2" t="s">
        <v>64</v>
      </c>
      <c r="L680" s="2" t="s">
        <v>64</v>
      </c>
      <c r="M680" s="2" t="s">
        <v>4040</v>
      </c>
      <c r="N680" s="2" t="s">
        <v>4241</v>
      </c>
      <c r="O680" s="6" t="s">
        <v>4242</v>
      </c>
      <c r="P680" s="2" t="s">
        <v>135</v>
      </c>
      <c r="Q680" s="2" t="s">
        <v>435</v>
      </c>
      <c r="V680" s="2" t="s">
        <v>4335</v>
      </c>
      <c r="AH680" s="3" t="s">
        <v>76</v>
      </c>
      <c r="AI680" s="3" t="str">
        <f t="shared" si="34"/>
        <v/>
      </c>
      <c r="AK680" s="2" t="s">
        <v>4336</v>
      </c>
      <c r="AL680" s="2">
        <v>8</v>
      </c>
      <c r="AM680" s="5" t="s">
        <v>78</v>
      </c>
      <c r="AN680" s="5" t="s">
        <v>79</v>
      </c>
      <c r="AO680" s="5" t="s">
        <v>93</v>
      </c>
      <c r="AP680" s="5" t="s">
        <v>78</v>
      </c>
      <c r="AQ680" s="5" t="s">
        <v>78</v>
      </c>
      <c r="AR680" s="5" t="s">
        <v>78</v>
      </c>
      <c r="AS680" s="5" t="s">
        <v>78</v>
      </c>
      <c r="AT680" s="5" t="s">
        <v>78</v>
      </c>
      <c r="AU680" s="5" t="s">
        <v>78</v>
      </c>
      <c r="AV680" s="5" t="s">
        <v>78</v>
      </c>
      <c r="AW680" s="5" t="s">
        <v>80</v>
      </c>
      <c r="AX680" s="5" t="s">
        <v>92</v>
      </c>
      <c r="AY680" s="5" t="s">
        <v>233</v>
      </c>
      <c r="AZ680" s="5" t="s">
        <v>80</v>
      </c>
      <c r="BA680" s="5" t="s">
        <v>166</v>
      </c>
      <c r="BB680" s="5" t="s">
        <v>91</v>
      </c>
      <c r="BC680" s="2" t="b">
        <f t="shared" si="55"/>
        <v>0</v>
      </c>
      <c r="BD680" s="2" t="e">
        <f t="shared" ca="1" si="56"/>
        <v>#NAME?</v>
      </c>
      <c r="BE680" s="3" t="b">
        <f t="shared" si="57"/>
        <v>1</v>
      </c>
      <c r="BF680" s="2" t="b">
        <f t="shared" si="58"/>
        <v>1</v>
      </c>
      <c r="BG680" s="2" t="b">
        <f t="shared" si="59"/>
        <v>0</v>
      </c>
      <c r="BH680" s="2" t="e">
        <f t="shared" ca="1" si="60"/>
        <v>#NAME?</v>
      </c>
      <c r="BI680" s="2" t="b">
        <f t="shared" si="41"/>
        <v>0</v>
      </c>
      <c r="BJ680" s="2" t="b">
        <f t="shared" si="42"/>
        <v>1</v>
      </c>
    </row>
    <row r="681" spans="1:62" x14ac:dyDescent="0.2">
      <c r="A681" s="1" t="s">
        <v>4337</v>
      </c>
      <c r="B681" s="2" t="s">
        <v>4338</v>
      </c>
      <c r="C681" s="2">
        <v>8</v>
      </c>
      <c r="D681" s="2">
        <v>1</v>
      </c>
      <c r="E681" s="2">
        <v>3</v>
      </c>
      <c r="F681" s="2">
        <v>4</v>
      </c>
      <c r="G681" s="2" t="s">
        <v>57</v>
      </c>
      <c r="I681" s="2" t="s">
        <v>57</v>
      </c>
      <c r="J681" s="2">
        <v>15</v>
      </c>
      <c r="K681" s="2" t="s">
        <v>64</v>
      </c>
      <c r="L681" s="2" t="s">
        <v>64</v>
      </c>
      <c r="M681" s="2" t="s">
        <v>4040</v>
      </c>
      <c r="N681" s="2" t="s">
        <v>4241</v>
      </c>
      <c r="O681" s="6" t="s">
        <v>4242</v>
      </c>
      <c r="P681" s="2" t="s">
        <v>135</v>
      </c>
      <c r="Q681" s="2" t="s">
        <v>435</v>
      </c>
      <c r="V681" s="2" t="s">
        <v>4339</v>
      </c>
      <c r="AH681" s="3" t="s">
        <v>76</v>
      </c>
      <c r="AI681" s="3" t="str">
        <f t="shared" si="34"/>
        <v/>
      </c>
      <c r="AK681" s="2" t="s">
        <v>4340</v>
      </c>
      <c r="AL681" s="2">
        <v>8</v>
      </c>
      <c r="AM681" s="5" t="s">
        <v>78</v>
      </c>
      <c r="AN681" s="5" t="s">
        <v>92</v>
      </c>
      <c r="AO681" s="5" t="s">
        <v>80</v>
      </c>
      <c r="AP681" s="5" t="s">
        <v>78</v>
      </c>
      <c r="AQ681" s="5" t="s">
        <v>78</v>
      </c>
      <c r="AR681" s="5" t="s">
        <v>78</v>
      </c>
      <c r="AS681" s="5" t="s">
        <v>78</v>
      </c>
      <c r="AT681" s="5" t="s">
        <v>78</v>
      </c>
      <c r="AU681" s="5" t="s">
        <v>78</v>
      </c>
      <c r="AV681" s="5" t="s">
        <v>78</v>
      </c>
      <c r="AW681" s="5" t="s">
        <v>79</v>
      </c>
      <c r="AX681" s="5" t="s">
        <v>203</v>
      </c>
      <c r="AY681" s="5" t="s">
        <v>80</v>
      </c>
      <c r="AZ681" s="5" t="s">
        <v>80</v>
      </c>
      <c r="BA681" s="5" t="s">
        <v>80</v>
      </c>
      <c r="BB681" s="5" t="s">
        <v>91</v>
      </c>
      <c r="BC681" s="2" t="b">
        <f t="shared" si="55"/>
        <v>0</v>
      </c>
      <c r="BD681" s="2" t="e">
        <f t="shared" ca="1" si="56"/>
        <v>#NAME?</v>
      </c>
      <c r="BE681" s="3" t="b">
        <f t="shared" si="57"/>
        <v>1</v>
      </c>
      <c r="BF681" s="2" t="b">
        <f t="shared" si="58"/>
        <v>1</v>
      </c>
      <c r="BG681" s="2" t="b">
        <f t="shared" si="59"/>
        <v>0</v>
      </c>
      <c r="BH681" s="2" t="e">
        <f t="shared" ca="1" si="60"/>
        <v>#NAME?</v>
      </c>
      <c r="BI681" s="2" t="b">
        <f t="shared" si="41"/>
        <v>0</v>
      </c>
      <c r="BJ681" s="2" t="b">
        <f t="shared" si="42"/>
        <v>1</v>
      </c>
    </row>
    <row r="682" spans="1:62" x14ac:dyDescent="0.2">
      <c r="A682" s="1" t="s">
        <v>4341</v>
      </c>
      <c r="B682" s="2" t="s">
        <v>4342</v>
      </c>
      <c r="C682" s="2">
        <v>8</v>
      </c>
      <c r="D682" s="2">
        <v>1</v>
      </c>
      <c r="E682" s="2">
        <v>3</v>
      </c>
      <c r="F682" s="2">
        <v>4</v>
      </c>
      <c r="G682" s="2" t="s">
        <v>57</v>
      </c>
      <c r="I682" s="2" t="s">
        <v>57</v>
      </c>
      <c r="J682" s="2">
        <v>15</v>
      </c>
      <c r="K682" s="2" t="s">
        <v>64</v>
      </c>
      <c r="L682" s="2" t="s">
        <v>64</v>
      </c>
      <c r="M682" s="2" t="s">
        <v>4040</v>
      </c>
      <c r="N682" s="2" t="s">
        <v>4241</v>
      </c>
      <c r="O682" s="6" t="s">
        <v>4242</v>
      </c>
      <c r="P682" s="2" t="s">
        <v>135</v>
      </c>
      <c r="Q682" s="2" t="s">
        <v>435</v>
      </c>
      <c r="V682" s="2" t="s">
        <v>4343</v>
      </c>
      <c r="AH682" s="3" t="s">
        <v>76</v>
      </c>
      <c r="AI682" s="3" t="str">
        <f t="shared" si="34"/>
        <v/>
      </c>
      <c r="AK682" s="2" t="s">
        <v>4344</v>
      </c>
      <c r="AL682" s="2">
        <v>9</v>
      </c>
      <c r="AM682" s="5" t="s">
        <v>78</v>
      </c>
      <c r="AN682" s="5" t="s">
        <v>91</v>
      </c>
      <c r="AO682" s="5" t="s">
        <v>80</v>
      </c>
      <c r="AP682" s="5" t="s">
        <v>78</v>
      </c>
      <c r="AQ682" s="5" t="s">
        <v>78</v>
      </c>
      <c r="AR682" s="5" t="s">
        <v>78</v>
      </c>
      <c r="AS682" s="5" t="s">
        <v>78</v>
      </c>
      <c r="AT682" s="5" t="s">
        <v>78</v>
      </c>
      <c r="AU682" s="5" t="s">
        <v>78</v>
      </c>
      <c r="AV682" s="5" t="s">
        <v>78</v>
      </c>
      <c r="AW682" s="5" t="s">
        <v>79</v>
      </c>
      <c r="AX682" s="5" t="s">
        <v>108</v>
      </c>
      <c r="AY682" s="5" t="s">
        <v>82</v>
      </c>
      <c r="AZ682" s="5" t="s">
        <v>109</v>
      </c>
      <c r="BA682" s="5" t="s">
        <v>132</v>
      </c>
      <c r="BB682" s="5" t="s">
        <v>80</v>
      </c>
      <c r="BC682" s="2" t="b">
        <f t="shared" si="55"/>
        <v>0</v>
      </c>
      <c r="BD682" s="2" t="e">
        <f t="shared" ca="1" si="56"/>
        <v>#NAME?</v>
      </c>
      <c r="BE682" s="3" t="b">
        <f t="shared" si="57"/>
        <v>1</v>
      </c>
      <c r="BF682" s="2" t="b">
        <f t="shared" si="58"/>
        <v>1</v>
      </c>
      <c r="BG682" s="2" t="b">
        <f t="shared" si="59"/>
        <v>0</v>
      </c>
      <c r="BH682" s="2" t="e">
        <f t="shared" ca="1" si="60"/>
        <v>#NAME?</v>
      </c>
      <c r="BI682" s="2" t="b">
        <f t="shared" si="41"/>
        <v>0</v>
      </c>
      <c r="BJ682" s="2" t="b">
        <f t="shared" si="42"/>
        <v>0</v>
      </c>
    </row>
    <row r="683" spans="1:62" x14ac:dyDescent="0.2">
      <c r="A683" s="1" t="s">
        <v>4345</v>
      </c>
      <c r="B683" s="2" t="s">
        <v>4346</v>
      </c>
      <c r="C683" s="2">
        <v>8</v>
      </c>
      <c r="D683" s="2">
        <v>1</v>
      </c>
      <c r="E683" s="2">
        <v>3</v>
      </c>
      <c r="F683" s="2">
        <v>4</v>
      </c>
      <c r="G683" s="2" t="s">
        <v>57</v>
      </c>
      <c r="I683" s="2" t="s">
        <v>57</v>
      </c>
      <c r="J683" s="2">
        <v>15</v>
      </c>
      <c r="K683" s="2" t="s">
        <v>64</v>
      </c>
      <c r="L683" s="2" t="s">
        <v>64</v>
      </c>
      <c r="M683" s="2" t="s">
        <v>4040</v>
      </c>
      <c r="N683" s="2" t="s">
        <v>4241</v>
      </c>
      <c r="O683" s="6" t="s">
        <v>4242</v>
      </c>
      <c r="P683" s="2" t="s">
        <v>135</v>
      </c>
      <c r="Q683" s="2" t="s">
        <v>435</v>
      </c>
      <c r="V683" s="2" t="s">
        <v>4347</v>
      </c>
      <c r="AH683" s="3" t="s">
        <v>76</v>
      </c>
      <c r="AI683" s="3" t="str">
        <f t="shared" si="34"/>
        <v/>
      </c>
      <c r="AK683" s="2" t="s">
        <v>4348</v>
      </c>
      <c r="AL683" s="2">
        <v>9</v>
      </c>
      <c r="AM683" s="5" t="s">
        <v>78</v>
      </c>
      <c r="AN683" s="5" t="s">
        <v>82</v>
      </c>
      <c r="AO683" s="5" t="s">
        <v>80</v>
      </c>
      <c r="AP683" s="5" t="s">
        <v>78</v>
      </c>
      <c r="AQ683" s="5" t="s">
        <v>78</v>
      </c>
      <c r="AR683" s="5" t="s">
        <v>78</v>
      </c>
      <c r="AS683" s="5" t="s">
        <v>78</v>
      </c>
      <c r="AT683" s="5" t="s">
        <v>78</v>
      </c>
      <c r="AU683" s="5" t="s">
        <v>78</v>
      </c>
      <c r="AV683" s="5" t="s">
        <v>78</v>
      </c>
      <c r="AW683" s="5" t="s">
        <v>79</v>
      </c>
      <c r="AX683" s="5" t="s">
        <v>82</v>
      </c>
      <c r="AY683" s="5" t="s">
        <v>82</v>
      </c>
      <c r="AZ683" s="5" t="s">
        <v>109</v>
      </c>
      <c r="BA683" s="5" t="s">
        <v>132</v>
      </c>
      <c r="BB683" s="5" t="s">
        <v>80</v>
      </c>
      <c r="BC683" s="2" t="b">
        <f t="shared" si="55"/>
        <v>0</v>
      </c>
      <c r="BD683" s="2" t="e">
        <f t="shared" ca="1" si="56"/>
        <v>#NAME?</v>
      </c>
      <c r="BE683" s="3" t="b">
        <f t="shared" si="57"/>
        <v>1</v>
      </c>
      <c r="BF683" s="2" t="b">
        <f t="shared" si="58"/>
        <v>1</v>
      </c>
      <c r="BG683" s="2" t="b">
        <f t="shared" si="59"/>
        <v>0</v>
      </c>
      <c r="BH683" s="2" t="e">
        <f t="shared" ca="1" si="60"/>
        <v>#NAME?</v>
      </c>
      <c r="BI683" s="2" t="b">
        <f t="shared" si="41"/>
        <v>0</v>
      </c>
      <c r="BJ683" s="2" t="b">
        <f t="shared" si="42"/>
        <v>0</v>
      </c>
    </row>
    <row r="684" spans="1:62" x14ac:dyDescent="0.2">
      <c r="A684" s="1" t="s">
        <v>4349</v>
      </c>
      <c r="B684" s="2" t="s">
        <v>4350</v>
      </c>
      <c r="C684" s="2">
        <v>8</v>
      </c>
      <c r="D684" s="2">
        <v>1</v>
      </c>
      <c r="E684" s="2">
        <v>3</v>
      </c>
      <c r="F684" s="2">
        <v>4</v>
      </c>
      <c r="G684" s="2" t="s">
        <v>57</v>
      </c>
      <c r="I684" s="2" t="s">
        <v>57</v>
      </c>
      <c r="J684" s="2">
        <v>15</v>
      </c>
      <c r="K684" s="2" t="s">
        <v>64</v>
      </c>
      <c r="L684" s="2" t="s">
        <v>64</v>
      </c>
      <c r="M684" s="2" t="s">
        <v>4040</v>
      </c>
      <c r="N684" s="2" t="s">
        <v>4241</v>
      </c>
      <c r="O684" s="6" t="s">
        <v>4242</v>
      </c>
      <c r="P684" s="2" t="s">
        <v>135</v>
      </c>
      <c r="Q684" s="2" t="s">
        <v>435</v>
      </c>
      <c r="V684" s="2" t="s">
        <v>4351</v>
      </c>
      <c r="AH684" s="3" t="s">
        <v>76</v>
      </c>
      <c r="AI684" s="3" t="str">
        <f t="shared" si="34"/>
        <v/>
      </c>
      <c r="AK684" s="2" t="s">
        <v>4352</v>
      </c>
      <c r="AL684" s="2">
        <v>8</v>
      </c>
      <c r="AM684" s="5" t="s">
        <v>78</v>
      </c>
      <c r="AN684" s="5" t="s">
        <v>82</v>
      </c>
      <c r="AO684" s="5" t="s">
        <v>80</v>
      </c>
      <c r="AP684" s="5" t="s">
        <v>78</v>
      </c>
      <c r="AQ684" s="5" t="s">
        <v>78</v>
      </c>
      <c r="AR684" s="5" t="s">
        <v>78</v>
      </c>
      <c r="AS684" s="5" t="s">
        <v>78</v>
      </c>
      <c r="AT684" s="5" t="s">
        <v>78</v>
      </c>
      <c r="AU684" s="5" t="s">
        <v>78</v>
      </c>
      <c r="AV684" s="5" t="s">
        <v>78</v>
      </c>
      <c r="AW684" s="5" t="s">
        <v>79</v>
      </c>
      <c r="AX684" s="5" t="s">
        <v>233</v>
      </c>
      <c r="AY684" s="5" t="s">
        <v>82</v>
      </c>
      <c r="AZ684" s="5" t="s">
        <v>109</v>
      </c>
      <c r="BA684" s="5" t="s">
        <v>132</v>
      </c>
      <c r="BB684" s="5" t="s">
        <v>80</v>
      </c>
      <c r="BC684" s="2" t="b">
        <f t="shared" si="55"/>
        <v>0</v>
      </c>
      <c r="BD684" s="2" t="e">
        <f t="shared" ca="1" si="56"/>
        <v>#NAME?</v>
      </c>
      <c r="BE684" s="3" t="b">
        <f t="shared" si="57"/>
        <v>1</v>
      </c>
      <c r="BF684" s="2" t="b">
        <f t="shared" si="58"/>
        <v>1</v>
      </c>
      <c r="BG684" s="2" t="b">
        <f t="shared" si="59"/>
        <v>0</v>
      </c>
      <c r="BH684" s="2" t="e">
        <f t="shared" ca="1" si="60"/>
        <v>#NAME?</v>
      </c>
      <c r="BI684" s="2" t="b">
        <f t="shared" si="41"/>
        <v>0</v>
      </c>
      <c r="BJ684" s="2" t="b">
        <f t="shared" si="42"/>
        <v>0</v>
      </c>
    </row>
    <row r="685" spans="1:62" x14ac:dyDescent="0.2">
      <c r="A685" s="1" t="s">
        <v>4353</v>
      </c>
      <c r="B685" s="2" t="s">
        <v>4354</v>
      </c>
      <c r="C685" s="2">
        <v>8</v>
      </c>
      <c r="D685" s="2">
        <v>1</v>
      </c>
      <c r="E685" s="2">
        <v>3</v>
      </c>
      <c r="F685" s="2">
        <v>4</v>
      </c>
      <c r="G685" s="2" t="s">
        <v>57</v>
      </c>
      <c r="I685" s="2" t="s">
        <v>57</v>
      </c>
      <c r="J685" s="2">
        <v>15</v>
      </c>
      <c r="K685" s="2" t="s">
        <v>64</v>
      </c>
      <c r="L685" s="2" t="s">
        <v>64</v>
      </c>
      <c r="M685" s="2" t="s">
        <v>4040</v>
      </c>
      <c r="N685" s="2" t="s">
        <v>4241</v>
      </c>
      <c r="O685" s="6" t="s">
        <v>4242</v>
      </c>
      <c r="P685" s="2" t="s">
        <v>135</v>
      </c>
      <c r="Q685" s="2" t="s">
        <v>435</v>
      </c>
      <c r="V685" s="2" t="s">
        <v>4355</v>
      </c>
      <c r="AH685" s="3" t="s">
        <v>76</v>
      </c>
      <c r="AI685" s="3" t="str">
        <f t="shared" si="34"/>
        <v/>
      </c>
      <c r="AK685" s="2" t="s">
        <v>4356</v>
      </c>
      <c r="AL685" s="2">
        <v>8</v>
      </c>
      <c r="AM685" s="5" t="s">
        <v>78</v>
      </c>
      <c r="AN685" s="5" t="s">
        <v>291</v>
      </c>
      <c r="AO685" s="5" t="s">
        <v>442</v>
      </c>
      <c r="AP685" s="5" t="s">
        <v>78</v>
      </c>
      <c r="AQ685" s="5" t="s">
        <v>78</v>
      </c>
      <c r="AR685" s="5" t="s">
        <v>78</v>
      </c>
      <c r="AS685" s="5" t="s">
        <v>78</v>
      </c>
      <c r="AT685" s="5" t="s">
        <v>78</v>
      </c>
      <c r="AU685" s="5" t="s">
        <v>78</v>
      </c>
      <c r="AV685" s="5" t="s">
        <v>78</v>
      </c>
      <c r="AW685" s="5" t="s">
        <v>79</v>
      </c>
      <c r="AX685" s="5" t="s">
        <v>80</v>
      </c>
      <c r="AY685" s="5" t="s">
        <v>82</v>
      </c>
      <c r="AZ685" s="5" t="s">
        <v>80</v>
      </c>
      <c r="BA685" s="5" t="s">
        <v>80</v>
      </c>
      <c r="BB685" s="5" t="s">
        <v>91</v>
      </c>
      <c r="BC685" s="2" t="b">
        <f t="shared" si="55"/>
        <v>0</v>
      </c>
      <c r="BD685" s="2" t="e">
        <f t="shared" ca="1" si="56"/>
        <v>#NAME?</v>
      </c>
      <c r="BE685" s="3" t="b">
        <f t="shared" si="57"/>
        <v>1</v>
      </c>
      <c r="BF685" s="2" t="b">
        <f t="shared" si="58"/>
        <v>1</v>
      </c>
      <c r="BG685" s="2" t="b">
        <f t="shared" si="59"/>
        <v>0</v>
      </c>
      <c r="BH685" s="2" t="e">
        <f t="shared" ca="1" si="60"/>
        <v>#NAME?</v>
      </c>
      <c r="BI685" s="2" t="b">
        <f t="shared" si="41"/>
        <v>0</v>
      </c>
      <c r="BJ685" s="2" t="b">
        <f t="shared" si="42"/>
        <v>1</v>
      </c>
    </row>
    <row r="686" spans="1:62" x14ac:dyDescent="0.2">
      <c r="A686" s="1" t="s">
        <v>4357</v>
      </c>
      <c r="B686" s="2" t="s">
        <v>4358</v>
      </c>
      <c r="C686" s="2">
        <v>0</v>
      </c>
      <c r="D686" s="2">
        <v>1</v>
      </c>
      <c r="E686" s="2">
        <v>5</v>
      </c>
      <c r="F686" s="2">
        <v>4</v>
      </c>
      <c r="G686" s="2" t="s">
        <v>57</v>
      </c>
      <c r="I686" s="2" t="s">
        <v>57</v>
      </c>
      <c r="J686" s="2">
        <v>15</v>
      </c>
      <c r="K686" s="2" t="s">
        <v>64</v>
      </c>
      <c r="L686" s="2" t="s">
        <v>64</v>
      </c>
      <c r="M686" s="2" t="s">
        <v>4040</v>
      </c>
      <c r="N686" s="2" t="s">
        <v>4241</v>
      </c>
      <c r="O686" s="6" t="s">
        <v>4242</v>
      </c>
      <c r="P686" s="2" t="s">
        <v>135</v>
      </c>
      <c r="Q686" s="2" t="s">
        <v>435</v>
      </c>
      <c r="V686" s="2" t="s">
        <v>4359</v>
      </c>
      <c r="AH686" s="3" t="s">
        <v>76</v>
      </c>
      <c r="AI686" s="3" t="str">
        <f t="shared" si="34"/>
        <v/>
      </c>
      <c r="AK686" s="2" t="s">
        <v>4360</v>
      </c>
      <c r="AL686" s="2">
        <v>9</v>
      </c>
      <c r="AM686" s="5" t="s">
        <v>78</v>
      </c>
      <c r="AN686" s="5" t="s">
        <v>108</v>
      </c>
      <c r="AO686" s="5" t="s">
        <v>91</v>
      </c>
      <c r="AP686" s="5" t="s">
        <v>78</v>
      </c>
      <c r="AQ686" s="5" t="s">
        <v>78</v>
      </c>
      <c r="AR686" s="5" t="s">
        <v>78</v>
      </c>
      <c r="AS686" s="5" t="s">
        <v>78</v>
      </c>
      <c r="AT686" s="5" t="s">
        <v>78</v>
      </c>
      <c r="AU686" s="5" t="s">
        <v>78</v>
      </c>
      <c r="AV686" s="5" t="s">
        <v>78</v>
      </c>
      <c r="AW686" s="5" t="s">
        <v>79</v>
      </c>
      <c r="AX686" s="5" t="s">
        <v>81</v>
      </c>
      <c r="AY686" s="5" t="s">
        <v>82</v>
      </c>
      <c r="AZ686" s="5" t="s">
        <v>80</v>
      </c>
      <c r="BA686" s="5" t="s">
        <v>166</v>
      </c>
      <c r="BB686" s="5" t="s">
        <v>90</v>
      </c>
      <c r="BC686" s="2" t="b">
        <f t="shared" si="55"/>
        <v>0</v>
      </c>
      <c r="BD686" s="2" t="e">
        <f t="shared" ca="1" si="56"/>
        <v>#NAME?</v>
      </c>
      <c r="BE686" s="3" t="b">
        <f t="shared" si="57"/>
        <v>1</v>
      </c>
      <c r="BF686" s="2" t="b">
        <f t="shared" si="58"/>
        <v>1</v>
      </c>
      <c r="BG686" s="2" t="b">
        <f t="shared" si="59"/>
        <v>0</v>
      </c>
      <c r="BH686" s="2" t="e">
        <f t="shared" ca="1" si="60"/>
        <v>#NAME?</v>
      </c>
      <c r="BI686" s="2" t="b">
        <f t="shared" si="41"/>
        <v>0</v>
      </c>
      <c r="BJ686" s="2" t="b">
        <f t="shared" si="42"/>
        <v>0</v>
      </c>
    </row>
    <row r="687" spans="1:62" x14ac:dyDescent="0.2">
      <c r="A687" s="1" t="s">
        <v>4361</v>
      </c>
      <c r="B687" s="2" t="s">
        <v>4362</v>
      </c>
      <c r="C687" s="2">
        <v>1</v>
      </c>
      <c r="D687" s="2">
        <v>1</v>
      </c>
      <c r="E687" s="2">
        <v>5</v>
      </c>
      <c r="F687" s="2">
        <v>3</v>
      </c>
      <c r="G687" s="2" t="s">
        <v>59</v>
      </c>
      <c r="I687" s="2" t="s">
        <v>59</v>
      </c>
      <c r="J687" s="2">
        <v>15</v>
      </c>
      <c r="K687" s="2" t="s">
        <v>64</v>
      </c>
      <c r="L687" s="2" t="s">
        <v>64</v>
      </c>
      <c r="M687" s="2" t="s">
        <v>4040</v>
      </c>
      <c r="N687" s="2" t="s">
        <v>4241</v>
      </c>
      <c r="O687" s="6" t="s">
        <v>4242</v>
      </c>
      <c r="P687" s="2" t="s">
        <v>135</v>
      </c>
      <c r="Q687" s="2" t="s">
        <v>435</v>
      </c>
      <c r="V687" s="2" t="s">
        <v>4363</v>
      </c>
      <c r="AH687" s="3" t="s">
        <v>76</v>
      </c>
      <c r="AI687" s="3" t="str">
        <f t="shared" si="34"/>
        <v/>
      </c>
      <c r="AK687" s="2" t="s">
        <v>4364</v>
      </c>
      <c r="AL687" s="2">
        <v>9</v>
      </c>
      <c r="AM687" s="5" t="s">
        <v>78</v>
      </c>
      <c r="AN687" s="5" t="s">
        <v>80</v>
      </c>
      <c r="AO687" s="5" t="s">
        <v>78</v>
      </c>
      <c r="AP687" s="5" t="s">
        <v>78</v>
      </c>
      <c r="AQ687" s="5" t="s">
        <v>78</v>
      </c>
      <c r="AR687" s="5" t="s">
        <v>78</v>
      </c>
      <c r="AS687" s="5" t="s">
        <v>78</v>
      </c>
      <c r="AT687" s="5" t="s">
        <v>78</v>
      </c>
      <c r="AU687" s="5" t="s">
        <v>78</v>
      </c>
      <c r="AV687" s="5" t="s">
        <v>78</v>
      </c>
      <c r="AW687" s="5" t="s">
        <v>79</v>
      </c>
      <c r="AX687" s="5" t="s">
        <v>109</v>
      </c>
      <c r="AY687" s="5" t="s">
        <v>203</v>
      </c>
      <c r="AZ687" s="5" t="s">
        <v>80</v>
      </c>
      <c r="BA687" s="5" t="s">
        <v>109</v>
      </c>
      <c r="BB687" s="5" t="s">
        <v>93</v>
      </c>
      <c r="BC687" s="2" t="b">
        <f t="shared" si="55"/>
        <v>0</v>
      </c>
      <c r="BD687" s="2" t="e">
        <f t="shared" ca="1" si="56"/>
        <v>#NAME?</v>
      </c>
      <c r="BE687" s="3" t="b">
        <f t="shared" si="57"/>
        <v>0</v>
      </c>
      <c r="BF687" s="2" t="b">
        <f t="shared" si="58"/>
        <v>0</v>
      </c>
      <c r="BG687" s="2" t="b">
        <f t="shared" si="59"/>
        <v>0</v>
      </c>
      <c r="BH687" s="2" t="e">
        <f t="shared" ca="1" si="60"/>
        <v>#NAME?</v>
      </c>
      <c r="BI687" s="2" t="b">
        <f t="shared" si="41"/>
        <v>0</v>
      </c>
      <c r="BJ687" s="2" t="b">
        <f t="shared" si="42"/>
        <v>0</v>
      </c>
    </row>
    <row r="688" spans="1:62" x14ac:dyDescent="0.2">
      <c r="A688" s="1" t="s">
        <v>4365</v>
      </c>
      <c r="B688" s="2" t="s">
        <v>4366</v>
      </c>
      <c r="C688" s="2">
        <v>2</v>
      </c>
      <c r="D688" s="2">
        <v>1</v>
      </c>
      <c r="E688" s="2">
        <v>5</v>
      </c>
      <c r="F688" s="2">
        <v>4</v>
      </c>
      <c r="G688" s="2" t="s">
        <v>57</v>
      </c>
      <c r="I688" s="2" t="s">
        <v>57</v>
      </c>
      <c r="J688" s="2">
        <v>15</v>
      </c>
      <c r="K688" s="2" t="s">
        <v>64</v>
      </c>
      <c r="L688" s="2" t="s">
        <v>64</v>
      </c>
      <c r="M688" s="2" t="s">
        <v>4040</v>
      </c>
      <c r="N688" s="2" t="s">
        <v>4241</v>
      </c>
      <c r="O688" s="6" t="s">
        <v>4242</v>
      </c>
      <c r="P688" s="2" t="s">
        <v>135</v>
      </c>
      <c r="Q688" s="2" t="s">
        <v>435</v>
      </c>
      <c r="V688" s="2" t="s">
        <v>4367</v>
      </c>
      <c r="AH688" s="3" t="s">
        <v>76</v>
      </c>
      <c r="AI688" s="3" t="str">
        <f t="shared" si="34"/>
        <v/>
      </c>
      <c r="AK688" s="2" t="s">
        <v>4368</v>
      </c>
      <c r="AL688" s="2">
        <v>8</v>
      </c>
      <c r="AM688" s="5" t="s">
        <v>78</v>
      </c>
      <c r="AN688" s="5" t="s">
        <v>79</v>
      </c>
      <c r="AO688" s="5" t="s">
        <v>109</v>
      </c>
      <c r="AP688" s="5" t="s">
        <v>78</v>
      </c>
      <c r="AQ688" s="5" t="s">
        <v>78</v>
      </c>
      <c r="AR688" s="5" t="s">
        <v>78</v>
      </c>
      <c r="AS688" s="5" t="s">
        <v>78</v>
      </c>
      <c r="AT688" s="5" t="s">
        <v>78</v>
      </c>
      <c r="AU688" s="5" t="s">
        <v>78</v>
      </c>
      <c r="AV688" s="5" t="s">
        <v>78</v>
      </c>
      <c r="AW688" s="5" t="s">
        <v>80</v>
      </c>
      <c r="AX688" s="5" t="s">
        <v>79</v>
      </c>
      <c r="AY688" s="5" t="s">
        <v>166</v>
      </c>
      <c r="AZ688" s="5" t="s">
        <v>80</v>
      </c>
      <c r="BA688" s="5" t="s">
        <v>79</v>
      </c>
      <c r="BB688" s="5" t="s">
        <v>91</v>
      </c>
      <c r="BC688" s="2" t="b">
        <f t="shared" si="55"/>
        <v>0</v>
      </c>
      <c r="BD688" s="2" t="e">
        <f t="shared" ca="1" si="56"/>
        <v>#NAME?</v>
      </c>
      <c r="BE688" s="3" t="b">
        <f t="shared" si="57"/>
        <v>1</v>
      </c>
      <c r="BF688" s="2" t="b">
        <f t="shared" si="58"/>
        <v>1</v>
      </c>
      <c r="BG688" s="2" t="b">
        <f t="shared" si="59"/>
        <v>0</v>
      </c>
      <c r="BH688" s="2" t="e">
        <f t="shared" ca="1" si="60"/>
        <v>#NAME?</v>
      </c>
      <c r="BI688" s="2" t="b">
        <f t="shared" si="41"/>
        <v>0</v>
      </c>
      <c r="BJ688" s="2" t="b">
        <f t="shared" si="42"/>
        <v>1</v>
      </c>
    </row>
    <row r="689" spans="1:62" x14ac:dyDescent="0.2">
      <c r="A689" s="1" t="s">
        <v>4369</v>
      </c>
      <c r="B689" s="2" t="s">
        <v>4370</v>
      </c>
      <c r="C689" s="2">
        <v>0</v>
      </c>
      <c r="D689" s="2">
        <v>0</v>
      </c>
      <c r="E689" s="2">
        <v>6</v>
      </c>
      <c r="F689" s="2">
        <v>4</v>
      </c>
      <c r="G689" s="2" t="s">
        <v>57</v>
      </c>
      <c r="I689" s="2" t="s">
        <v>57</v>
      </c>
      <c r="J689" s="2">
        <v>15</v>
      </c>
      <c r="K689" s="2" t="s">
        <v>64</v>
      </c>
      <c r="L689" s="2" t="s">
        <v>64</v>
      </c>
      <c r="M689" s="2" t="s">
        <v>4040</v>
      </c>
      <c r="N689" s="2" t="s">
        <v>4241</v>
      </c>
      <c r="O689" s="6" t="s">
        <v>4242</v>
      </c>
      <c r="P689" s="2" t="s">
        <v>135</v>
      </c>
      <c r="Q689" s="2" t="s">
        <v>435</v>
      </c>
      <c r="V689" s="2" t="s">
        <v>4371</v>
      </c>
      <c r="AH689" s="3" t="s">
        <v>76</v>
      </c>
      <c r="AI689" s="3" t="str">
        <f t="shared" si="34"/>
        <v/>
      </c>
      <c r="AK689" s="2" t="s">
        <v>4372</v>
      </c>
      <c r="AL689" s="2">
        <v>9</v>
      </c>
      <c r="AM689" s="5" t="s">
        <v>78</v>
      </c>
      <c r="AN689" s="5" t="s">
        <v>81</v>
      </c>
      <c r="AO689" s="5" t="s">
        <v>166</v>
      </c>
      <c r="AP689" s="5" t="s">
        <v>78</v>
      </c>
      <c r="AQ689" s="5" t="s">
        <v>78</v>
      </c>
      <c r="AR689" s="5" t="s">
        <v>78</v>
      </c>
      <c r="AS689" s="5" t="s">
        <v>78</v>
      </c>
      <c r="AT689" s="5" t="s">
        <v>78</v>
      </c>
      <c r="AU689" s="5" t="s">
        <v>78</v>
      </c>
      <c r="AV689" s="5" t="s">
        <v>78</v>
      </c>
      <c r="AW689" s="5" t="s">
        <v>79</v>
      </c>
      <c r="AX689" s="5" t="s">
        <v>93</v>
      </c>
      <c r="AY689" s="5" t="s">
        <v>132</v>
      </c>
      <c r="AZ689" s="5" t="s">
        <v>80</v>
      </c>
      <c r="BA689" s="5" t="s">
        <v>79</v>
      </c>
      <c r="BB689" s="5" t="s">
        <v>93</v>
      </c>
      <c r="BC689" s="2" t="b">
        <f t="shared" si="55"/>
        <v>0</v>
      </c>
      <c r="BD689" s="2" t="e">
        <f t="shared" ca="1" si="56"/>
        <v>#NAME?</v>
      </c>
      <c r="BE689" s="3" t="b">
        <f t="shared" si="57"/>
        <v>1</v>
      </c>
      <c r="BF689" s="2" t="b">
        <f t="shared" si="58"/>
        <v>1</v>
      </c>
      <c r="BG689" s="2" t="b">
        <f t="shared" si="59"/>
        <v>0</v>
      </c>
      <c r="BH689" s="2" t="e">
        <f t="shared" ca="1" si="60"/>
        <v>#NAME?</v>
      </c>
      <c r="BI689" s="2" t="b">
        <f t="shared" si="41"/>
        <v>0</v>
      </c>
      <c r="BJ689" s="2" t="b">
        <f t="shared" si="42"/>
        <v>0</v>
      </c>
    </row>
    <row r="690" spans="1:62" x14ac:dyDescent="0.2">
      <c r="A690" s="1" t="s">
        <v>4373</v>
      </c>
      <c r="B690" s="2" t="s">
        <v>4374</v>
      </c>
      <c r="C690" s="2">
        <v>1</v>
      </c>
      <c r="D690" s="2">
        <v>1</v>
      </c>
      <c r="E690" s="2">
        <v>6</v>
      </c>
      <c r="F690" s="2">
        <v>4</v>
      </c>
      <c r="G690" s="2" t="s">
        <v>57</v>
      </c>
      <c r="I690" s="2" t="s">
        <v>57</v>
      </c>
      <c r="J690" s="2">
        <v>15</v>
      </c>
      <c r="K690" s="2" t="s">
        <v>64</v>
      </c>
      <c r="L690" s="2" t="s">
        <v>64</v>
      </c>
      <c r="M690" s="2" t="s">
        <v>4040</v>
      </c>
      <c r="N690" s="2" t="s">
        <v>4241</v>
      </c>
      <c r="O690" s="6" t="s">
        <v>4242</v>
      </c>
      <c r="P690" s="2" t="s">
        <v>135</v>
      </c>
      <c r="Q690" s="2" t="s">
        <v>435</v>
      </c>
      <c r="V690" s="2" t="s">
        <v>4375</v>
      </c>
      <c r="AH690" s="3" t="s">
        <v>76</v>
      </c>
      <c r="AI690" s="3" t="str">
        <f t="shared" si="34"/>
        <v/>
      </c>
      <c r="AK690" s="2" t="s">
        <v>4376</v>
      </c>
      <c r="AL690" s="2">
        <v>8</v>
      </c>
      <c r="AM690" s="5" t="s">
        <v>78</v>
      </c>
      <c r="AN690" s="5" t="s">
        <v>81</v>
      </c>
      <c r="AO690" s="5" t="s">
        <v>79</v>
      </c>
      <c r="AP690" s="5" t="s">
        <v>78</v>
      </c>
      <c r="AQ690" s="5" t="s">
        <v>78</v>
      </c>
      <c r="AR690" s="5" t="s">
        <v>78</v>
      </c>
      <c r="AS690" s="5" t="s">
        <v>78</v>
      </c>
      <c r="AT690" s="5" t="s">
        <v>78</v>
      </c>
      <c r="AU690" s="5" t="s">
        <v>78</v>
      </c>
      <c r="AV690" s="5" t="s">
        <v>78</v>
      </c>
      <c r="AW690" s="5" t="s">
        <v>79</v>
      </c>
      <c r="AX690" s="5" t="s">
        <v>291</v>
      </c>
      <c r="AY690" s="5" t="s">
        <v>109</v>
      </c>
      <c r="AZ690" s="5" t="s">
        <v>80</v>
      </c>
      <c r="BA690" s="5" t="s">
        <v>233</v>
      </c>
      <c r="BB690" s="5" t="s">
        <v>233</v>
      </c>
      <c r="BC690" s="2" t="b">
        <f t="shared" si="55"/>
        <v>0</v>
      </c>
      <c r="BD690" s="2" t="e">
        <f t="shared" ca="1" si="56"/>
        <v>#NAME?</v>
      </c>
      <c r="BE690" s="3" t="b">
        <f t="shared" si="57"/>
        <v>1</v>
      </c>
      <c r="BF690" s="2" t="b">
        <f t="shared" si="58"/>
        <v>1</v>
      </c>
      <c r="BG690" s="2" t="b">
        <f t="shared" si="59"/>
        <v>0</v>
      </c>
      <c r="BH690" s="2" t="e">
        <f t="shared" ca="1" si="60"/>
        <v>#NAME?</v>
      </c>
      <c r="BI690" s="2" t="b">
        <f t="shared" si="41"/>
        <v>0</v>
      </c>
      <c r="BJ690" s="2" t="b">
        <f t="shared" si="42"/>
        <v>0</v>
      </c>
    </row>
    <row r="691" spans="1:62" x14ac:dyDescent="0.2">
      <c r="A691" s="1" t="s">
        <v>4377</v>
      </c>
      <c r="B691" s="2" t="s">
        <v>4378</v>
      </c>
      <c r="C691" s="2">
        <v>1</v>
      </c>
      <c r="D691" s="2">
        <v>1</v>
      </c>
      <c r="E691" s="2">
        <v>6</v>
      </c>
      <c r="F691" s="2">
        <v>4</v>
      </c>
      <c r="G691" s="2" t="s">
        <v>57</v>
      </c>
      <c r="I691" s="2" t="s">
        <v>57</v>
      </c>
      <c r="J691" s="2">
        <v>15</v>
      </c>
      <c r="K691" s="2" t="s">
        <v>64</v>
      </c>
      <c r="L691" s="2" t="s">
        <v>64</v>
      </c>
      <c r="M691" s="2" t="s">
        <v>4040</v>
      </c>
      <c r="N691" s="2" t="s">
        <v>4241</v>
      </c>
      <c r="O691" s="6" t="s">
        <v>4242</v>
      </c>
      <c r="P691" s="2" t="s">
        <v>135</v>
      </c>
      <c r="Q691" s="2" t="s">
        <v>435</v>
      </c>
      <c r="V691" s="2" t="s">
        <v>4379</v>
      </c>
      <c r="AH691" s="3" t="s">
        <v>76</v>
      </c>
      <c r="AI691" s="3" t="str">
        <f t="shared" si="34"/>
        <v/>
      </c>
      <c r="AK691" s="2" t="s">
        <v>4380</v>
      </c>
      <c r="AL691" s="2">
        <v>9</v>
      </c>
      <c r="AM691" s="5" t="s">
        <v>78</v>
      </c>
      <c r="AN691" s="5" t="s">
        <v>81</v>
      </c>
      <c r="AO691" s="5" t="s">
        <v>91</v>
      </c>
      <c r="AP691" s="5" t="s">
        <v>78</v>
      </c>
      <c r="AQ691" s="5" t="s">
        <v>78</v>
      </c>
      <c r="AR691" s="5" t="s">
        <v>78</v>
      </c>
      <c r="AS691" s="5" t="s">
        <v>78</v>
      </c>
      <c r="AT691" s="5" t="s">
        <v>78</v>
      </c>
      <c r="AU691" s="5" t="s">
        <v>78</v>
      </c>
      <c r="AV691" s="5" t="s">
        <v>78</v>
      </c>
      <c r="AW691" s="5" t="s">
        <v>202</v>
      </c>
      <c r="AX691" s="5" t="s">
        <v>109</v>
      </c>
      <c r="AY691" s="5" t="s">
        <v>203</v>
      </c>
      <c r="AZ691" s="5" t="s">
        <v>80</v>
      </c>
      <c r="BA691" s="5" t="s">
        <v>166</v>
      </c>
      <c r="BB691" s="5" t="s">
        <v>81</v>
      </c>
      <c r="BC691" s="2" t="b">
        <f t="shared" si="55"/>
        <v>0</v>
      </c>
      <c r="BD691" s="2" t="e">
        <f t="shared" ca="1" si="56"/>
        <v>#NAME?</v>
      </c>
      <c r="BE691" s="3" t="b">
        <f t="shared" si="57"/>
        <v>1</v>
      </c>
      <c r="BF691" s="2" t="b">
        <f t="shared" si="58"/>
        <v>1</v>
      </c>
      <c r="BG691" s="2" t="b">
        <f t="shared" si="59"/>
        <v>0</v>
      </c>
      <c r="BH691" s="2" t="e">
        <f t="shared" ca="1" si="60"/>
        <v>#NAME?</v>
      </c>
      <c r="BI691" s="2" t="b">
        <f t="shared" si="41"/>
        <v>0</v>
      </c>
      <c r="BJ691" s="2" t="b">
        <f t="shared" si="42"/>
        <v>0</v>
      </c>
    </row>
    <row r="692" spans="1:62" x14ac:dyDescent="0.2">
      <c r="A692" s="1" t="s">
        <v>4381</v>
      </c>
      <c r="B692" s="2" t="s">
        <v>4382</v>
      </c>
      <c r="C692" s="2">
        <v>1</v>
      </c>
      <c r="D692" s="2">
        <v>1</v>
      </c>
      <c r="E692" s="2">
        <v>6</v>
      </c>
      <c r="F692" s="2">
        <v>4</v>
      </c>
      <c r="G692" s="2" t="s">
        <v>57</v>
      </c>
      <c r="I692" s="2" t="s">
        <v>57</v>
      </c>
      <c r="J692" s="2">
        <v>15</v>
      </c>
      <c r="K692" s="2" t="s">
        <v>64</v>
      </c>
      <c r="L692" s="2" t="s">
        <v>64</v>
      </c>
      <c r="M692" s="2" t="s">
        <v>4040</v>
      </c>
      <c r="N692" s="2" t="s">
        <v>4241</v>
      </c>
      <c r="O692" s="6" t="s">
        <v>4242</v>
      </c>
      <c r="P692" s="2" t="s">
        <v>135</v>
      </c>
      <c r="Q692" s="2" t="s">
        <v>435</v>
      </c>
      <c r="V692" s="2" t="s">
        <v>4383</v>
      </c>
      <c r="AH692" s="3" t="s">
        <v>76</v>
      </c>
      <c r="AI692" s="3" t="str">
        <f t="shared" si="34"/>
        <v/>
      </c>
      <c r="AK692" s="2" t="s">
        <v>4384</v>
      </c>
      <c r="AL692" s="2">
        <v>8</v>
      </c>
      <c r="AM692" s="5" t="s">
        <v>78</v>
      </c>
      <c r="AN692" s="5" t="s">
        <v>81</v>
      </c>
      <c r="AO692" s="5" t="s">
        <v>82</v>
      </c>
      <c r="AP692" s="5" t="s">
        <v>78</v>
      </c>
      <c r="AQ692" s="5" t="s">
        <v>78</v>
      </c>
      <c r="AR692" s="5" t="s">
        <v>78</v>
      </c>
      <c r="AS692" s="5" t="s">
        <v>78</v>
      </c>
      <c r="AT692" s="5" t="s">
        <v>78</v>
      </c>
      <c r="AU692" s="5" t="s">
        <v>78</v>
      </c>
      <c r="AV692" s="5" t="s">
        <v>78</v>
      </c>
      <c r="AW692" s="5" t="s">
        <v>202</v>
      </c>
      <c r="AX692" s="5" t="s">
        <v>108</v>
      </c>
      <c r="AY692" s="5" t="s">
        <v>203</v>
      </c>
      <c r="AZ692" s="5" t="s">
        <v>80</v>
      </c>
      <c r="BA692" s="5" t="s">
        <v>166</v>
      </c>
      <c r="BB692" s="5" t="s">
        <v>93</v>
      </c>
      <c r="BC692" s="2" t="b">
        <f t="shared" si="55"/>
        <v>0</v>
      </c>
      <c r="BD692" s="2" t="e">
        <f t="shared" ca="1" si="56"/>
        <v>#NAME?</v>
      </c>
      <c r="BE692" s="3" t="b">
        <f t="shared" si="57"/>
        <v>1</v>
      </c>
      <c r="BF692" s="2" t="b">
        <f t="shared" si="58"/>
        <v>1</v>
      </c>
      <c r="BG692" s="2" t="b">
        <f t="shared" si="59"/>
        <v>0</v>
      </c>
      <c r="BH692" s="2" t="e">
        <f t="shared" ca="1" si="60"/>
        <v>#NAME?</v>
      </c>
      <c r="BI692" s="2" t="b">
        <f t="shared" si="41"/>
        <v>0</v>
      </c>
      <c r="BJ692" s="2" t="b">
        <f t="shared" si="42"/>
        <v>0</v>
      </c>
    </row>
    <row r="693" spans="1:62" x14ac:dyDescent="0.2">
      <c r="A693" s="1" t="s">
        <v>4385</v>
      </c>
      <c r="B693" s="2" t="s">
        <v>4386</v>
      </c>
      <c r="C693" s="2">
        <v>1</v>
      </c>
      <c r="D693" s="2">
        <v>1</v>
      </c>
      <c r="E693" s="2">
        <v>6</v>
      </c>
      <c r="F693" s="2">
        <v>4</v>
      </c>
      <c r="G693" s="2" t="s">
        <v>57</v>
      </c>
      <c r="I693" s="2" t="s">
        <v>57</v>
      </c>
      <c r="J693" s="2">
        <v>15</v>
      </c>
      <c r="K693" s="2" t="s">
        <v>64</v>
      </c>
      <c r="L693" s="2" t="s">
        <v>64</v>
      </c>
      <c r="M693" s="2" t="s">
        <v>4040</v>
      </c>
      <c r="N693" s="2" t="s">
        <v>4241</v>
      </c>
      <c r="O693" s="6" t="s">
        <v>4242</v>
      </c>
      <c r="P693" s="2" t="s">
        <v>135</v>
      </c>
      <c r="Q693" s="2" t="s">
        <v>435</v>
      </c>
      <c r="V693" s="2" t="s">
        <v>4387</v>
      </c>
      <c r="AH693" s="3" t="s">
        <v>76</v>
      </c>
      <c r="AI693" s="3" t="str">
        <f t="shared" si="34"/>
        <v/>
      </c>
      <c r="AK693" s="2" t="s">
        <v>4388</v>
      </c>
      <c r="AL693" s="2">
        <v>9</v>
      </c>
      <c r="AM693" s="5" t="s">
        <v>78</v>
      </c>
      <c r="AN693" s="5" t="s">
        <v>93</v>
      </c>
      <c r="AO693" s="5" t="s">
        <v>165</v>
      </c>
      <c r="AP693" s="5" t="s">
        <v>78</v>
      </c>
      <c r="AQ693" s="5" t="s">
        <v>78</v>
      </c>
      <c r="AR693" s="5" t="s">
        <v>78</v>
      </c>
      <c r="AS693" s="5" t="s">
        <v>78</v>
      </c>
      <c r="AT693" s="5" t="s">
        <v>78</v>
      </c>
      <c r="AU693" s="5" t="s">
        <v>78</v>
      </c>
      <c r="AV693" s="5" t="s">
        <v>78</v>
      </c>
      <c r="AW693" s="5" t="s">
        <v>79</v>
      </c>
      <c r="AX693" s="5" t="s">
        <v>109</v>
      </c>
      <c r="AY693" s="5" t="s">
        <v>108</v>
      </c>
      <c r="AZ693" s="5" t="s">
        <v>80</v>
      </c>
      <c r="BA693" s="5" t="s">
        <v>81</v>
      </c>
      <c r="BB693" s="5" t="s">
        <v>93</v>
      </c>
      <c r="BC693" s="2" t="b">
        <f t="shared" si="55"/>
        <v>0</v>
      </c>
      <c r="BD693" s="2" t="e">
        <f t="shared" ca="1" si="56"/>
        <v>#NAME?</v>
      </c>
      <c r="BE693" s="3" t="b">
        <f t="shared" si="57"/>
        <v>1</v>
      </c>
      <c r="BF693" s="2" t="b">
        <f t="shared" si="58"/>
        <v>1</v>
      </c>
      <c r="BG693" s="2" t="b">
        <f t="shared" si="59"/>
        <v>0</v>
      </c>
      <c r="BH693" s="2" t="e">
        <f t="shared" ca="1" si="60"/>
        <v>#NAME?</v>
      </c>
      <c r="BI693" s="2" t="b">
        <f t="shared" si="41"/>
        <v>0</v>
      </c>
      <c r="BJ693" s="2" t="b">
        <f t="shared" si="42"/>
        <v>0</v>
      </c>
    </row>
    <row r="694" spans="1:62" x14ac:dyDescent="0.2">
      <c r="A694" s="1" t="s">
        <v>4389</v>
      </c>
      <c r="B694" s="2" t="s">
        <v>4390</v>
      </c>
      <c r="C694" s="2">
        <v>1</v>
      </c>
      <c r="D694" s="2">
        <v>1</v>
      </c>
      <c r="E694" s="2">
        <v>6</v>
      </c>
      <c r="F694" s="2">
        <v>4</v>
      </c>
      <c r="G694" s="2" t="s">
        <v>57</v>
      </c>
      <c r="I694" s="2" t="s">
        <v>57</v>
      </c>
      <c r="J694" s="2">
        <v>15</v>
      </c>
      <c r="K694" s="2" t="s">
        <v>64</v>
      </c>
      <c r="L694" s="2" t="s">
        <v>64</v>
      </c>
      <c r="M694" s="2" t="s">
        <v>4040</v>
      </c>
      <c r="N694" s="2" t="s">
        <v>4241</v>
      </c>
      <c r="O694" s="6" t="s">
        <v>4242</v>
      </c>
      <c r="P694" s="2" t="s">
        <v>135</v>
      </c>
      <c r="Q694" s="2" t="s">
        <v>435</v>
      </c>
      <c r="V694" s="2" t="s">
        <v>4391</v>
      </c>
      <c r="AH694" s="3" t="s">
        <v>76</v>
      </c>
      <c r="AI694" s="3" t="str">
        <f t="shared" si="34"/>
        <v/>
      </c>
      <c r="AK694" s="2" t="s">
        <v>4392</v>
      </c>
      <c r="AL694" s="2">
        <v>9</v>
      </c>
      <c r="AM694" s="5" t="s">
        <v>78</v>
      </c>
      <c r="AN694" s="5" t="s">
        <v>90</v>
      </c>
      <c r="AO694" s="5" t="s">
        <v>80</v>
      </c>
      <c r="AP694" s="5" t="s">
        <v>78</v>
      </c>
      <c r="AQ694" s="5" t="s">
        <v>78</v>
      </c>
      <c r="AR694" s="5" t="s">
        <v>78</v>
      </c>
      <c r="AS694" s="5" t="s">
        <v>78</v>
      </c>
      <c r="AT694" s="5" t="s">
        <v>78</v>
      </c>
      <c r="AU694" s="5" t="s">
        <v>78</v>
      </c>
      <c r="AV694" s="5" t="s">
        <v>78</v>
      </c>
      <c r="AW694" s="5" t="s">
        <v>79</v>
      </c>
      <c r="AX694" s="5" t="s">
        <v>203</v>
      </c>
      <c r="AY694" s="5" t="s">
        <v>92</v>
      </c>
      <c r="AZ694" s="5" t="s">
        <v>80</v>
      </c>
      <c r="BA694" s="5" t="s">
        <v>81</v>
      </c>
      <c r="BB694" s="5" t="s">
        <v>93</v>
      </c>
      <c r="BC694" s="2" t="b">
        <f t="shared" si="55"/>
        <v>0</v>
      </c>
      <c r="BD694" s="2" t="e">
        <f t="shared" ca="1" si="56"/>
        <v>#NAME?</v>
      </c>
      <c r="BE694" s="3" t="b">
        <f t="shared" si="57"/>
        <v>1</v>
      </c>
      <c r="BF694" s="2" t="b">
        <f t="shared" si="58"/>
        <v>1</v>
      </c>
      <c r="BG694" s="2" t="b">
        <f t="shared" si="59"/>
        <v>0</v>
      </c>
      <c r="BH694" s="2" t="e">
        <f t="shared" ca="1" si="60"/>
        <v>#NAME?</v>
      </c>
      <c r="BI694" s="2" t="b">
        <f t="shared" si="41"/>
        <v>0</v>
      </c>
      <c r="BJ694" s="2" t="b">
        <f t="shared" si="42"/>
        <v>0</v>
      </c>
    </row>
    <row r="695" spans="1:62" x14ac:dyDescent="0.2">
      <c r="A695" s="1" t="s">
        <v>4393</v>
      </c>
      <c r="B695" s="2" t="s">
        <v>4394</v>
      </c>
      <c r="C695" s="2">
        <v>1</v>
      </c>
      <c r="D695" s="2">
        <v>1</v>
      </c>
      <c r="E695" s="2">
        <v>6</v>
      </c>
      <c r="F695" s="2">
        <v>4</v>
      </c>
      <c r="G695" s="2" t="s">
        <v>57</v>
      </c>
      <c r="I695" s="2" t="s">
        <v>57</v>
      </c>
      <c r="J695" s="2">
        <v>15</v>
      </c>
      <c r="K695" s="2" t="s">
        <v>64</v>
      </c>
      <c r="L695" s="2" t="s">
        <v>64</v>
      </c>
      <c r="M695" s="2" t="s">
        <v>4040</v>
      </c>
      <c r="N695" s="2" t="s">
        <v>4241</v>
      </c>
      <c r="O695" s="6" t="s">
        <v>4242</v>
      </c>
      <c r="P695" s="2" t="s">
        <v>135</v>
      </c>
      <c r="Q695" s="2" t="s">
        <v>435</v>
      </c>
      <c r="V695" s="2" t="s">
        <v>4395</v>
      </c>
      <c r="AH695" s="3" t="s">
        <v>76</v>
      </c>
      <c r="AI695" s="3" t="str">
        <f t="shared" si="34"/>
        <v/>
      </c>
      <c r="AK695" s="2" t="s">
        <v>4396</v>
      </c>
      <c r="AL695" s="2">
        <v>8</v>
      </c>
      <c r="AM695" s="5" t="s">
        <v>78</v>
      </c>
      <c r="AN695" s="5" t="s">
        <v>81</v>
      </c>
      <c r="AO695" s="5" t="s">
        <v>79</v>
      </c>
      <c r="AP695" s="5" t="s">
        <v>78</v>
      </c>
      <c r="AQ695" s="5" t="s">
        <v>78</v>
      </c>
      <c r="AR695" s="5" t="s">
        <v>78</v>
      </c>
      <c r="AS695" s="5" t="s">
        <v>78</v>
      </c>
      <c r="AT695" s="5" t="s">
        <v>78</v>
      </c>
      <c r="AU695" s="5" t="s">
        <v>78</v>
      </c>
      <c r="AV695" s="5" t="s">
        <v>78</v>
      </c>
      <c r="AW695" s="5" t="s">
        <v>79</v>
      </c>
      <c r="AX695" s="5" t="s">
        <v>109</v>
      </c>
      <c r="AY695" s="5" t="s">
        <v>92</v>
      </c>
      <c r="AZ695" s="5" t="s">
        <v>80</v>
      </c>
      <c r="BA695" s="5" t="s">
        <v>81</v>
      </c>
      <c r="BB695" s="5" t="s">
        <v>93</v>
      </c>
      <c r="BC695" s="2" t="b">
        <f t="shared" si="55"/>
        <v>0</v>
      </c>
      <c r="BD695" s="2" t="e">
        <f t="shared" ca="1" si="56"/>
        <v>#NAME?</v>
      </c>
      <c r="BE695" s="3" t="b">
        <f t="shared" si="57"/>
        <v>1</v>
      </c>
      <c r="BF695" s="2" t="b">
        <f t="shared" si="58"/>
        <v>1</v>
      </c>
      <c r="BG695" s="2" t="b">
        <f t="shared" si="59"/>
        <v>0</v>
      </c>
      <c r="BH695" s="2" t="e">
        <f t="shared" ca="1" si="60"/>
        <v>#NAME?</v>
      </c>
      <c r="BI695" s="2" t="b">
        <f t="shared" si="41"/>
        <v>0</v>
      </c>
      <c r="BJ695" s="2" t="b">
        <f t="shared" si="42"/>
        <v>0</v>
      </c>
    </row>
    <row r="696" spans="1:62" x14ac:dyDescent="0.2">
      <c r="A696" s="1" t="s">
        <v>4397</v>
      </c>
      <c r="B696" s="2" t="s">
        <v>4398</v>
      </c>
      <c r="C696" s="2">
        <v>1</v>
      </c>
      <c r="D696" s="2">
        <v>1</v>
      </c>
      <c r="E696" s="2">
        <v>6</v>
      </c>
      <c r="F696" s="2">
        <v>4</v>
      </c>
      <c r="G696" s="2" t="s">
        <v>57</v>
      </c>
      <c r="I696" s="2" t="s">
        <v>57</v>
      </c>
      <c r="J696" s="2">
        <v>15</v>
      </c>
      <c r="K696" s="2" t="s">
        <v>64</v>
      </c>
      <c r="L696" s="2" t="s">
        <v>64</v>
      </c>
      <c r="M696" s="2" t="s">
        <v>4040</v>
      </c>
      <c r="N696" s="2" t="s">
        <v>4241</v>
      </c>
      <c r="O696" s="6" t="s">
        <v>4242</v>
      </c>
      <c r="P696" s="2" t="s">
        <v>135</v>
      </c>
      <c r="Q696" s="2" t="s">
        <v>435</v>
      </c>
      <c r="V696" s="2" t="s">
        <v>4399</v>
      </c>
      <c r="AH696" s="3" t="s">
        <v>76</v>
      </c>
      <c r="AI696" s="3" t="str">
        <f t="shared" si="34"/>
        <v/>
      </c>
      <c r="AK696" s="2" t="s">
        <v>4400</v>
      </c>
      <c r="AL696" s="2">
        <v>8</v>
      </c>
      <c r="AM696" s="5" t="s">
        <v>78</v>
      </c>
      <c r="AN696" s="5" t="s">
        <v>81</v>
      </c>
      <c r="AO696" s="5" t="s">
        <v>79</v>
      </c>
      <c r="AP696" s="5" t="s">
        <v>78</v>
      </c>
      <c r="AQ696" s="5" t="s">
        <v>78</v>
      </c>
      <c r="AR696" s="5" t="s">
        <v>78</v>
      </c>
      <c r="AS696" s="5" t="s">
        <v>78</v>
      </c>
      <c r="AT696" s="5" t="s">
        <v>78</v>
      </c>
      <c r="AU696" s="5" t="s">
        <v>78</v>
      </c>
      <c r="AV696" s="5" t="s">
        <v>78</v>
      </c>
      <c r="AW696" s="5" t="s">
        <v>79</v>
      </c>
      <c r="AX696" s="5" t="s">
        <v>109</v>
      </c>
      <c r="AY696" s="5" t="s">
        <v>92</v>
      </c>
      <c r="AZ696" s="5" t="s">
        <v>80</v>
      </c>
      <c r="BA696" s="5" t="s">
        <v>81</v>
      </c>
      <c r="BB696" s="5" t="s">
        <v>93</v>
      </c>
      <c r="BC696" s="2" t="b">
        <f t="shared" si="55"/>
        <v>0</v>
      </c>
      <c r="BD696" s="2" t="e">
        <f t="shared" ca="1" si="56"/>
        <v>#NAME?</v>
      </c>
      <c r="BE696" s="3" t="b">
        <f t="shared" si="57"/>
        <v>1</v>
      </c>
      <c r="BF696" s="2" t="b">
        <f t="shared" si="58"/>
        <v>1</v>
      </c>
      <c r="BG696" s="2" t="b">
        <f t="shared" si="59"/>
        <v>0</v>
      </c>
      <c r="BH696" s="2" t="e">
        <f t="shared" ca="1" si="60"/>
        <v>#NAME?</v>
      </c>
      <c r="BI696" s="2" t="b">
        <f t="shared" si="41"/>
        <v>0</v>
      </c>
      <c r="BJ696" s="2" t="b">
        <f t="shared" si="42"/>
        <v>0</v>
      </c>
    </row>
    <row r="697" spans="1:62" x14ac:dyDescent="0.2">
      <c r="A697" s="1" t="s">
        <v>4401</v>
      </c>
      <c r="B697" s="2" t="s">
        <v>4402</v>
      </c>
      <c r="C697" s="2">
        <v>1</v>
      </c>
      <c r="D697" s="2">
        <v>1</v>
      </c>
      <c r="E697" s="2">
        <v>6</v>
      </c>
      <c r="F697" s="2">
        <v>4</v>
      </c>
      <c r="G697" s="2" t="s">
        <v>57</v>
      </c>
      <c r="I697" s="2" t="s">
        <v>57</v>
      </c>
      <c r="J697" s="2">
        <v>15</v>
      </c>
      <c r="K697" s="2" t="s">
        <v>64</v>
      </c>
      <c r="L697" s="2" t="s">
        <v>64</v>
      </c>
      <c r="M697" s="2" t="s">
        <v>4040</v>
      </c>
      <c r="N697" s="2" t="s">
        <v>4241</v>
      </c>
      <c r="O697" s="6" t="s">
        <v>4242</v>
      </c>
      <c r="P697" s="2" t="s">
        <v>135</v>
      </c>
      <c r="Q697" s="2" t="s">
        <v>435</v>
      </c>
      <c r="V697" s="2" t="s">
        <v>4403</v>
      </c>
      <c r="AH697" s="3" t="s">
        <v>76</v>
      </c>
      <c r="AI697" s="3" t="str">
        <f t="shared" si="34"/>
        <v/>
      </c>
      <c r="AK697" s="2" t="s">
        <v>4404</v>
      </c>
      <c r="AL697" s="2">
        <v>9</v>
      </c>
      <c r="AM697" s="5" t="s">
        <v>78</v>
      </c>
      <c r="AN697" s="5" t="s">
        <v>81</v>
      </c>
      <c r="AO697" s="5" t="s">
        <v>79</v>
      </c>
      <c r="AP697" s="5" t="s">
        <v>78</v>
      </c>
      <c r="AQ697" s="5" t="s">
        <v>78</v>
      </c>
      <c r="AR697" s="5" t="s">
        <v>78</v>
      </c>
      <c r="AS697" s="5" t="s">
        <v>78</v>
      </c>
      <c r="AT697" s="5" t="s">
        <v>78</v>
      </c>
      <c r="AU697" s="5" t="s">
        <v>78</v>
      </c>
      <c r="AV697" s="5" t="s">
        <v>78</v>
      </c>
      <c r="AW697" s="5" t="s">
        <v>79</v>
      </c>
      <c r="AX697" s="5" t="s">
        <v>291</v>
      </c>
      <c r="AY697" s="5" t="s">
        <v>92</v>
      </c>
      <c r="AZ697" s="5" t="s">
        <v>80</v>
      </c>
      <c r="BA697" s="5" t="s">
        <v>81</v>
      </c>
      <c r="BB697" s="5" t="s">
        <v>92</v>
      </c>
      <c r="BC697" s="2" t="b">
        <f t="shared" si="55"/>
        <v>0</v>
      </c>
      <c r="BD697" s="2" t="e">
        <f t="shared" ca="1" si="56"/>
        <v>#NAME?</v>
      </c>
      <c r="BE697" s="3" t="b">
        <f t="shared" si="57"/>
        <v>1</v>
      </c>
      <c r="BF697" s="2" t="b">
        <f t="shared" si="58"/>
        <v>1</v>
      </c>
      <c r="BG697" s="2" t="b">
        <f t="shared" si="59"/>
        <v>0</v>
      </c>
      <c r="BH697" s="2" t="e">
        <f t="shared" ca="1" si="60"/>
        <v>#NAME?</v>
      </c>
      <c r="BI697" s="2" t="b">
        <f t="shared" si="41"/>
        <v>0</v>
      </c>
      <c r="BJ697" s="2" t="b">
        <f t="shared" si="42"/>
        <v>0</v>
      </c>
    </row>
    <row r="698" spans="1:62" x14ac:dyDescent="0.2">
      <c r="A698" s="1" t="s">
        <v>4405</v>
      </c>
      <c r="B698" s="2" t="s">
        <v>4406</v>
      </c>
      <c r="C698" s="2">
        <v>1</v>
      </c>
      <c r="D698" s="2">
        <v>1</v>
      </c>
      <c r="E698" s="2">
        <v>6</v>
      </c>
      <c r="F698" s="2">
        <v>4</v>
      </c>
      <c r="G698" s="2" t="s">
        <v>57</v>
      </c>
      <c r="I698" s="2" t="s">
        <v>57</v>
      </c>
      <c r="J698" s="2">
        <v>15</v>
      </c>
      <c r="K698" s="2" t="s">
        <v>64</v>
      </c>
      <c r="L698" s="2" t="s">
        <v>64</v>
      </c>
      <c r="M698" s="2" t="s">
        <v>4040</v>
      </c>
      <c r="N698" s="2" t="s">
        <v>4241</v>
      </c>
      <c r="O698" s="6" t="s">
        <v>4242</v>
      </c>
      <c r="P698" s="2" t="s">
        <v>135</v>
      </c>
      <c r="Q698" s="2" t="s">
        <v>435</v>
      </c>
      <c r="V698" s="2" t="s">
        <v>4407</v>
      </c>
      <c r="AH698" s="3" t="s">
        <v>76</v>
      </c>
      <c r="AI698" s="3" t="str">
        <f t="shared" si="34"/>
        <v/>
      </c>
      <c r="AK698" s="2" t="s">
        <v>4408</v>
      </c>
      <c r="AL698" s="2">
        <v>9</v>
      </c>
      <c r="AM698" s="5" t="s">
        <v>78</v>
      </c>
      <c r="AN698" s="5" t="s">
        <v>81</v>
      </c>
      <c r="AO698" s="5" t="s">
        <v>79</v>
      </c>
      <c r="AP698" s="5" t="s">
        <v>78</v>
      </c>
      <c r="AQ698" s="5" t="s">
        <v>78</v>
      </c>
      <c r="AR698" s="5" t="s">
        <v>78</v>
      </c>
      <c r="AS698" s="5" t="s">
        <v>78</v>
      </c>
      <c r="AT698" s="5" t="s">
        <v>78</v>
      </c>
      <c r="AU698" s="5" t="s">
        <v>78</v>
      </c>
      <c r="AV698" s="5" t="s">
        <v>78</v>
      </c>
      <c r="AW698" s="5" t="s">
        <v>79</v>
      </c>
      <c r="AX698" s="5" t="s">
        <v>109</v>
      </c>
      <c r="AY698" s="5" t="s">
        <v>92</v>
      </c>
      <c r="AZ698" s="5" t="s">
        <v>82</v>
      </c>
      <c r="BA698" s="5" t="s">
        <v>202</v>
      </c>
      <c r="BB698" s="5" t="s">
        <v>80</v>
      </c>
      <c r="BC698" s="2" t="b">
        <f t="shared" si="55"/>
        <v>0</v>
      </c>
      <c r="BD698" s="2" t="e">
        <f t="shared" ca="1" si="56"/>
        <v>#NAME?</v>
      </c>
      <c r="BE698" s="3" t="b">
        <f t="shared" si="57"/>
        <v>1</v>
      </c>
      <c r="BF698" s="2" t="b">
        <f t="shared" si="58"/>
        <v>1</v>
      </c>
      <c r="BG698" s="2" t="b">
        <f t="shared" si="59"/>
        <v>0</v>
      </c>
      <c r="BH698" s="2" t="e">
        <f t="shared" ca="1" si="60"/>
        <v>#NAME?</v>
      </c>
      <c r="BI698" s="2" t="b">
        <f t="shared" si="41"/>
        <v>0</v>
      </c>
      <c r="BJ698" s="2" t="b">
        <f t="shared" si="42"/>
        <v>0</v>
      </c>
    </row>
    <row r="699" spans="1:62" x14ac:dyDescent="0.2">
      <c r="A699" s="1" t="s">
        <v>4409</v>
      </c>
      <c r="B699" s="2" t="s">
        <v>4410</v>
      </c>
      <c r="C699" s="2">
        <v>9</v>
      </c>
      <c r="D699" s="2">
        <v>1</v>
      </c>
      <c r="E699" s="2">
        <v>6</v>
      </c>
      <c r="F699" s="2">
        <v>4</v>
      </c>
      <c r="G699" s="2" t="s">
        <v>57</v>
      </c>
      <c r="I699" s="2" t="s">
        <v>57</v>
      </c>
      <c r="J699" s="2">
        <v>15</v>
      </c>
      <c r="K699" s="2" t="s">
        <v>64</v>
      </c>
      <c r="L699" s="2" t="s">
        <v>64</v>
      </c>
      <c r="M699" s="2" t="s">
        <v>4040</v>
      </c>
      <c r="N699" s="2" t="s">
        <v>4241</v>
      </c>
      <c r="O699" s="6" t="s">
        <v>4242</v>
      </c>
      <c r="P699" s="2" t="s">
        <v>135</v>
      </c>
      <c r="Q699" s="2" t="s">
        <v>435</v>
      </c>
      <c r="V699" s="2" t="s">
        <v>4411</v>
      </c>
      <c r="AH699" s="3" t="s">
        <v>76</v>
      </c>
      <c r="AI699" s="3" t="str">
        <f t="shared" si="34"/>
        <v/>
      </c>
      <c r="AK699" s="2" t="s">
        <v>4412</v>
      </c>
      <c r="AL699" s="2">
        <v>8</v>
      </c>
      <c r="AM699" s="5" t="s">
        <v>78</v>
      </c>
      <c r="AN699" s="5" t="s">
        <v>92</v>
      </c>
      <c r="AO699" s="5" t="s">
        <v>82</v>
      </c>
      <c r="AP699" s="5" t="s">
        <v>78</v>
      </c>
      <c r="AQ699" s="5" t="s">
        <v>78</v>
      </c>
      <c r="AR699" s="5" t="s">
        <v>78</v>
      </c>
      <c r="AS699" s="5" t="s">
        <v>78</v>
      </c>
      <c r="AT699" s="5" t="s">
        <v>78</v>
      </c>
      <c r="AU699" s="5" t="s">
        <v>78</v>
      </c>
      <c r="AV699" s="5" t="s">
        <v>78</v>
      </c>
      <c r="AW699" s="5" t="s">
        <v>79</v>
      </c>
      <c r="AX699" s="5" t="s">
        <v>81</v>
      </c>
      <c r="AY699" s="5" t="s">
        <v>92</v>
      </c>
      <c r="AZ699" s="5" t="s">
        <v>80</v>
      </c>
      <c r="BA699" s="5" t="s">
        <v>80</v>
      </c>
      <c r="BB699" s="5" t="s">
        <v>80</v>
      </c>
      <c r="BC699" s="2" t="b">
        <f t="shared" si="55"/>
        <v>0</v>
      </c>
      <c r="BD699" s="2" t="e">
        <f t="shared" ca="1" si="56"/>
        <v>#NAME?</v>
      </c>
      <c r="BE699" s="3" t="b">
        <f t="shared" si="57"/>
        <v>1</v>
      </c>
      <c r="BF699" s="2" t="b">
        <f t="shared" si="58"/>
        <v>1</v>
      </c>
      <c r="BG699" s="2" t="b">
        <f t="shared" si="59"/>
        <v>0</v>
      </c>
      <c r="BH699" s="2" t="e">
        <f t="shared" ca="1" si="60"/>
        <v>#NAME?</v>
      </c>
      <c r="BI699" s="2" t="b">
        <f t="shared" si="41"/>
        <v>0</v>
      </c>
      <c r="BJ699" s="2" t="b">
        <f t="shared" si="42"/>
        <v>0</v>
      </c>
    </row>
    <row r="700" spans="1:62" x14ac:dyDescent="0.2">
      <c r="A700" s="1" t="s">
        <v>4413</v>
      </c>
      <c r="B700" s="2" t="s">
        <v>4414</v>
      </c>
      <c r="C700" s="2">
        <v>1</v>
      </c>
      <c r="D700" s="2">
        <v>1</v>
      </c>
      <c r="E700" s="2">
        <v>6</v>
      </c>
      <c r="F700" s="2">
        <v>4</v>
      </c>
      <c r="G700" s="2" t="s">
        <v>57</v>
      </c>
      <c r="I700" s="2" t="s">
        <v>57</v>
      </c>
      <c r="J700" s="2">
        <v>15</v>
      </c>
      <c r="K700" s="2" t="s">
        <v>64</v>
      </c>
      <c r="L700" s="2" t="s">
        <v>64</v>
      </c>
      <c r="M700" s="2" t="s">
        <v>4040</v>
      </c>
      <c r="N700" s="2" t="s">
        <v>4415</v>
      </c>
      <c r="O700" s="6" t="s">
        <v>4416</v>
      </c>
      <c r="P700" s="2" t="s">
        <v>68</v>
      </c>
      <c r="Q700" s="2" t="s">
        <v>115</v>
      </c>
      <c r="T700" s="2" t="s">
        <v>4417</v>
      </c>
      <c r="U700" s="2" t="s">
        <v>4418</v>
      </c>
      <c r="V700" s="2" t="s">
        <v>4419</v>
      </c>
      <c r="AH700" s="3" t="s">
        <v>76</v>
      </c>
      <c r="AI700" s="3" t="str">
        <f t="shared" si="34"/>
        <v>MKT</v>
      </c>
      <c r="AJ700" s="2" t="s">
        <v>4420</v>
      </c>
      <c r="AK700" s="2" t="s">
        <v>4421</v>
      </c>
      <c r="AL700" s="2">
        <v>8</v>
      </c>
      <c r="AM700" s="5" t="s">
        <v>78</v>
      </c>
      <c r="AN700" s="5" t="s">
        <v>90</v>
      </c>
      <c r="AO700" s="5" t="s">
        <v>91</v>
      </c>
      <c r="AP700" s="5" t="s">
        <v>78</v>
      </c>
      <c r="AQ700" s="5" t="s">
        <v>78</v>
      </c>
      <c r="AR700" s="5" t="s">
        <v>78</v>
      </c>
      <c r="AS700" s="5" t="s">
        <v>78</v>
      </c>
      <c r="AT700" s="5" t="s">
        <v>78</v>
      </c>
      <c r="AU700" s="5" t="s">
        <v>78</v>
      </c>
      <c r="AV700" s="5" t="s">
        <v>78</v>
      </c>
      <c r="AW700" s="5" t="s">
        <v>79</v>
      </c>
      <c r="AX700" s="5" t="s">
        <v>90</v>
      </c>
      <c r="AY700" s="5" t="s">
        <v>92</v>
      </c>
      <c r="AZ700" s="5" t="s">
        <v>80</v>
      </c>
      <c r="BA700" s="5" t="s">
        <v>81</v>
      </c>
      <c r="BB700" s="5" t="s">
        <v>93</v>
      </c>
      <c r="BC700" s="2" t="b">
        <f t="shared" si="55"/>
        <v>0</v>
      </c>
      <c r="BD700" s="2" t="e">
        <f t="shared" ca="1" si="56"/>
        <v>#NAME?</v>
      </c>
      <c r="BE700" s="3" t="b">
        <f t="shared" si="57"/>
        <v>1</v>
      </c>
      <c r="BF700" s="2" t="b">
        <f t="shared" si="58"/>
        <v>1</v>
      </c>
      <c r="BG700" s="2" t="b">
        <f t="shared" si="59"/>
        <v>0</v>
      </c>
      <c r="BH700" s="2" t="e">
        <f t="shared" ca="1" si="60"/>
        <v>#NAME?</v>
      </c>
      <c r="BI700" s="2" t="b">
        <f t="shared" si="41"/>
        <v>0</v>
      </c>
      <c r="BJ700" s="2" t="b">
        <f t="shared" si="42"/>
        <v>0</v>
      </c>
    </row>
    <row r="701" spans="1:62" x14ac:dyDescent="0.2">
      <c r="A701" s="1" t="s">
        <v>4422</v>
      </c>
      <c r="B701" s="2" t="s">
        <v>4423</v>
      </c>
      <c r="C701" s="2">
        <v>7</v>
      </c>
      <c r="D701" s="2">
        <v>1</v>
      </c>
      <c r="E701" s="2">
        <v>3</v>
      </c>
      <c r="F701" s="2">
        <v>4</v>
      </c>
      <c r="G701" s="2" t="s">
        <v>57</v>
      </c>
      <c r="I701" s="2" t="s">
        <v>57</v>
      </c>
      <c r="J701" s="2">
        <v>15</v>
      </c>
      <c r="K701" s="2" t="s">
        <v>64</v>
      </c>
      <c r="L701" s="2" t="s">
        <v>64</v>
      </c>
      <c r="M701" s="2" t="s">
        <v>4040</v>
      </c>
      <c r="N701" s="2" t="s">
        <v>4415</v>
      </c>
      <c r="O701" s="6" t="s">
        <v>4416</v>
      </c>
      <c r="P701" s="2" t="s">
        <v>68</v>
      </c>
      <c r="Q701" s="2" t="s">
        <v>115</v>
      </c>
      <c r="T701" s="2" t="s">
        <v>4424</v>
      </c>
      <c r="U701" s="2" t="s">
        <v>4425</v>
      </c>
      <c r="AH701" s="3" t="s">
        <v>76</v>
      </c>
      <c r="AI701" s="3" t="str">
        <f t="shared" si="34"/>
        <v/>
      </c>
      <c r="AK701" s="2" t="s">
        <v>4426</v>
      </c>
      <c r="AL701" s="2">
        <v>8</v>
      </c>
      <c r="AM701" s="5" t="s">
        <v>78</v>
      </c>
      <c r="AN701" s="5" t="s">
        <v>93</v>
      </c>
      <c r="AO701" s="5" t="s">
        <v>442</v>
      </c>
      <c r="AP701" s="5" t="s">
        <v>78</v>
      </c>
      <c r="AQ701" s="5" t="s">
        <v>78</v>
      </c>
      <c r="AR701" s="5" t="s">
        <v>78</v>
      </c>
      <c r="AS701" s="5" t="s">
        <v>78</v>
      </c>
      <c r="AT701" s="5" t="s">
        <v>78</v>
      </c>
      <c r="AU701" s="5" t="s">
        <v>78</v>
      </c>
      <c r="AV701" s="5" t="s">
        <v>78</v>
      </c>
      <c r="AW701" s="5" t="s">
        <v>79</v>
      </c>
      <c r="AX701" s="5" t="s">
        <v>166</v>
      </c>
      <c r="AY701" s="5" t="s">
        <v>291</v>
      </c>
      <c r="AZ701" s="5" t="s">
        <v>93</v>
      </c>
      <c r="BA701" s="5" t="s">
        <v>79</v>
      </c>
      <c r="BB701" s="5" t="s">
        <v>91</v>
      </c>
      <c r="BC701" s="2" t="b">
        <f t="shared" si="55"/>
        <v>0</v>
      </c>
      <c r="BD701" s="2" t="e">
        <f t="shared" ca="1" si="56"/>
        <v>#NAME?</v>
      </c>
      <c r="BE701" s="3" t="b">
        <f t="shared" si="57"/>
        <v>1</v>
      </c>
      <c r="BF701" s="2" t="b">
        <f t="shared" si="58"/>
        <v>1</v>
      </c>
      <c r="BG701" s="2" t="b">
        <f t="shared" si="59"/>
        <v>0</v>
      </c>
      <c r="BH701" s="2" t="e">
        <f t="shared" ca="1" si="60"/>
        <v>#NAME?</v>
      </c>
      <c r="BI701" s="2" t="b">
        <f t="shared" si="41"/>
        <v>0</v>
      </c>
      <c r="BJ701" s="2" t="b">
        <f t="shared" si="42"/>
        <v>1</v>
      </c>
    </row>
    <row r="702" spans="1:62" x14ac:dyDescent="0.2">
      <c r="A702" s="1" t="s">
        <v>4427</v>
      </c>
      <c r="B702" s="2" t="s">
        <v>4428</v>
      </c>
      <c r="C702" s="2">
        <v>13</v>
      </c>
      <c r="D702" s="2">
        <v>1</v>
      </c>
      <c r="E702" s="2">
        <v>5</v>
      </c>
      <c r="F702" s="2">
        <v>4</v>
      </c>
      <c r="G702" s="2" t="s">
        <v>57</v>
      </c>
      <c r="I702" s="2" t="s">
        <v>57</v>
      </c>
      <c r="J702" s="2">
        <v>15</v>
      </c>
      <c r="K702" s="2" t="s">
        <v>64</v>
      </c>
      <c r="L702" s="2" t="s">
        <v>64</v>
      </c>
      <c r="M702" s="2" t="s">
        <v>4040</v>
      </c>
      <c r="N702" s="2" t="s">
        <v>4415</v>
      </c>
      <c r="O702" s="6" t="s">
        <v>4416</v>
      </c>
      <c r="P702" s="2" t="s">
        <v>68</v>
      </c>
      <c r="Q702" s="2" t="s">
        <v>115</v>
      </c>
      <c r="T702" s="2" t="s">
        <v>4429</v>
      </c>
      <c r="U702" s="2" t="s">
        <v>4430</v>
      </c>
      <c r="V702" s="2" t="s">
        <v>4431</v>
      </c>
      <c r="AH702" s="3" t="s">
        <v>76</v>
      </c>
      <c r="AI702" s="3" t="str">
        <f t="shared" si="34"/>
        <v>MKT</v>
      </c>
      <c r="AJ702" s="2" t="s">
        <v>4432</v>
      </c>
      <c r="AK702" s="2" t="s">
        <v>4433</v>
      </c>
      <c r="AL702" s="2">
        <v>8</v>
      </c>
      <c r="AM702" s="5" t="s">
        <v>78</v>
      </c>
      <c r="AN702" s="5" t="s">
        <v>82</v>
      </c>
      <c r="AO702" s="5" t="s">
        <v>291</v>
      </c>
      <c r="AP702" s="5" t="s">
        <v>78</v>
      </c>
      <c r="AQ702" s="5" t="s">
        <v>78</v>
      </c>
      <c r="AR702" s="5" t="s">
        <v>78</v>
      </c>
      <c r="AS702" s="5" t="s">
        <v>78</v>
      </c>
      <c r="AT702" s="5" t="s">
        <v>78</v>
      </c>
      <c r="AU702" s="5" t="s">
        <v>78</v>
      </c>
      <c r="AV702" s="5" t="s">
        <v>78</v>
      </c>
      <c r="AW702" s="5" t="s">
        <v>79</v>
      </c>
      <c r="AX702" s="5" t="s">
        <v>82</v>
      </c>
      <c r="AY702" s="5" t="s">
        <v>442</v>
      </c>
      <c r="AZ702" s="5" t="s">
        <v>80</v>
      </c>
      <c r="BA702" s="5" t="s">
        <v>109</v>
      </c>
      <c r="BB702" s="5" t="s">
        <v>91</v>
      </c>
      <c r="BC702" s="2" t="b">
        <f t="shared" si="55"/>
        <v>0</v>
      </c>
      <c r="BD702" s="2" t="e">
        <f t="shared" ca="1" si="56"/>
        <v>#NAME?</v>
      </c>
      <c r="BE702" s="3" t="b">
        <f t="shared" si="57"/>
        <v>1</v>
      </c>
      <c r="BF702" s="2" t="b">
        <f t="shared" si="58"/>
        <v>1</v>
      </c>
      <c r="BG702" s="2" t="b">
        <f t="shared" si="59"/>
        <v>0</v>
      </c>
      <c r="BH702" s="2" t="e">
        <f t="shared" ca="1" si="60"/>
        <v>#NAME?</v>
      </c>
      <c r="BI702" s="2" t="b">
        <f t="shared" si="41"/>
        <v>0</v>
      </c>
      <c r="BJ702" s="2" t="b">
        <f t="shared" si="42"/>
        <v>1</v>
      </c>
    </row>
    <row r="703" spans="1:62" x14ac:dyDescent="0.2">
      <c r="A703" s="1" t="s">
        <v>4434</v>
      </c>
      <c r="B703" s="2" t="s">
        <v>4435</v>
      </c>
      <c r="C703" s="2">
        <v>2</v>
      </c>
      <c r="D703" s="2">
        <v>1</v>
      </c>
      <c r="E703" s="2">
        <v>5</v>
      </c>
      <c r="F703" s="2">
        <v>4</v>
      </c>
      <c r="G703" s="2" t="s">
        <v>57</v>
      </c>
      <c r="I703" s="2" t="s">
        <v>57</v>
      </c>
      <c r="J703" s="2">
        <v>15</v>
      </c>
      <c r="K703" s="2" t="s">
        <v>64</v>
      </c>
      <c r="L703" s="2" t="s">
        <v>64</v>
      </c>
      <c r="M703" s="2" t="s">
        <v>4040</v>
      </c>
      <c r="N703" s="2" t="s">
        <v>4415</v>
      </c>
      <c r="O703" s="6" t="s">
        <v>4416</v>
      </c>
      <c r="P703" s="2" t="s">
        <v>68</v>
      </c>
      <c r="Q703" s="2" t="s">
        <v>115</v>
      </c>
      <c r="T703" s="2" t="s">
        <v>4436</v>
      </c>
      <c r="U703" s="2" t="s">
        <v>4437</v>
      </c>
      <c r="AH703" s="3" t="s">
        <v>76</v>
      </c>
      <c r="AI703" s="3" t="str">
        <f t="shared" si="34"/>
        <v>MKT</v>
      </c>
      <c r="AJ703" s="2" t="s">
        <v>4438</v>
      </c>
      <c r="AK703" s="2" t="s">
        <v>4439</v>
      </c>
      <c r="AL703" s="2">
        <v>8</v>
      </c>
      <c r="AM703" s="5" t="s">
        <v>78</v>
      </c>
      <c r="AN703" s="5" t="s">
        <v>79</v>
      </c>
      <c r="AO703" s="5" t="s">
        <v>233</v>
      </c>
      <c r="AP703" s="5" t="s">
        <v>78</v>
      </c>
      <c r="AQ703" s="5" t="s">
        <v>78</v>
      </c>
      <c r="AR703" s="5" t="s">
        <v>78</v>
      </c>
      <c r="AS703" s="5" t="s">
        <v>78</v>
      </c>
      <c r="AT703" s="5" t="s">
        <v>78</v>
      </c>
      <c r="AU703" s="5" t="s">
        <v>78</v>
      </c>
      <c r="AV703" s="5" t="s">
        <v>78</v>
      </c>
      <c r="AW703" s="5" t="s">
        <v>80</v>
      </c>
      <c r="AX703" s="5" t="s">
        <v>166</v>
      </c>
      <c r="AY703" s="5" t="s">
        <v>442</v>
      </c>
      <c r="AZ703" s="5" t="s">
        <v>80</v>
      </c>
      <c r="BA703" s="5" t="s">
        <v>90</v>
      </c>
      <c r="BB703" s="5" t="s">
        <v>91</v>
      </c>
      <c r="BC703" s="2" t="b">
        <f t="shared" si="55"/>
        <v>0</v>
      </c>
      <c r="BD703" s="2" t="e">
        <f t="shared" ca="1" si="56"/>
        <v>#NAME?</v>
      </c>
      <c r="BE703" s="3" t="b">
        <f t="shared" si="57"/>
        <v>1</v>
      </c>
      <c r="BF703" s="2" t="b">
        <f t="shared" si="58"/>
        <v>1</v>
      </c>
      <c r="BG703" s="2" t="b">
        <f t="shared" si="59"/>
        <v>0</v>
      </c>
      <c r="BH703" s="2" t="e">
        <f t="shared" ca="1" si="60"/>
        <v>#NAME?</v>
      </c>
      <c r="BI703" s="2" t="b">
        <f t="shared" si="41"/>
        <v>0</v>
      </c>
      <c r="BJ703" s="2" t="b">
        <f t="shared" si="42"/>
        <v>1</v>
      </c>
    </row>
    <row r="704" spans="1:62" x14ac:dyDescent="0.2">
      <c r="A704" s="1" t="s">
        <v>4440</v>
      </c>
      <c r="B704" s="2" t="s">
        <v>4441</v>
      </c>
      <c r="C704" s="2">
        <v>4</v>
      </c>
      <c r="D704" s="2">
        <v>1</v>
      </c>
      <c r="E704" s="2">
        <v>1</v>
      </c>
      <c r="F704" s="2">
        <v>4</v>
      </c>
      <c r="G704" s="2" t="s">
        <v>57</v>
      </c>
      <c r="I704" s="2" t="s">
        <v>57</v>
      </c>
      <c r="J704" s="2">
        <v>15</v>
      </c>
      <c r="K704" s="2" t="s">
        <v>64</v>
      </c>
      <c r="L704" s="2" t="s">
        <v>64</v>
      </c>
      <c r="M704" s="2" t="s">
        <v>4040</v>
      </c>
      <c r="N704" s="2" t="s">
        <v>4415</v>
      </c>
      <c r="O704" s="6" t="s">
        <v>4416</v>
      </c>
      <c r="P704" s="2" t="s">
        <v>68</v>
      </c>
      <c r="Q704" s="2" t="s">
        <v>115</v>
      </c>
      <c r="T704" s="2" t="s">
        <v>4442</v>
      </c>
      <c r="U704" s="2" t="s">
        <v>4443</v>
      </c>
      <c r="AH704" s="3" t="s">
        <v>76</v>
      </c>
      <c r="AI704" s="3" t="str">
        <f t="shared" si="34"/>
        <v>MKT</v>
      </c>
      <c r="AJ704" s="2" t="s">
        <v>4444</v>
      </c>
      <c r="AK704" s="2" t="s">
        <v>4445</v>
      </c>
      <c r="AL704" s="2">
        <v>8</v>
      </c>
      <c r="AM704" s="5" t="s">
        <v>78</v>
      </c>
      <c r="AN704" s="5" t="s">
        <v>82</v>
      </c>
      <c r="AO704" s="5" t="s">
        <v>165</v>
      </c>
      <c r="AP704" s="5" t="s">
        <v>78</v>
      </c>
      <c r="AQ704" s="5" t="s">
        <v>78</v>
      </c>
      <c r="AR704" s="5" t="s">
        <v>78</v>
      </c>
      <c r="AS704" s="5" t="s">
        <v>78</v>
      </c>
      <c r="AT704" s="5" t="s">
        <v>78</v>
      </c>
      <c r="AU704" s="5" t="s">
        <v>78</v>
      </c>
      <c r="AV704" s="5" t="s">
        <v>78</v>
      </c>
      <c r="AW704" s="5" t="s">
        <v>80</v>
      </c>
      <c r="AX704" s="5" t="s">
        <v>442</v>
      </c>
      <c r="AY704" s="5" t="s">
        <v>80</v>
      </c>
      <c r="AZ704" s="5" t="s">
        <v>80</v>
      </c>
      <c r="BA704" s="5" t="s">
        <v>80</v>
      </c>
      <c r="BB704" s="5" t="s">
        <v>91</v>
      </c>
      <c r="BC704" s="2" t="b">
        <f t="shared" si="55"/>
        <v>0</v>
      </c>
      <c r="BD704" s="2" t="e">
        <f t="shared" ca="1" si="56"/>
        <v>#NAME?</v>
      </c>
      <c r="BE704" s="3" t="b">
        <f t="shared" si="57"/>
        <v>1</v>
      </c>
      <c r="BF704" s="2" t="b">
        <f t="shared" si="58"/>
        <v>1</v>
      </c>
      <c r="BG704" s="2" t="b">
        <f t="shared" si="59"/>
        <v>0</v>
      </c>
      <c r="BH704" s="2" t="e">
        <f t="shared" ca="1" si="60"/>
        <v>#NAME?</v>
      </c>
      <c r="BI704" s="2" t="b">
        <f t="shared" si="41"/>
        <v>0</v>
      </c>
      <c r="BJ704" s="2" t="b">
        <f t="shared" si="42"/>
        <v>1</v>
      </c>
    </row>
    <row r="705" spans="1:62" x14ac:dyDescent="0.2">
      <c r="A705" s="1" t="s">
        <v>4446</v>
      </c>
      <c r="B705" s="2" t="s">
        <v>4447</v>
      </c>
      <c r="C705" s="2">
        <v>0</v>
      </c>
      <c r="D705" s="2">
        <v>1</v>
      </c>
      <c r="E705" s="2">
        <v>7</v>
      </c>
      <c r="F705" s="2">
        <v>4</v>
      </c>
      <c r="G705" s="2" t="s">
        <v>57</v>
      </c>
      <c r="I705" s="2" t="s">
        <v>57</v>
      </c>
      <c r="J705" s="2">
        <v>15</v>
      </c>
      <c r="K705" s="2" t="s">
        <v>64</v>
      </c>
      <c r="L705" s="2" t="s">
        <v>64</v>
      </c>
      <c r="M705" s="2" t="s">
        <v>4040</v>
      </c>
      <c r="N705" s="2" t="s">
        <v>4415</v>
      </c>
      <c r="O705" s="6" t="s">
        <v>4416</v>
      </c>
      <c r="P705" s="2" t="s">
        <v>68</v>
      </c>
      <c r="Q705" s="2" t="s">
        <v>115</v>
      </c>
      <c r="T705" s="2" t="s">
        <v>4448</v>
      </c>
      <c r="U705" s="2" t="s">
        <v>4449</v>
      </c>
      <c r="AH705" s="3" t="s">
        <v>76</v>
      </c>
      <c r="AI705" s="3" t="str">
        <f t="shared" si="34"/>
        <v>MKT</v>
      </c>
      <c r="AJ705" s="2" t="s">
        <v>4450</v>
      </c>
      <c r="AK705" s="2" t="s">
        <v>4451</v>
      </c>
      <c r="AL705" s="2">
        <v>8</v>
      </c>
      <c r="AM705" s="5" t="s">
        <v>78</v>
      </c>
      <c r="AN705" s="5" t="s">
        <v>79</v>
      </c>
      <c r="AO705" s="5" t="s">
        <v>233</v>
      </c>
      <c r="AP705" s="5" t="s">
        <v>78</v>
      </c>
      <c r="AQ705" s="5" t="s">
        <v>78</v>
      </c>
      <c r="AR705" s="5" t="s">
        <v>78</v>
      </c>
      <c r="AS705" s="5" t="s">
        <v>78</v>
      </c>
      <c r="AT705" s="5" t="s">
        <v>78</v>
      </c>
      <c r="AU705" s="5" t="s">
        <v>78</v>
      </c>
      <c r="AV705" s="5" t="s">
        <v>78</v>
      </c>
      <c r="AW705" s="5" t="s">
        <v>80</v>
      </c>
      <c r="AX705" s="5" t="s">
        <v>166</v>
      </c>
      <c r="AY705" s="5" t="s">
        <v>442</v>
      </c>
      <c r="AZ705" s="5" t="s">
        <v>80</v>
      </c>
      <c r="BA705" s="5" t="s">
        <v>90</v>
      </c>
      <c r="BB705" s="5" t="s">
        <v>91</v>
      </c>
      <c r="BC705" s="2" t="b">
        <f t="shared" si="55"/>
        <v>0</v>
      </c>
      <c r="BD705" s="2" t="e">
        <f t="shared" ca="1" si="56"/>
        <v>#NAME?</v>
      </c>
      <c r="BE705" s="3" t="b">
        <f t="shared" si="57"/>
        <v>1</v>
      </c>
      <c r="BF705" s="2" t="b">
        <f t="shared" si="58"/>
        <v>1</v>
      </c>
      <c r="BG705" s="2" t="b">
        <f t="shared" si="59"/>
        <v>0</v>
      </c>
      <c r="BH705" s="2" t="e">
        <f t="shared" ca="1" si="60"/>
        <v>#NAME?</v>
      </c>
      <c r="BI705" s="2" t="b">
        <f t="shared" si="41"/>
        <v>0</v>
      </c>
      <c r="BJ705" s="2" t="b">
        <f t="shared" si="42"/>
        <v>1</v>
      </c>
    </row>
    <row r="706" spans="1:62" x14ac:dyDescent="0.2">
      <c r="A706" s="1" t="s">
        <v>4452</v>
      </c>
      <c r="B706" s="2" t="s">
        <v>4453</v>
      </c>
      <c r="C706" s="2">
        <v>4</v>
      </c>
      <c r="D706" s="2">
        <v>1</v>
      </c>
      <c r="E706" s="2">
        <v>1</v>
      </c>
      <c r="F706" s="2">
        <v>4</v>
      </c>
      <c r="G706" s="2" t="s">
        <v>57</v>
      </c>
      <c r="I706" s="2" t="s">
        <v>57</v>
      </c>
      <c r="J706" s="2">
        <v>15</v>
      </c>
      <c r="K706" s="2" t="s">
        <v>64</v>
      </c>
      <c r="L706" s="2" t="s">
        <v>64</v>
      </c>
      <c r="M706" s="2" t="s">
        <v>4040</v>
      </c>
      <c r="N706" s="2" t="s">
        <v>4454</v>
      </c>
      <c r="O706" s="6" t="s">
        <v>4455</v>
      </c>
      <c r="P706" s="2" t="s">
        <v>68</v>
      </c>
      <c r="Q706" s="2" t="s">
        <v>69</v>
      </c>
      <c r="R706" s="2" t="s">
        <v>4456</v>
      </c>
      <c r="S706" s="2" t="s">
        <v>4235</v>
      </c>
      <c r="T706" s="2" t="s">
        <v>4457</v>
      </c>
      <c r="U706" s="2" t="s">
        <v>4458</v>
      </c>
      <c r="AH706" s="3" t="s">
        <v>76</v>
      </c>
      <c r="AI706" s="3" t="str">
        <f t="shared" si="34"/>
        <v/>
      </c>
      <c r="AK706" s="2" t="s">
        <v>4459</v>
      </c>
      <c r="AL706" s="2">
        <v>8</v>
      </c>
      <c r="AM706" s="5" t="s">
        <v>78</v>
      </c>
      <c r="AN706" s="5" t="s">
        <v>82</v>
      </c>
      <c r="AO706" s="5" t="s">
        <v>165</v>
      </c>
      <c r="AP706" s="5" t="s">
        <v>78</v>
      </c>
      <c r="AQ706" s="5" t="s">
        <v>78</v>
      </c>
      <c r="AR706" s="5" t="s">
        <v>78</v>
      </c>
      <c r="AS706" s="5" t="s">
        <v>78</v>
      </c>
      <c r="AT706" s="5" t="s">
        <v>78</v>
      </c>
      <c r="AU706" s="5" t="s">
        <v>78</v>
      </c>
      <c r="AV706" s="5" t="s">
        <v>78</v>
      </c>
      <c r="AW706" s="5" t="s">
        <v>80</v>
      </c>
      <c r="AX706" s="5" t="s">
        <v>442</v>
      </c>
      <c r="AY706" s="5" t="s">
        <v>80</v>
      </c>
      <c r="AZ706" s="5" t="s">
        <v>80</v>
      </c>
      <c r="BA706" s="5" t="s">
        <v>80</v>
      </c>
      <c r="BB706" s="5" t="s">
        <v>91</v>
      </c>
      <c r="BC706" s="2" t="b">
        <f t="shared" si="55"/>
        <v>0</v>
      </c>
      <c r="BD706" s="2" t="e">
        <f t="shared" ca="1" si="56"/>
        <v>#NAME?</v>
      </c>
      <c r="BE706" s="3" t="b">
        <f t="shared" si="57"/>
        <v>1</v>
      </c>
      <c r="BF706" s="2" t="b">
        <f t="shared" si="58"/>
        <v>1</v>
      </c>
      <c r="BG706" s="2" t="b">
        <f t="shared" si="59"/>
        <v>0</v>
      </c>
      <c r="BH706" s="2" t="e">
        <f t="shared" ca="1" si="60"/>
        <v>#NAME?</v>
      </c>
      <c r="BI706" s="2" t="b">
        <f t="shared" si="41"/>
        <v>0</v>
      </c>
      <c r="BJ706" s="2" t="b">
        <f t="shared" si="42"/>
        <v>1</v>
      </c>
    </row>
    <row r="707" spans="1:62" x14ac:dyDescent="0.2">
      <c r="A707" s="1" t="s">
        <v>4460</v>
      </c>
      <c r="B707" s="2" t="s">
        <v>4461</v>
      </c>
      <c r="C707" s="2">
        <v>0</v>
      </c>
      <c r="D707" s="2">
        <v>0</v>
      </c>
      <c r="E707" s="2">
        <v>6</v>
      </c>
      <c r="F707" s="2">
        <v>4</v>
      </c>
      <c r="G707" s="2" t="s">
        <v>57</v>
      </c>
      <c r="I707" s="2" t="s">
        <v>57</v>
      </c>
      <c r="J707" s="2">
        <v>15</v>
      </c>
      <c r="K707" s="2" t="s">
        <v>64</v>
      </c>
      <c r="L707" s="2" t="s">
        <v>64</v>
      </c>
      <c r="M707" s="2" t="s">
        <v>4040</v>
      </c>
      <c r="N707" s="2" t="s">
        <v>4462</v>
      </c>
      <c r="O707" s="6" t="s">
        <v>4463</v>
      </c>
      <c r="P707" s="2" t="s">
        <v>68</v>
      </c>
      <c r="Q707" s="2" t="s">
        <v>69</v>
      </c>
      <c r="R707" s="2" t="s">
        <v>4464</v>
      </c>
      <c r="S707" s="2" t="s">
        <v>4465</v>
      </c>
      <c r="T707" s="2" t="s">
        <v>4466</v>
      </c>
      <c r="U707" s="2" t="s">
        <v>4467</v>
      </c>
      <c r="AH707" s="3" t="s">
        <v>76</v>
      </c>
      <c r="AI707" s="3" t="str">
        <f t="shared" si="34"/>
        <v/>
      </c>
      <c r="AK707" s="2" t="s">
        <v>4468</v>
      </c>
      <c r="AL707" s="2">
        <v>8</v>
      </c>
      <c r="AM707" s="5" t="s">
        <v>78</v>
      </c>
      <c r="AN707" s="5" t="s">
        <v>93</v>
      </c>
      <c r="AO707" s="5" t="s">
        <v>91</v>
      </c>
      <c r="AP707" s="5" t="s">
        <v>78</v>
      </c>
      <c r="AQ707" s="5" t="s">
        <v>78</v>
      </c>
      <c r="AR707" s="5" t="s">
        <v>78</v>
      </c>
      <c r="AS707" s="5" t="s">
        <v>78</v>
      </c>
      <c r="AT707" s="5" t="s">
        <v>78</v>
      </c>
      <c r="AU707" s="5" t="s">
        <v>78</v>
      </c>
      <c r="AV707" s="5" t="s">
        <v>78</v>
      </c>
      <c r="AW707" s="5" t="s">
        <v>79</v>
      </c>
      <c r="AX707" s="5" t="s">
        <v>202</v>
      </c>
      <c r="AY707" s="5" t="s">
        <v>82</v>
      </c>
      <c r="AZ707" s="5" t="s">
        <v>80</v>
      </c>
      <c r="BA707" s="5" t="s">
        <v>81</v>
      </c>
      <c r="BB707" s="5" t="s">
        <v>93</v>
      </c>
      <c r="BC707" s="2" t="b">
        <f t="shared" si="55"/>
        <v>0</v>
      </c>
      <c r="BD707" s="2" t="e">
        <f t="shared" ca="1" si="56"/>
        <v>#NAME?</v>
      </c>
      <c r="BE707" s="3" t="b">
        <f t="shared" si="57"/>
        <v>1</v>
      </c>
      <c r="BF707" s="2" t="b">
        <f t="shared" si="58"/>
        <v>1</v>
      </c>
      <c r="BG707" s="2" t="b">
        <f t="shared" si="59"/>
        <v>0</v>
      </c>
      <c r="BH707" s="2" t="e">
        <f t="shared" ca="1" si="60"/>
        <v>#NAME?</v>
      </c>
      <c r="BI707" s="2" t="b">
        <f t="shared" si="41"/>
        <v>0</v>
      </c>
      <c r="BJ707" s="2" t="b">
        <f t="shared" si="42"/>
        <v>0</v>
      </c>
    </row>
    <row r="708" spans="1:62" x14ac:dyDescent="0.2">
      <c r="A708" s="1" t="s">
        <v>4469</v>
      </c>
      <c r="B708" s="2" t="s">
        <v>4470</v>
      </c>
      <c r="C708" s="2">
        <v>8</v>
      </c>
      <c r="D708" s="2">
        <v>1</v>
      </c>
      <c r="E708" s="2">
        <v>3</v>
      </c>
      <c r="F708" s="2">
        <v>4</v>
      </c>
      <c r="G708" s="2" t="s">
        <v>57</v>
      </c>
      <c r="I708" s="2" t="s">
        <v>57</v>
      </c>
      <c r="J708" s="2">
        <v>15</v>
      </c>
      <c r="K708" s="2" t="s">
        <v>64</v>
      </c>
      <c r="L708" s="2" t="s">
        <v>64</v>
      </c>
      <c r="M708" s="2" t="s">
        <v>4040</v>
      </c>
      <c r="N708" s="2" t="s">
        <v>4462</v>
      </c>
      <c r="O708" s="6" t="s">
        <v>4463</v>
      </c>
      <c r="P708" s="2" t="s">
        <v>68</v>
      </c>
      <c r="Q708" s="2" t="s">
        <v>69</v>
      </c>
      <c r="R708" s="2" t="s">
        <v>4471</v>
      </c>
      <c r="S708" s="2" t="s">
        <v>4465</v>
      </c>
      <c r="T708" s="2" t="s">
        <v>4472</v>
      </c>
      <c r="U708" s="2" t="s">
        <v>4473</v>
      </c>
      <c r="AH708" s="3" t="s">
        <v>76</v>
      </c>
      <c r="AI708" s="3" t="str">
        <f t="shared" si="34"/>
        <v/>
      </c>
      <c r="AK708" s="2" t="s">
        <v>4474</v>
      </c>
      <c r="AL708" s="2">
        <v>8</v>
      </c>
      <c r="AM708" s="5" t="s">
        <v>78</v>
      </c>
      <c r="AN708" s="5" t="s">
        <v>82</v>
      </c>
      <c r="AO708" s="5" t="s">
        <v>80</v>
      </c>
      <c r="AP708" s="5" t="s">
        <v>78</v>
      </c>
      <c r="AQ708" s="5" t="s">
        <v>78</v>
      </c>
      <c r="AR708" s="5" t="s">
        <v>78</v>
      </c>
      <c r="AS708" s="5" t="s">
        <v>78</v>
      </c>
      <c r="AT708" s="5" t="s">
        <v>78</v>
      </c>
      <c r="AU708" s="5" t="s">
        <v>78</v>
      </c>
      <c r="AV708" s="5" t="s">
        <v>78</v>
      </c>
      <c r="AW708" s="5" t="s">
        <v>79</v>
      </c>
      <c r="AX708" s="5" t="s">
        <v>81</v>
      </c>
      <c r="AY708" s="5" t="s">
        <v>82</v>
      </c>
      <c r="AZ708" s="5" t="s">
        <v>109</v>
      </c>
      <c r="BA708" s="5" t="s">
        <v>233</v>
      </c>
      <c r="BB708" s="5" t="s">
        <v>80</v>
      </c>
      <c r="BC708" s="2" t="b">
        <f t="shared" si="55"/>
        <v>0</v>
      </c>
      <c r="BD708" s="2" t="e">
        <f t="shared" ca="1" si="56"/>
        <v>#NAME?</v>
      </c>
      <c r="BE708" s="3" t="b">
        <f t="shared" si="57"/>
        <v>1</v>
      </c>
      <c r="BF708" s="2" t="b">
        <f t="shared" si="58"/>
        <v>1</v>
      </c>
      <c r="BG708" s="2" t="b">
        <f t="shared" si="59"/>
        <v>0</v>
      </c>
      <c r="BH708" s="2" t="e">
        <f t="shared" ca="1" si="60"/>
        <v>#NAME?</v>
      </c>
      <c r="BI708" s="2" t="b">
        <f t="shared" si="41"/>
        <v>0</v>
      </c>
      <c r="BJ708" s="2" t="b">
        <f t="shared" si="42"/>
        <v>0</v>
      </c>
    </row>
    <row r="709" spans="1:62" x14ac:dyDescent="0.2">
      <c r="A709" s="1" t="s">
        <v>4475</v>
      </c>
      <c r="B709" s="2" t="s">
        <v>4476</v>
      </c>
      <c r="C709" s="2">
        <v>1</v>
      </c>
      <c r="D709" s="2">
        <v>1</v>
      </c>
      <c r="E709" s="2">
        <v>3</v>
      </c>
      <c r="F709" s="2">
        <v>4</v>
      </c>
      <c r="G709" s="2" t="s">
        <v>57</v>
      </c>
      <c r="I709" s="2" t="s">
        <v>57</v>
      </c>
      <c r="J709" s="2">
        <v>15</v>
      </c>
      <c r="K709" s="2" t="s">
        <v>64</v>
      </c>
      <c r="L709" s="2" t="s">
        <v>64</v>
      </c>
      <c r="M709" s="2" t="s">
        <v>4040</v>
      </c>
      <c r="N709" s="2" t="s">
        <v>4462</v>
      </c>
      <c r="O709" s="6" t="s">
        <v>4463</v>
      </c>
      <c r="P709" s="2" t="s">
        <v>68</v>
      </c>
      <c r="Q709" s="2" t="s">
        <v>69</v>
      </c>
      <c r="R709" s="2" t="s">
        <v>4477</v>
      </c>
      <c r="S709" s="2" t="s">
        <v>4465</v>
      </c>
      <c r="T709" s="2" t="s">
        <v>4478</v>
      </c>
      <c r="U709" s="2" t="s">
        <v>4479</v>
      </c>
      <c r="AH709" s="3" t="s">
        <v>76</v>
      </c>
      <c r="AI709" s="3" t="str">
        <f t="shared" si="34"/>
        <v/>
      </c>
      <c r="AK709" s="2" t="s">
        <v>4480</v>
      </c>
      <c r="AL709" s="2">
        <v>8</v>
      </c>
      <c r="AM709" s="5" t="s">
        <v>78</v>
      </c>
      <c r="AN709" s="5" t="s">
        <v>81</v>
      </c>
      <c r="AO709" s="5" t="s">
        <v>233</v>
      </c>
      <c r="AP709" s="5" t="s">
        <v>78</v>
      </c>
      <c r="AQ709" s="5" t="s">
        <v>78</v>
      </c>
      <c r="AR709" s="5" t="s">
        <v>78</v>
      </c>
      <c r="AS709" s="5" t="s">
        <v>78</v>
      </c>
      <c r="AT709" s="5" t="s">
        <v>78</v>
      </c>
      <c r="AU709" s="5" t="s">
        <v>78</v>
      </c>
      <c r="AV709" s="5" t="s">
        <v>78</v>
      </c>
      <c r="AW709" s="5" t="s">
        <v>202</v>
      </c>
      <c r="AX709" s="5" t="s">
        <v>109</v>
      </c>
      <c r="AY709" s="5" t="s">
        <v>92</v>
      </c>
      <c r="AZ709" s="5" t="s">
        <v>80</v>
      </c>
      <c r="BA709" s="5" t="s">
        <v>166</v>
      </c>
      <c r="BB709" s="5" t="s">
        <v>93</v>
      </c>
      <c r="BC709" s="2" t="b">
        <f t="shared" si="55"/>
        <v>0</v>
      </c>
      <c r="BD709" s="2" t="e">
        <f t="shared" ca="1" si="56"/>
        <v>#NAME?</v>
      </c>
      <c r="BE709" s="3" t="b">
        <f t="shared" si="57"/>
        <v>1</v>
      </c>
      <c r="BF709" s="2" t="b">
        <f t="shared" si="58"/>
        <v>1</v>
      </c>
      <c r="BG709" s="2" t="b">
        <f t="shared" si="59"/>
        <v>0</v>
      </c>
      <c r="BH709" s="2" t="e">
        <f t="shared" ca="1" si="60"/>
        <v>#NAME?</v>
      </c>
      <c r="BI709" s="2" t="b">
        <f t="shared" si="41"/>
        <v>0</v>
      </c>
      <c r="BJ709" s="2" t="b">
        <f t="shared" si="42"/>
        <v>0</v>
      </c>
    </row>
    <row r="710" spans="1:62" x14ac:dyDescent="0.2">
      <c r="A710" s="1" t="s">
        <v>4481</v>
      </c>
      <c r="B710" s="2" t="s">
        <v>4482</v>
      </c>
      <c r="C710" s="2">
        <v>1</v>
      </c>
      <c r="D710" s="2">
        <v>1</v>
      </c>
      <c r="E710" s="2">
        <v>5</v>
      </c>
      <c r="F710" s="2">
        <v>3</v>
      </c>
      <c r="G710" s="2" t="s">
        <v>207</v>
      </c>
      <c r="I710" s="2" t="s">
        <v>207</v>
      </c>
      <c r="J710" s="2">
        <v>15</v>
      </c>
      <c r="K710" s="2" t="s">
        <v>64</v>
      </c>
      <c r="L710" s="2" t="s">
        <v>64</v>
      </c>
      <c r="M710" s="2" t="s">
        <v>4040</v>
      </c>
      <c r="N710" s="2" t="s">
        <v>4462</v>
      </c>
      <c r="O710" s="6" t="s">
        <v>4463</v>
      </c>
      <c r="P710" s="2" t="s">
        <v>68</v>
      </c>
      <c r="Q710" s="2" t="s">
        <v>69</v>
      </c>
      <c r="R710" s="2" t="s">
        <v>4483</v>
      </c>
      <c r="S710" s="2" t="s">
        <v>4465</v>
      </c>
      <c r="T710" s="2" t="s">
        <v>4484</v>
      </c>
      <c r="U710" s="2" t="s">
        <v>4485</v>
      </c>
      <c r="AH710" s="3" t="s">
        <v>76</v>
      </c>
      <c r="AI710" s="3" t="str">
        <f t="shared" si="34"/>
        <v/>
      </c>
      <c r="AK710" s="2" t="s">
        <v>4486</v>
      </c>
      <c r="AL710" s="2">
        <v>10</v>
      </c>
      <c r="AM710" s="5" t="s">
        <v>78</v>
      </c>
      <c r="AN710" s="5" t="s">
        <v>78</v>
      </c>
      <c r="AO710" s="5" t="s">
        <v>78</v>
      </c>
      <c r="AP710" s="5" t="s">
        <v>78</v>
      </c>
      <c r="AQ710" s="5" t="s">
        <v>78</v>
      </c>
      <c r="AR710" s="5" t="s">
        <v>78</v>
      </c>
      <c r="AS710" s="5" t="s">
        <v>78</v>
      </c>
      <c r="AT710" s="5" t="s">
        <v>78</v>
      </c>
      <c r="AU710" s="5" t="s">
        <v>78</v>
      </c>
      <c r="AV710" s="5" t="s">
        <v>78</v>
      </c>
      <c r="AW710" s="5" t="s">
        <v>202</v>
      </c>
      <c r="AX710" s="5" t="s">
        <v>442</v>
      </c>
      <c r="AY710" s="5" t="s">
        <v>203</v>
      </c>
      <c r="AZ710" s="5" t="s">
        <v>80</v>
      </c>
      <c r="BA710" s="5" t="s">
        <v>81</v>
      </c>
      <c r="BB710" s="5" t="s">
        <v>93</v>
      </c>
      <c r="BC710" s="2" t="b">
        <f t="shared" si="55"/>
        <v>1</v>
      </c>
      <c r="BD710" s="2" t="e">
        <f t="shared" ca="1" si="56"/>
        <v>#NAME?</v>
      </c>
      <c r="BE710" s="3" t="b">
        <f t="shared" si="57"/>
        <v>0</v>
      </c>
      <c r="BF710" s="2" t="b">
        <f t="shared" si="58"/>
        <v>0</v>
      </c>
      <c r="BG710" s="2" t="b">
        <f t="shared" si="59"/>
        <v>0</v>
      </c>
      <c r="BH710" s="2" t="e">
        <f t="shared" ca="1" si="60"/>
        <v>#NAME?</v>
      </c>
      <c r="BI710" s="2" t="b">
        <f t="shared" si="41"/>
        <v>0</v>
      </c>
      <c r="BJ710" s="2" t="b">
        <f t="shared" si="42"/>
        <v>0</v>
      </c>
    </row>
    <row r="711" spans="1:62" x14ac:dyDescent="0.2">
      <c r="A711" s="1" t="s">
        <v>4487</v>
      </c>
      <c r="B711" s="2" t="s">
        <v>4488</v>
      </c>
      <c r="C711" s="2">
        <v>1</v>
      </c>
      <c r="D711" s="2">
        <v>1</v>
      </c>
      <c r="E711" s="2">
        <v>5</v>
      </c>
      <c r="F711" s="2">
        <v>3</v>
      </c>
      <c r="G711" s="2" t="s">
        <v>207</v>
      </c>
      <c r="I711" s="2" t="s">
        <v>207</v>
      </c>
      <c r="J711" s="2">
        <v>15</v>
      </c>
      <c r="K711" s="2" t="s">
        <v>64</v>
      </c>
      <c r="L711" s="2" t="s">
        <v>64</v>
      </c>
      <c r="M711" s="2" t="s">
        <v>4040</v>
      </c>
      <c r="N711" s="2" t="s">
        <v>4462</v>
      </c>
      <c r="O711" s="6" t="s">
        <v>4463</v>
      </c>
      <c r="P711" s="2" t="s">
        <v>68</v>
      </c>
      <c r="Q711" s="2" t="s">
        <v>69</v>
      </c>
      <c r="R711" s="2" t="s">
        <v>4489</v>
      </c>
      <c r="S711" s="2" t="s">
        <v>4465</v>
      </c>
      <c r="T711" s="2" t="s">
        <v>4490</v>
      </c>
      <c r="U711" s="2" t="s">
        <v>4491</v>
      </c>
      <c r="AH711" s="3" t="s">
        <v>76</v>
      </c>
      <c r="AI711" s="3" t="str">
        <f t="shared" si="34"/>
        <v/>
      </c>
      <c r="AK711" s="2" t="s">
        <v>4492</v>
      </c>
      <c r="AL711" s="2">
        <v>10</v>
      </c>
      <c r="AM711" s="5" t="s">
        <v>78</v>
      </c>
      <c r="AN711" s="5" t="s">
        <v>78</v>
      </c>
      <c r="AO711" s="5" t="s">
        <v>78</v>
      </c>
      <c r="AP711" s="5" t="s">
        <v>78</v>
      </c>
      <c r="AQ711" s="5" t="s">
        <v>78</v>
      </c>
      <c r="AR711" s="5" t="s">
        <v>78</v>
      </c>
      <c r="AS711" s="5" t="s">
        <v>78</v>
      </c>
      <c r="AT711" s="5" t="s">
        <v>78</v>
      </c>
      <c r="AU711" s="5" t="s">
        <v>78</v>
      </c>
      <c r="AV711" s="5" t="s">
        <v>78</v>
      </c>
      <c r="AW711" s="5" t="s">
        <v>79</v>
      </c>
      <c r="AX711" s="5" t="s">
        <v>442</v>
      </c>
      <c r="AY711" s="5" t="s">
        <v>203</v>
      </c>
      <c r="AZ711" s="5" t="s">
        <v>80</v>
      </c>
      <c r="BA711" s="5" t="s">
        <v>202</v>
      </c>
      <c r="BB711" s="5" t="s">
        <v>93</v>
      </c>
      <c r="BC711" s="2" t="b">
        <f t="shared" si="55"/>
        <v>1</v>
      </c>
      <c r="BD711" s="2" t="e">
        <f t="shared" ca="1" si="56"/>
        <v>#NAME?</v>
      </c>
      <c r="BE711" s="3" t="b">
        <f t="shared" si="57"/>
        <v>0</v>
      </c>
      <c r="BF711" s="2" t="b">
        <f t="shared" si="58"/>
        <v>0</v>
      </c>
      <c r="BG711" s="2" t="b">
        <f t="shared" si="59"/>
        <v>0</v>
      </c>
      <c r="BH711" s="2" t="e">
        <f t="shared" ca="1" si="60"/>
        <v>#NAME?</v>
      </c>
      <c r="BI711" s="2" t="b">
        <f t="shared" si="41"/>
        <v>0</v>
      </c>
      <c r="BJ711" s="2" t="b">
        <f t="shared" si="42"/>
        <v>0</v>
      </c>
    </row>
    <row r="712" spans="1:62" x14ac:dyDescent="0.2">
      <c r="A712" s="1" t="s">
        <v>4493</v>
      </c>
      <c r="B712" s="2" t="s">
        <v>4494</v>
      </c>
      <c r="C712" s="2">
        <v>8</v>
      </c>
      <c r="D712" s="2">
        <v>1</v>
      </c>
      <c r="E712" s="2">
        <v>3</v>
      </c>
      <c r="F712" s="2">
        <v>4</v>
      </c>
      <c r="G712" s="2" t="s">
        <v>57</v>
      </c>
      <c r="I712" s="2" t="s">
        <v>57</v>
      </c>
      <c r="J712" s="2">
        <v>15</v>
      </c>
      <c r="K712" s="2" t="s">
        <v>64</v>
      </c>
      <c r="L712" s="2" t="s">
        <v>64</v>
      </c>
      <c r="M712" s="2" t="s">
        <v>4040</v>
      </c>
      <c r="N712" s="2" t="s">
        <v>4495</v>
      </c>
      <c r="O712" s="6" t="s">
        <v>4496</v>
      </c>
      <c r="P712" s="2" t="s">
        <v>68</v>
      </c>
      <c r="Q712" s="2" t="s">
        <v>115</v>
      </c>
      <c r="T712" s="2" t="s">
        <v>4497</v>
      </c>
      <c r="U712" s="2" t="s">
        <v>4498</v>
      </c>
      <c r="AH712" s="3" t="s">
        <v>76</v>
      </c>
      <c r="AI712" s="3" t="str">
        <f t="shared" si="34"/>
        <v>MKT</v>
      </c>
      <c r="AJ712" s="2" t="s">
        <v>4499</v>
      </c>
      <c r="AK712" s="2" t="s">
        <v>4500</v>
      </c>
      <c r="AL712" s="2">
        <v>8</v>
      </c>
      <c r="AM712" s="5" t="s">
        <v>78</v>
      </c>
      <c r="AN712" s="5" t="s">
        <v>82</v>
      </c>
      <c r="AO712" s="5" t="s">
        <v>80</v>
      </c>
      <c r="AP712" s="5" t="s">
        <v>78</v>
      </c>
      <c r="AQ712" s="5" t="s">
        <v>78</v>
      </c>
      <c r="AR712" s="5" t="s">
        <v>78</v>
      </c>
      <c r="AS712" s="5" t="s">
        <v>78</v>
      </c>
      <c r="AT712" s="5" t="s">
        <v>78</v>
      </c>
      <c r="AU712" s="5" t="s">
        <v>78</v>
      </c>
      <c r="AV712" s="5" t="s">
        <v>78</v>
      </c>
      <c r="AW712" s="5" t="s">
        <v>79</v>
      </c>
      <c r="AX712" s="5" t="s">
        <v>109</v>
      </c>
      <c r="AY712" s="5" t="s">
        <v>79</v>
      </c>
      <c r="AZ712" s="5" t="s">
        <v>80</v>
      </c>
      <c r="BA712" s="5" t="s">
        <v>165</v>
      </c>
      <c r="BB712" s="5" t="s">
        <v>80</v>
      </c>
      <c r="BC712" s="2" t="b">
        <f t="shared" si="55"/>
        <v>0</v>
      </c>
      <c r="BD712" s="2" t="e">
        <f t="shared" ca="1" si="56"/>
        <v>#NAME?</v>
      </c>
      <c r="BE712" s="3" t="b">
        <f t="shared" si="57"/>
        <v>1</v>
      </c>
      <c r="BF712" s="2" t="b">
        <f t="shared" si="58"/>
        <v>1</v>
      </c>
      <c r="BG712" s="2" t="b">
        <f t="shared" si="59"/>
        <v>0</v>
      </c>
      <c r="BH712" s="2" t="e">
        <f t="shared" ca="1" si="60"/>
        <v>#NAME?</v>
      </c>
      <c r="BI712" s="2" t="b">
        <f t="shared" si="41"/>
        <v>0</v>
      </c>
      <c r="BJ712" s="2" t="b">
        <f t="shared" si="42"/>
        <v>0</v>
      </c>
    </row>
    <row r="713" spans="1:62" x14ac:dyDescent="0.2">
      <c r="A713" s="1" t="s">
        <v>4501</v>
      </c>
      <c r="B713" s="2" t="s">
        <v>4502</v>
      </c>
      <c r="C713" s="2">
        <v>8</v>
      </c>
      <c r="D713" s="2">
        <v>1</v>
      </c>
      <c r="E713" s="2">
        <v>3</v>
      </c>
      <c r="F713" s="2">
        <v>4</v>
      </c>
      <c r="G713" s="2" t="s">
        <v>57</v>
      </c>
      <c r="I713" s="2" t="s">
        <v>57</v>
      </c>
      <c r="J713" s="2">
        <v>15</v>
      </c>
      <c r="K713" s="2" t="s">
        <v>64</v>
      </c>
      <c r="L713" s="2" t="s">
        <v>64</v>
      </c>
      <c r="M713" s="2" t="s">
        <v>4040</v>
      </c>
      <c r="N713" s="2" t="s">
        <v>4495</v>
      </c>
      <c r="O713" s="6" t="s">
        <v>4496</v>
      </c>
      <c r="P713" s="2" t="s">
        <v>135</v>
      </c>
      <c r="Q713" s="2" t="s">
        <v>115</v>
      </c>
      <c r="T713" s="2" t="s">
        <v>4503</v>
      </c>
      <c r="U713" s="2" t="s">
        <v>4504</v>
      </c>
      <c r="V713" s="2" t="s">
        <v>4505</v>
      </c>
      <c r="AH713" s="3" t="s">
        <v>76</v>
      </c>
      <c r="AI713" s="3" t="str">
        <f t="shared" si="34"/>
        <v>MKT</v>
      </c>
      <c r="AJ713" s="2" t="s">
        <v>4506</v>
      </c>
      <c r="AK713" s="2" t="s">
        <v>4507</v>
      </c>
      <c r="AL713" s="2">
        <v>8</v>
      </c>
      <c r="AM713" s="5" t="s">
        <v>78</v>
      </c>
      <c r="AN713" s="5" t="s">
        <v>82</v>
      </c>
      <c r="AO713" s="5" t="s">
        <v>80</v>
      </c>
      <c r="AP713" s="5" t="s">
        <v>78</v>
      </c>
      <c r="AQ713" s="5" t="s">
        <v>78</v>
      </c>
      <c r="AR713" s="5" t="s">
        <v>78</v>
      </c>
      <c r="AS713" s="5" t="s">
        <v>78</v>
      </c>
      <c r="AT713" s="5" t="s">
        <v>78</v>
      </c>
      <c r="AU713" s="5" t="s">
        <v>78</v>
      </c>
      <c r="AV713" s="5" t="s">
        <v>78</v>
      </c>
      <c r="AW713" s="5" t="s">
        <v>79</v>
      </c>
      <c r="AX713" s="5" t="s">
        <v>109</v>
      </c>
      <c r="AY713" s="5" t="s">
        <v>79</v>
      </c>
      <c r="AZ713" s="5" t="s">
        <v>80</v>
      </c>
      <c r="BA713" s="5" t="s">
        <v>165</v>
      </c>
      <c r="BB713" s="5" t="s">
        <v>80</v>
      </c>
      <c r="BC713" s="2" t="b">
        <f t="shared" si="55"/>
        <v>0</v>
      </c>
      <c r="BD713" s="2" t="e">
        <f t="shared" ca="1" si="56"/>
        <v>#NAME?</v>
      </c>
      <c r="BE713" s="3" t="b">
        <f t="shared" si="57"/>
        <v>1</v>
      </c>
      <c r="BF713" s="2" t="b">
        <f t="shared" si="58"/>
        <v>1</v>
      </c>
      <c r="BG713" s="2" t="b">
        <f t="shared" si="59"/>
        <v>0</v>
      </c>
      <c r="BH713" s="2" t="e">
        <f t="shared" ca="1" si="60"/>
        <v>#NAME?</v>
      </c>
      <c r="BI713" s="2" t="b">
        <f t="shared" si="41"/>
        <v>0</v>
      </c>
      <c r="BJ713" s="2" t="b">
        <f t="shared" si="42"/>
        <v>0</v>
      </c>
    </row>
    <row r="714" spans="1:62" x14ac:dyDescent="0.2">
      <c r="A714" s="1" t="s">
        <v>4508</v>
      </c>
      <c r="B714" s="2" t="s">
        <v>4509</v>
      </c>
      <c r="C714" s="2">
        <v>13</v>
      </c>
      <c r="D714" s="2">
        <v>1</v>
      </c>
      <c r="E714" s="2">
        <v>5</v>
      </c>
      <c r="F714" s="2">
        <v>4</v>
      </c>
      <c r="G714" s="2" t="s">
        <v>57</v>
      </c>
      <c r="I714" s="2" t="s">
        <v>57</v>
      </c>
      <c r="J714" s="2">
        <v>15</v>
      </c>
      <c r="K714" s="2" t="s">
        <v>64</v>
      </c>
      <c r="L714" s="2" t="s">
        <v>64</v>
      </c>
      <c r="M714" s="2" t="s">
        <v>4040</v>
      </c>
      <c r="N714" s="2" t="s">
        <v>4495</v>
      </c>
      <c r="O714" s="6" t="s">
        <v>4496</v>
      </c>
      <c r="P714" s="2" t="s">
        <v>68</v>
      </c>
      <c r="Q714" s="2" t="s">
        <v>115</v>
      </c>
      <c r="T714" s="2" t="s">
        <v>4510</v>
      </c>
      <c r="U714" s="2" t="s">
        <v>4511</v>
      </c>
      <c r="AH714" s="3" t="s">
        <v>76</v>
      </c>
      <c r="AI714" s="3" t="str">
        <f t="shared" si="34"/>
        <v>MKT</v>
      </c>
      <c r="AJ714" s="2" t="s">
        <v>4512</v>
      </c>
      <c r="AK714" s="2" t="s">
        <v>4513</v>
      </c>
      <c r="AL714" s="2">
        <v>8</v>
      </c>
      <c r="AM714" s="5" t="s">
        <v>78</v>
      </c>
      <c r="AN714" s="5" t="s">
        <v>82</v>
      </c>
      <c r="AO714" s="5" t="s">
        <v>291</v>
      </c>
      <c r="AP714" s="5" t="s">
        <v>78</v>
      </c>
      <c r="AQ714" s="5" t="s">
        <v>78</v>
      </c>
      <c r="AR714" s="5" t="s">
        <v>78</v>
      </c>
      <c r="AS714" s="5" t="s">
        <v>78</v>
      </c>
      <c r="AT714" s="5" t="s">
        <v>78</v>
      </c>
      <c r="AU714" s="5" t="s">
        <v>78</v>
      </c>
      <c r="AV714" s="5" t="s">
        <v>78</v>
      </c>
      <c r="AW714" s="5" t="s">
        <v>79</v>
      </c>
      <c r="AX714" s="5" t="s">
        <v>82</v>
      </c>
      <c r="AY714" s="5" t="s">
        <v>442</v>
      </c>
      <c r="AZ714" s="5" t="s">
        <v>80</v>
      </c>
      <c r="BA714" s="5" t="s">
        <v>109</v>
      </c>
      <c r="BB714" s="5" t="s">
        <v>91</v>
      </c>
      <c r="BC714" s="2" t="b">
        <f t="shared" si="55"/>
        <v>0</v>
      </c>
      <c r="BD714" s="2" t="e">
        <f t="shared" ca="1" si="56"/>
        <v>#NAME?</v>
      </c>
      <c r="BE714" s="3" t="b">
        <f t="shared" si="57"/>
        <v>1</v>
      </c>
      <c r="BF714" s="2" t="b">
        <f t="shared" si="58"/>
        <v>1</v>
      </c>
      <c r="BG714" s="2" t="b">
        <f t="shared" si="59"/>
        <v>0</v>
      </c>
      <c r="BH714" s="2" t="e">
        <f t="shared" ca="1" si="60"/>
        <v>#NAME?</v>
      </c>
      <c r="BI714" s="2" t="b">
        <f t="shared" si="41"/>
        <v>0</v>
      </c>
      <c r="BJ714" s="2" t="b">
        <f t="shared" si="42"/>
        <v>1</v>
      </c>
    </row>
    <row r="715" spans="1:62" x14ac:dyDescent="0.2">
      <c r="A715" s="1" t="s">
        <v>4514</v>
      </c>
      <c r="B715" s="2" t="s">
        <v>4515</v>
      </c>
      <c r="C715" s="2">
        <v>2</v>
      </c>
      <c r="D715" s="2">
        <v>1</v>
      </c>
      <c r="E715" s="2">
        <v>7</v>
      </c>
      <c r="F715" s="2">
        <v>4</v>
      </c>
      <c r="G715" s="2" t="s">
        <v>57</v>
      </c>
      <c r="I715" s="2" t="s">
        <v>57</v>
      </c>
      <c r="J715" s="2">
        <v>15</v>
      </c>
      <c r="K715" s="2" t="s">
        <v>64</v>
      </c>
      <c r="L715" s="2" t="s">
        <v>64</v>
      </c>
      <c r="M715" s="2" t="s">
        <v>4040</v>
      </c>
      <c r="N715" s="2" t="s">
        <v>4495</v>
      </c>
      <c r="O715" s="6" t="s">
        <v>4496</v>
      </c>
      <c r="P715" s="2" t="s">
        <v>68</v>
      </c>
      <c r="Q715" s="2" t="s">
        <v>115</v>
      </c>
      <c r="T715" s="2" t="s">
        <v>4516</v>
      </c>
      <c r="U715" s="2" t="s">
        <v>4517</v>
      </c>
      <c r="AH715" s="3" t="s">
        <v>76</v>
      </c>
      <c r="AI715" s="3" t="str">
        <f t="shared" si="34"/>
        <v>MKT</v>
      </c>
      <c r="AJ715" s="2" t="s">
        <v>4518</v>
      </c>
      <c r="AK715" s="2" t="s">
        <v>4519</v>
      </c>
      <c r="AL715" s="2">
        <v>8</v>
      </c>
      <c r="AM715" s="5" t="s">
        <v>78</v>
      </c>
      <c r="AN715" s="5" t="s">
        <v>79</v>
      </c>
      <c r="AO715" s="5" t="s">
        <v>109</v>
      </c>
      <c r="AP715" s="5" t="s">
        <v>78</v>
      </c>
      <c r="AQ715" s="5" t="s">
        <v>78</v>
      </c>
      <c r="AR715" s="5" t="s">
        <v>78</v>
      </c>
      <c r="AS715" s="5" t="s">
        <v>78</v>
      </c>
      <c r="AT715" s="5" t="s">
        <v>78</v>
      </c>
      <c r="AU715" s="5" t="s">
        <v>78</v>
      </c>
      <c r="AV715" s="5" t="s">
        <v>78</v>
      </c>
      <c r="AW715" s="5" t="s">
        <v>80</v>
      </c>
      <c r="AX715" s="5" t="s">
        <v>79</v>
      </c>
      <c r="AY715" s="5" t="s">
        <v>166</v>
      </c>
      <c r="AZ715" s="5" t="s">
        <v>80</v>
      </c>
      <c r="BA715" s="5" t="s">
        <v>79</v>
      </c>
      <c r="BB715" s="5" t="s">
        <v>91</v>
      </c>
      <c r="BC715" s="2" t="b">
        <f t="shared" si="55"/>
        <v>0</v>
      </c>
      <c r="BD715" s="2" t="e">
        <f t="shared" ca="1" si="56"/>
        <v>#NAME?</v>
      </c>
      <c r="BE715" s="3" t="b">
        <f t="shared" si="57"/>
        <v>1</v>
      </c>
      <c r="BF715" s="2" t="b">
        <f t="shared" si="58"/>
        <v>1</v>
      </c>
      <c r="BG715" s="2" t="b">
        <f t="shared" si="59"/>
        <v>0</v>
      </c>
      <c r="BH715" s="2" t="e">
        <f t="shared" ca="1" si="60"/>
        <v>#NAME?</v>
      </c>
      <c r="BI715" s="2" t="b">
        <f t="shared" si="41"/>
        <v>0</v>
      </c>
      <c r="BJ715" s="2" t="b">
        <f t="shared" si="42"/>
        <v>1</v>
      </c>
    </row>
    <row r="716" spans="1:62" x14ac:dyDescent="0.2">
      <c r="A716" s="1" t="s">
        <v>4520</v>
      </c>
      <c r="B716" s="2" t="s">
        <v>4521</v>
      </c>
      <c r="C716" s="2">
        <v>8</v>
      </c>
      <c r="D716" s="2">
        <v>1</v>
      </c>
      <c r="E716" s="2">
        <v>3</v>
      </c>
      <c r="F716" s="2">
        <v>4</v>
      </c>
      <c r="G716" s="2" t="s">
        <v>57</v>
      </c>
      <c r="I716" s="2" t="s">
        <v>57</v>
      </c>
      <c r="J716" s="2">
        <v>15</v>
      </c>
      <c r="K716" s="2" t="s">
        <v>64</v>
      </c>
      <c r="L716" s="2" t="s">
        <v>64</v>
      </c>
      <c r="M716" s="2" t="s">
        <v>4040</v>
      </c>
      <c r="N716" s="2" t="s">
        <v>4495</v>
      </c>
      <c r="O716" s="6" t="s">
        <v>4496</v>
      </c>
      <c r="P716" s="2" t="s">
        <v>68</v>
      </c>
      <c r="Q716" s="2" t="s">
        <v>69</v>
      </c>
      <c r="R716" s="2" t="s">
        <v>4522</v>
      </c>
      <c r="S716" s="2" t="s">
        <v>1667</v>
      </c>
      <c r="T716" s="2" t="s">
        <v>4523</v>
      </c>
      <c r="U716" s="2" t="s">
        <v>4524</v>
      </c>
      <c r="AH716" s="3" t="s">
        <v>76</v>
      </c>
      <c r="AI716" s="3" t="str">
        <f t="shared" si="34"/>
        <v>MKT</v>
      </c>
      <c r="AJ716" s="2" t="s">
        <v>4525</v>
      </c>
      <c r="AK716" s="2" t="s">
        <v>4526</v>
      </c>
      <c r="AL716" s="2">
        <v>8</v>
      </c>
      <c r="AM716" s="5" t="s">
        <v>78</v>
      </c>
      <c r="AN716" s="5" t="s">
        <v>82</v>
      </c>
      <c r="AO716" s="5" t="s">
        <v>80</v>
      </c>
      <c r="AP716" s="5" t="s">
        <v>78</v>
      </c>
      <c r="AQ716" s="5" t="s">
        <v>78</v>
      </c>
      <c r="AR716" s="5" t="s">
        <v>78</v>
      </c>
      <c r="AS716" s="5" t="s">
        <v>78</v>
      </c>
      <c r="AT716" s="5" t="s">
        <v>78</v>
      </c>
      <c r="AU716" s="5" t="s">
        <v>78</v>
      </c>
      <c r="AV716" s="5" t="s">
        <v>78</v>
      </c>
      <c r="AW716" s="5" t="s">
        <v>79</v>
      </c>
      <c r="AX716" s="5" t="s">
        <v>109</v>
      </c>
      <c r="AY716" s="5" t="s">
        <v>79</v>
      </c>
      <c r="AZ716" s="5" t="s">
        <v>80</v>
      </c>
      <c r="BA716" s="5" t="s">
        <v>165</v>
      </c>
      <c r="BB716" s="5" t="s">
        <v>80</v>
      </c>
      <c r="BC716" s="2" t="b">
        <f t="shared" si="55"/>
        <v>0</v>
      </c>
      <c r="BD716" s="2" t="e">
        <f t="shared" ca="1" si="56"/>
        <v>#NAME?</v>
      </c>
      <c r="BE716" s="3" t="b">
        <f t="shared" si="57"/>
        <v>1</v>
      </c>
      <c r="BF716" s="2" t="b">
        <f t="shared" si="58"/>
        <v>1</v>
      </c>
      <c r="BG716" s="2" t="b">
        <f t="shared" si="59"/>
        <v>0</v>
      </c>
      <c r="BH716" s="2" t="e">
        <f t="shared" ca="1" si="60"/>
        <v>#NAME?</v>
      </c>
      <c r="BI716" s="2" t="b">
        <f t="shared" si="41"/>
        <v>0</v>
      </c>
      <c r="BJ716" s="2" t="b">
        <f t="shared" si="42"/>
        <v>0</v>
      </c>
    </row>
    <row r="717" spans="1:62" x14ac:dyDescent="0.2">
      <c r="A717" s="1" t="s">
        <v>4527</v>
      </c>
      <c r="B717" s="2" t="s">
        <v>4528</v>
      </c>
      <c r="C717" s="2">
        <v>8</v>
      </c>
      <c r="D717" s="2">
        <v>1</v>
      </c>
      <c r="E717" s="2">
        <v>3</v>
      </c>
      <c r="F717" s="2">
        <v>4</v>
      </c>
      <c r="G717" s="2" t="s">
        <v>57</v>
      </c>
      <c r="I717" s="2" t="s">
        <v>57</v>
      </c>
      <c r="J717" s="2">
        <v>15</v>
      </c>
      <c r="K717" s="2" t="s">
        <v>64</v>
      </c>
      <c r="L717" s="2" t="s">
        <v>64</v>
      </c>
      <c r="M717" s="2" t="s">
        <v>4040</v>
      </c>
      <c r="N717" s="2" t="s">
        <v>4495</v>
      </c>
      <c r="O717" s="6" t="s">
        <v>4496</v>
      </c>
      <c r="P717" s="2" t="s">
        <v>68</v>
      </c>
      <c r="Q717" s="2" t="s">
        <v>115</v>
      </c>
      <c r="T717" s="2" t="s">
        <v>4529</v>
      </c>
      <c r="U717" s="2" t="s">
        <v>4530</v>
      </c>
      <c r="AH717" s="3" t="s">
        <v>76</v>
      </c>
      <c r="AI717" s="3" t="str">
        <f t="shared" si="34"/>
        <v>MKT</v>
      </c>
      <c r="AJ717" s="2" t="s">
        <v>4531</v>
      </c>
      <c r="AK717" s="2" t="s">
        <v>4532</v>
      </c>
      <c r="AL717" s="2">
        <v>8</v>
      </c>
      <c r="AM717" s="5" t="s">
        <v>78</v>
      </c>
      <c r="AN717" s="5" t="s">
        <v>79</v>
      </c>
      <c r="AO717" s="5" t="s">
        <v>166</v>
      </c>
      <c r="AP717" s="5" t="s">
        <v>78</v>
      </c>
      <c r="AQ717" s="5" t="s">
        <v>78</v>
      </c>
      <c r="AR717" s="5" t="s">
        <v>78</v>
      </c>
      <c r="AS717" s="5" t="s">
        <v>78</v>
      </c>
      <c r="AT717" s="5" t="s">
        <v>78</v>
      </c>
      <c r="AU717" s="5" t="s">
        <v>78</v>
      </c>
      <c r="AV717" s="5" t="s">
        <v>78</v>
      </c>
      <c r="AW717" s="5" t="s">
        <v>79</v>
      </c>
      <c r="AX717" s="5" t="s">
        <v>81</v>
      </c>
      <c r="AY717" s="5" t="s">
        <v>80</v>
      </c>
      <c r="AZ717" s="5" t="s">
        <v>80</v>
      </c>
      <c r="BA717" s="5" t="s">
        <v>80</v>
      </c>
      <c r="BB717" s="5" t="s">
        <v>80</v>
      </c>
      <c r="BC717" s="2" t="b">
        <f t="shared" si="55"/>
        <v>0</v>
      </c>
      <c r="BD717" s="2" t="e">
        <f t="shared" ca="1" si="56"/>
        <v>#NAME?</v>
      </c>
      <c r="BE717" s="3" t="b">
        <f t="shared" si="57"/>
        <v>1</v>
      </c>
      <c r="BF717" s="2" t="b">
        <f t="shared" si="58"/>
        <v>1</v>
      </c>
      <c r="BG717" s="2" t="b">
        <f t="shared" si="59"/>
        <v>0</v>
      </c>
      <c r="BH717" s="2" t="e">
        <f t="shared" ca="1" si="60"/>
        <v>#NAME?</v>
      </c>
      <c r="BI717" s="2" t="b">
        <f t="shared" si="41"/>
        <v>0</v>
      </c>
      <c r="BJ717" s="2" t="b">
        <f t="shared" si="42"/>
        <v>0</v>
      </c>
    </row>
    <row r="718" spans="1:62" x14ac:dyDescent="0.2">
      <c r="A718" s="1" t="s">
        <v>4533</v>
      </c>
      <c r="B718" s="2" t="s">
        <v>4534</v>
      </c>
      <c r="C718" s="2">
        <v>13</v>
      </c>
      <c r="D718" s="2">
        <v>1</v>
      </c>
      <c r="E718" s="2">
        <v>3</v>
      </c>
      <c r="F718" s="2">
        <v>4</v>
      </c>
      <c r="G718" s="2" t="s">
        <v>57</v>
      </c>
      <c r="I718" s="2" t="s">
        <v>57</v>
      </c>
      <c r="J718" s="2">
        <v>15</v>
      </c>
      <c r="K718" s="2" t="s">
        <v>64</v>
      </c>
      <c r="L718" s="2" t="s">
        <v>64</v>
      </c>
      <c r="M718" s="2" t="s">
        <v>4040</v>
      </c>
      <c r="N718" s="2" t="s">
        <v>4495</v>
      </c>
      <c r="O718" s="6" t="s">
        <v>4496</v>
      </c>
      <c r="P718" s="2" t="s">
        <v>68</v>
      </c>
      <c r="Q718" s="2" t="s">
        <v>115</v>
      </c>
      <c r="T718" s="2" t="s">
        <v>4535</v>
      </c>
      <c r="U718" s="2" t="s">
        <v>4536</v>
      </c>
      <c r="AH718" s="3" t="s">
        <v>76</v>
      </c>
      <c r="AI718" s="3" t="str">
        <f t="shared" si="34"/>
        <v>MKT</v>
      </c>
      <c r="AJ718" s="2" t="s">
        <v>4537</v>
      </c>
      <c r="AK718" s="2" t="s">
        <v>4538</v>
      </c>
      <c r="AL718" s="2">
        <v>8</v>
      </c>
      <c r="AM718" s="5" t="s">
        <v>78</v>
      </c>
      <c r="AN718" s="5" t="s">
        <v>82</v>
      </c>
      <c r="AO718" s="5" t="s">
        <v>291</v>
      </c>
      <c r="AP718" s="5" t="s">
        <v>78</v>
      </c>
      <c r="AQ718" s="5" t="s">
        <v>78</v>
      </c>
      <c r="AR718" s="5" t="s">
        <v>78</v>
      </c>
      <c r="AS718" s="5" t="s">
        <v>78</v>
      </c>
      <c r="AT718" s="5" t="s">
        <v>78</v>
      </c>
      <c r="AU718" s="5" t="s">
        <v>78</v>
      </c>
      <c r="AV718" s="5" t="s">
        <v>78</v>
      </c>
      <c r="AW718" s="5" t="s">
        <v>79</v>
      </c>
      <c r="AX718" s="5" t="s">
        <v>82</v>
      </c>
      <c r="AY718" s="5" t="s">
        <v>442</v>
      </c>
      <c r="AZ718" s="5" t="s">
        <v>80</v>
      </c>
      <c r="BA718" s="5" t="s">
        <v>109</v>
      </c>
      <c r="BB718" s="5" t="s">
        <v>91</v>
      </c>
      <c r="BC718" s="2" t="b">
        <f t="shared" si="55"/>
        <v>0</v>
      </c>
      <c r="BD718" s="2" t="e">
        <f t="shared" ca="1" si="56"/>
        <v>#NAME?</v>
      </c>
      <c r="BE718" s="3" t="b">
        <f t="shared" si="57"/>
        <v>1</v>
      </c>
      <c r="BF718" s="2" t="b">
        <f t="shared" si="58"/>
        <v>1</v>
      </c>
      <c r="BG718" s="2" t="b">
        <f t="shared" si="59"/>
        <v>0</v>
      </c>
      <c r="BH718" s="2" t="e">
        <f t="shared" ca="1" si="60"/>
        <v>#NAME?</v>
      </c>
      <c r="BI718" s="2" t="b">
        <f t="shared" si="41"/>
        <v>0</v>
      </c>
      <c r="BJ718" s="2" t="b">
        <f t="shared" si="42"/>
        <v>1</v>
      </c>
    </row>
    <row r="719" spans="1:62" x14ac:dyDescent="0.2">
      <c r="A719" s="1" t="s">
        <v>4539</v>
      </c>
      <c r="B719" s="2" t="s">
        <v>4540</v>
      </c>
      <c r="C719" s="2">
        <v>1</v>
      </c>
      <c r="D719" s="2">
        <v>1</v>
      </c>
      <c r="E719" s="2">
        <v>5</v>
      </c>
      <c r="F719" s="2">
        <v>4</v>
      </c>
      <c r="G719" s="2" t="s">
        <v>57</v>
      </c>
      <c r="I719" s="2" t="s">
        <v>57</v>
      </c>
      <c r="J719" s="2">
        <v>15</v>
      </c>
      <c r="K719" s="2" t="s">
        <v>64</v>
      </c>
      <c r="L719" s="2" t="s">
        <v>64</v>
      </c>
      <c r="M719" s="2" t="s">
        <v>4040</v>
      </c>
      <c r="N719" s="2" t="s">
        <v>4495</v>
      </c>
      <c r="O719" s="6" t="s">
        <v>4496</v>
      </c>
      <c r="P719" s="2" t="s">
        <v>68</v>
      </c>
      <c r="Q719" s="2" t="s">
        <v>115</v>
      </c>
      <c r="T719" s="2" t="s">
        <v>4541</v>
      </c>
      <c r="U719" s="2" t="s">
        <v>4542</v>
      </c>
      <c r="V719" s="2" t="s">
        <v>4543</v>
      </c>
      <c r="AH719" s="3" t="s">
        <v>76</v>
      </c>
      <c r="AI719" s="3" t="str">
        <f t="shared" si="34"/>
        <v>MKT</v>
      </c>
      <c r="AJ719" s="2" t="s">
        <v>4544</v>
      </c>
      <c r="AK719" s="2" t="s">
        <v>4545</v>
      </c>
      <c r="AL719" s="2">
        <v>8</v>
      </c>
      <c r="AM719" s="5" t="s">
        <v>78</v>
      </c>
      <c r="AN719" s="5" t="s">
        <v>132</v>
      </c>
      <c r="AO719" s="5" t="s">
        <v>79</v>
      </c>
      <c r="AP719" s="5" t="s">
        <v>78</v>
      </c>
      <c r="AQ719" s="5" t="s">
        <v>78</v>
      </c>
      <c r="AR719" s="5" t="s">
        <v>78</v>
      </c>
      <c r="AS719" s="5" t="s">
        <v>78</v>
      </c>
      <c r="AT719" s="5" t="s">
        <v>78</v>
      </c>
      <c r="AU719" s="5" t="s">
        <v>78</v>
      </c>
      <c r="AV719" s="5" t="s">
        <v>78</v>
      </c>
      <c r="AW719" s="5" t="s">
        <v>80</v>
      </c>
      <c r="AX719" s="5" t="s">
        <v>442</v>
      </c>
      <c r="AY719" s="5" t="s">
        <v>204</v>
      </c>
      <c r="AZ719" s="5" t="s">
        <v>80</v>
      </c>
      <c r="BA719" s="5" t="s">
        <v>165</v>
      </c>
      <c r="BB719" s="5" t="s">
        <v>91</v>
      </c>
      <c r="BC719" s="2" t="b">
        <f t="shared" si="55"/>
        <v>0</v>
      </c>
      <c r="BD719" s="2" t="e">
        <f t="shared" ca="1" si="56"/>
        <v>#NAME?</v>
      </c>
      <c r="BE719" s="3" t="b">
        <f t="shared" si="57"/>
        <v>1</v>
      </c>
      <c r="BF719" s="2" t="b">
        <f t="shared" si="58"/>
        <v>1</v>
      </c>
      <c r="BG719" s="2" t="b">
        <f t="shared" si="59"/>
        <v>0</v>
      </c>
      <c r="BH719" s="2" t="e">
        <f t="shared" ca="1" si="60"/>
        <v>#NAME?</v>
      </c>
      <c r="BI719" s="2" t="b">
        <f t="shared" si="41"/>
        <v>0</v>
      </c>
      <c r="BJ719" s="2" t="b">
        <f t="shared" si="42"/>
        <v>1</v>
      </c>
    </row>
    <row r="720" spans="1:62" x14ac:dyDescent="0.2">
      <c r="A720" s="1" t="s">
        <v>4546</v>
      </c>
      <c r="B720" s="2" t="s">
        <v>4547</v>
      </c>
      <c r="C720" s="2">
        <v>2</v>
      </c>
      <c r="D720" s="2">
        <v>1</v>
      </c>
      <c r="E720" s="2">
        <v>7</v>
      </c>
      <c r="F720" s="2">
        <v>4</v>
      </c>
      <c r="G720" s="2" t="s">
        <v>57</v>
      </c>
      <c r="I720" s="2" t="s">
        <v>57</v>
      </c>
      <c r="J720" s="2">
        <v>15</v>
      </c>
      <c r="K720" s="2" t="s">
        <v>64</v>
      </c>
      <c r="L720" s="2" t="s">
        <v>64</v>
      </c>
      <c r="M720" s="2" t="s">
        <v>4040</v>
      </c>
      <c r="N720" s="2" t="s">
        <v>4495</v>
      </c>
      <c r="O720" s="6" t="s">
        <v>4496</v>
      </c>
      <c r="P720" s="2" t="s">
        <v>68</v>
      </c>
      <c r="Q720" s="2" t="s">
        <v>115</v>
      </c>
      <c r="T720" s="2" t="s">
        <v>4548</v>
      </c>
      <c r="U720" s="2" t="s">
        <v>4549</v>
      </c>
      <c r="AH720" s="3" t="s">
        <v>76</v>
      </c>
      <c r="AI720" s="3" t="str">
        <f t="shared" si="34"/>
        <v>MKA</v>
      </c>
      <c r="AJ720" s="2" t="s">
        <v>4550</v>
      </c>
      <c r="AK720" s="2" t="s">
        <v>4551</v>
      </c>
      <c r="AL720" s="2">
        <v>8</v>
      </c>
      <c r="AM720" s="5" t="s">
        <v>78</v>
      </c>
      <c r="AN720" s="5" t="s">
        <v>79</v>
      </c>
      <c r="AO720" s="5" t="s">
        <v>109</v>
      </c>
      <c r="AP720" s="5" t="s">
        <v>78</v>
      </c>
      <c r="AQ720" s="5" t="s">
        <v>78</v>
      </c>
      <c r="AR720" s="5" t="s">
        <v>78</v>
      </c>
      <c r="AS720" s="5" t="s">
        <v>78</v>
      </c>
      <c r="AT720" s="5" t="s">
        <v>78</v>
      </c>
      <c r="AU720" s="5" t="s">
        <v>78</v>
      </c>
      <c r="AV720" s="5" t="s">
        <v>78</v>
      </c>
      <c r="AW720" s="5" t="s">
        <v>80</v>
      </c>
      <c r="AX720" s="5" t="s">
        <v>79</v>
      </c>
      <c r="AY720" s="5" t="s">
        <v>166</v>
      </c>
      <c r="AZ720" s="5" t="s">
        <v>80</v>
      </c>
      <c r="BA720" s="5" t="s">
        <v>80</v>
      </c>
      <c r="BB720" s="5" t="s">
        <v>91</v>
      </c>
      <c r="BC720" s="2" t="b">
        <f t="shared" si="55"/>
        <v>0</v>
      </c>
      <c r="BD720" s="2" t="e">
        <f t="shared" ca="1" si="56"/>
        <v>#NAME?</v>
      </c>
      <c r="BE720" s="3" t="b">
        <f t="shared" si="57"/>
        <v>1</v>
      </c>
      <c r="BF720" s="2" t="b">
        <f t="shared" si="58"/>
        <v>1</v>
      </c>
      <c r="BG720" s="2" t="b">
        <f t="shared" si="59"/>
        <v>0</v>
      </c>
      <c r="BH720" s="2" t="e">
        <f t="shared" ca="1" si="60"/>
        <v>#NAME?</v>
      </c>
      <c r="BI720" s="2" t="b">
        <f t="shared" si="41"/>
        <v>0</v>
      </c>
      <c r="BJ720" s="2" t="b">
        <f t="shared" si="42"/>
        <v>1</v>
      </c>
    </row>
    <row r="721" spans="1:62" x14ac:dyDescent="0.2">
      <c r="A721" s="1" t="s">
        <v>4552</v>
      </c>
      <c r="B721" s="2" t="s">
        <v>4553</v>
      </c>
      <c r="C721" s="2">
        <v>13</v>
      </c>
      <c r="D721" s="2">
        <v>1</v>
      </c>
      <c r="E721" s="2">
        <v>5</v>
      </c>
      <c r="F721" s="2">
        <v>4</v>
      </c>
      <c r="G721" s="2" t="s">
        <v>57</v>
      </c>
      <c r="I721" s="2" t="s">
        <v>57</v>
      </c>
      <c r="J721" s="2">
        <v>15</v>
      </c>
      <c r="K721" s="2" t="s">
        <v>64</v>
      </c>
      <c r="L721" s="2" t="s">
        <v>64</v>
      </c>
      <c r="M721" s="2" t="s">
        <v>4040</v>
      </c>
      <c r="N721" s="2" t="s">
        <v>4495</v>
      </c>
      <c r="O721" s="6" t="s">
        <v>4496</v>
      </c>
      <c r="P721" s="2" t="s">
        <v>68</v>
      </c>
      <c r="Q721" s="2" t="s">
        <v>115</v>
      </c>
      <c r="T721" s="2" t="s">
        <v>4554</v>
      </c>
      <c r="U721" s="2" t="s">
        <v>4555</v>
      </c>
      <c r="AH721" s="3" t="s">
        <v>76</v>
      </c>
      <c r="AI721" s="3" t="str">
        <f t="shared" si="34"/>
        <v>MKT</v>
      </c>
      <c r="AJ721" s="2" t="s">
        <v>4556</v>
      </c>
      <c r="AK721" s="2" t="s">
        <v>4557</v>
      </c>
      <c r="AL721" s="2">
        <v>8</v>
      </c>
      <c r="AM721" s="5" t="s">
        <v>78</v>
      </c>
      <c r="AN721" s="5" t="s">
        <v>82</v>
      </c>
      <c r="AO721" s="5" t="s">
        <v>291</v>
      </c>
      <c r="AP721" s="5" t="s">
        <v>78</v>
      </c>
      <c r="AQ721" s="5" t="s">
        <v>78</v>
      </c>
      <c r="AR721" s="5" t="s">
        <v>78</v>
      </c>
      <c r="AS721" s="5" t="s">
        <v>78</v>
      </c>
      <c r="AT721" s="5" t="s">
        <v>78</v>
      </c>
      <c r="AU721" s="5" t="s">
        <v>78</v>
      </c>
      <c r="AV721" s="5" t="s">
        <v>78</v>
      </c>
      <c r="AW721" s="5" t="s">
        <v>79</v>
      </c>
      <c r="AX721" s="5" t="s">
        <v>82</v>
      </c>
      <c r="AY721" s="5" t="s">
        <v>442</v>
      </c>
      <c r="AZ721" s="5" t="s">
        <v>80</v>
      </c>
      <c r="BA721" s="5" t="s">
        <v>109</v>
      </c>
      <c r="BB721" s="5" t="s">
        <v>91</v>
      </c>
      <c r="BC721" s="2" t="b">
        <f t="shared" si="55"/>
        <v>0</v>
      </c>
      <c r="BD721" s="2" t="e">
        <f t="shared" ca="1" si="56"/>
        <v>#NAME?</v>
      </c>
      <c r="BE721" s="3" t="b">
        <f t="shared" si="57"/>
        <v>1</v>
      </c>
      <c r="BF721" s="2" t="b">
        <f t="shared" si="58"/>
        <v>1</v>
      </c>
      <c r="BG721" s="2" t="b">
        <f t="shared" si="59"/>
        <v>0</v>
      </c>
      <c r="BH721" s="2" t="e">
        <f t="shared" ca="1" si="60"/>
        <v>#NAME?</v>
      </c>
      <c r="BI721" s="2" t="b">
        <f t="shared" si="41"/>
        <v>0</v>
      </c>
      <c r="BJ721" s="2" t="b">
        <f t="shared" si="42"/>
        <v>1</v>
      </c>
    </row>
    <row r="722" spans="1:62" x14ac:dyDescent="0.2">
      <c r="A722" s="1" t="s">
        <v>4558</v>
      </c>
      <c r="B722" s="2" t="s">
        <v>4559</v>
      </c>
      <c r="C722" s="2">
        <v>9</v>
      </c>
      <c r="D722" s="2">
        <v>1</v>
      </c>
      <c r="E722" s="2">
        <v>6</v>
      </c>
      <c r="F722" s="2">
        <v>4</v>
      </c>
      <c r="G722" s="2" t="s">
        <v>57</v>
      </c>
      <c r="I722" s="2" t="s">
        <v>57</v>
      </c>
      <c r="J722" s="2">
        <v>15</v>
      </c>
      <c r="K722" s="2" t="s">
        <v>64</v>
      </c>
      <c r="L722" s="2" t="s">
        <v>64</v>
      </c>
      <c r="M722" s="2" t="s">
        <v>4040</v>
      </c>
      <c r="N722" s="2" t="s">
        <v>4495</v>
      </c>
      <c r="O722" s="6" t="s">
        <v>4496</v>
      </c>
      <c r="P722" s="2" t="s">
        <v>68</v>
      </c>
      <c r="Q722" s="2" t="s">
        <v>115</v>
      </c>
      <c r="T722" s="2" t="s">
        <v>4560</v>
      </c>
      <c r="U722" s="2" t="s">
        <v>4561</v>
      </c>
      <c r="AH722" s="3" t="s">
        <v>76</v>
      </c>
      <c r="AI722" s="3" t="str">
        <f t="shared" si="34"/>
        <v/>
      </c>
      <c r="AK722" s="2" t="s">
        <v>4562</v>
      </c>
      <c r="AL722" s="2">
        <v>8</v>
      </c>
      <c r="AM722" s="5" t="s">
        <v>78</v>
      </c>
      <c r="AN722" s="5" t="s">
        <v>92</v>
      </c>
      <c r="AO722" s="5" t="s">
        <v>82</v>
      </c>
      <c r="AP722" s="5" t="s">
        <v>78</v>
      </c>
      <c r="AQ722" s="5" t="s">
        <v>78</v>
      </c>
      <c r="AR722" s="5" t="s">
        <v>78</v>
      </c>
      <c r="AS722" s="5" t="s">
        <v>78</v>
      </c>
      <c r="AT722" s="5" t="s">
        <v>78</v>
      </c>
      <c r="AU722" s="5" t="s">
        <v>78</v>
      </c>
      <c r="AV722" s="5" t="s">
        <v>78</v>
      </c>
      <c r="AW722" s="5" t="s">
        <v>79</v>
      </c>
      <c r="AX722" s="5" t="s">
        <v>81</v>
      </c>
      <c r="AY722" s="5" t="s">
        <v>92</v>
      </c>
      <c r="AZ722" s="5" t="s">
        <v>80</v>
      </c>
      <c r="BA722" s="5" t="s">
        <v>80</v>
      </c>
      <c r="BB722" s="5" t="s">
        <v>80</v>
      </c>
      <c r="BC722" s="2" t="b">
        <f t="shared" si="55"/>
        <v>0</v>
      </c>
      <c r="BD722" s="2" t="e">
        <f t="shared" ca="1" si="56"/>
        <v>#NAME?</v>
      </c>
      <c r="BE722" s="3" t="b">
        <f t="shared" si="57"/>
        <v>1</v>
      </c>
      <c r="BF722" s="2" t="b">
        <f t="shared" si="58"/>
        <v>1</v>
      </c>
      <c r="BG722" s="2" t="b">
        <f t="shared" si="59"/>
        <v>0</v>
      </c>
      <c r="BH722" s="2" t="e">
        <f t="shared" ca="1" si="60"/>
        <v>#NAME?</v>
      </c>
      <c r="BI722" s="2" t="b">
        <f t="shared" si="41"/>
        <v>0</v>
      </c>
      <c r="BJ722" s="2" t="b">
        <f t="shared" si="42"/>
        <v>0</v>
      </c>
    </row>
    <row r="723" spans="1:62" x14ac:dyDescent="0.2">
      <c r="A723" s="1" t="s">
        <v>4563</v>
      </c>
      <c r="B723" s="2" t="s">
        <v>4564</v>
      </c>
      <c r="C723" s="2">
        <v>2</v>
      </c>
      <c r="D723" s="2">
        <v>1</v>
      </c>
      <c r="E723" s="2">
        <v>5</v>
      </c>
      <c r="F723" s="2">
        <v>4</v>
      </c>
      <c r="G723" s="2" t="s">
        <v>57</v>
      </c>
      <c r="I723" s="2" t="s">
        <v>57</v>
      </c>
      <c r="J723" s="2">
        <v>15</v>
      </c>
      <c r="K723" s="2" t="s">
        <v>64</v>
      </c>
      <c r="L723" s="2" t="s">
        <v>64</v>
      </c>
      <c r="M723" s="2" t="s">
        <v>4040</v>
      </c>
      <c r="N723" s="2" t="s">
        <v>4495</v>
      </c>
      <c r="O723" s="6" t="s">
        <v>4496</v>
      </c>
      <c r="P723" s="2" t="s">
        <v>68</v>
      </c>
      <c r="Q723" s="2" t="s">
        <v>115</v>
      </c>
      <c r="T723" s="2" t="s">
        <v>4565</v>
      </c>
      <c r="U723" s="2" t="s">
        <v>4566</v>
      </c>
      <c r="AH723" s="3" t="s">
        <v>76</v>
      </c>
      <c r="AI723" s="3" t="str">
        <f t="shared" si="34"/>
        <v>MKT</v>
      </c>
      <c r="AJ723" s="2" t="s">
        <v>4567</v>
      </c>
      <c r="AK723" s="2" t="s">
        <v>4568</v>
      </c>
      <c r="AL723" s="2">
        <v>8</v>
      </c>
      <c r="AM723" s="5" t="s">
        <v>78</v>
      </c>
      <c r="AN723" s="5" t="s">
        <v>79</v>
      </c>
      <c r="AO723" s="5" t="s">
        <v>109</v>
      </c>
      <c r="AP723" s="5" t="s">
        <v>78</v>
      </c>
      <c r="AQ723" s="5" t="s">
        <v>78</v>
      </c>
      <c r="AR723" s="5" t="s">
        <v>78</v>
      </c>
      <c r="AS723" s="5" t="s">
        <v>78</v>
      </c>
      <c r="AT723" s="5" t="s">
        <v>78</v>
      </c>
      <c r="AU723" s="5" t="s">
        <v>78</v>
      </c>
      <c r="AV723" s="5" t="s">
        <v>78</v>
      </c>
      <c r="AW723" s="5" t="s">
        <v>80</v>
      </c>
      <c r="AX723" s="5" t="s">
        <v>79</v>
      </c>
      <c r="AY723" s="5" t="s">
        <v>166</v>
      </c>
      <c r="AZ723" s="5" t="s">
        <v>80</v>
      </c>
      <c r="BA723" s="5" t="s">
        <v>80</v>
      </c>
      <c r="BB723" s="5" t="s">
        <v>91</v>
      </c>
      <c r="BC723" s="2" t="b">
        <f t="shared" si="55"/>
        <v>0</v>
      </c>
      <c r="BD723" s="2" t="e">
        <f t="shared" ca="1" si="56"/>
        <v>#NAME?</v>
      </c>
      <c r="BE723" s="3" t="b">
        <f t="shared" si="57"/>
        <v>1</v>
      </c>
      <c r="BF723" s="2" t="b">
        <f t="shared" si="58"/>
        <v>1</v>
      </c>
      <c r="BG723" s="2" t="b">
        <f t="shared" si="59"/>
        <v>0</v>
      </c>
      <c r="BH723" s="2" t="e">
        <f t="shared" ca="1" si="60"/>
        <v>#NAME?</v>
      </c>
      <c r="BI723" s="2" t="b">
        <f t="shared" si="41"/>
        <v>0</v>
      </c>
      <c r="BJ723" s="2" t="b">
        <f t="shared" si="42"/>
        <v>1</v>
      </c>
    </row>
    <row r="724" spans="1:62" x14ac:dyDescent="0.2">
      <c r="A724" s="1" t="s">
        <v>4569</v>
      </c>
      <c r="B724" s="2" t="s">
        <v>4570</v>
      </c>
      <c r="C724" s="2">
        <v>8</v>
      </c>
      <c r="D724" s="2">
        <v>1</v>
      </c>
      <c r="E724" s="2">
        <v>3</v>
      </c>
      <c r="F724" s="2">
        <v>4</v>
      </c>
      <c r="G724" s="2" t="s">
        <v>57</v>
      </c>
      <c r="I724" s="2" t="s">
        <v>57</v>
      </c>
      <c r="J724" s="2">
        <v>15</v>
      </c>
      <c r="K724" s="2" t="s">
        <v>64</v>
      </c>
      <c r="L724" s="2" t="s">
        <v>64</v>
      </c>
      <c r="M724" s="2" t="s">
        <v>4040</v>
      </c>
      <c r="N724" s="2" t="s">
        <v>4495</v>
      </c>
      <c r="O724" s="6" t="s">
        <v>4496</v>
      </c>
      <c r="P724" s="2" t="s">
        <v>68</v>
      </c>
      <c r="Q724" s="2" t="s">
        <v>69</v>
      </c>
      <c r="R724" s="2" t="s">
        <v>4571</v>
      </c>
      <c r="T724" s="2" t="s">
        <v>4572</v>
      </c>
      <c r="U724" s="2" t="s">
        <v>4573</v>
      </c>
      <c r="AH724" s="3" t="s">
        <v>76</v>
      </c>
      <c r="AI724" s="3" t="str">
        <f t="shared" si="34"/>
        <v>MKT</v>
      </c>
      <c r="AJ724" s="2" t="s">
        <v>4574</v>
      </c>
      <c r="AK724" s="2" t="s">
        <v>4575</v>
      </c>
      <c r="AL724" s="2">
        <v>8</v>
      </c>
      <c r="AM724" s="5" t="s">
        <v>78</v>
      </c>
      <c r="AN724" s="5" t="s">
        <v>82</v>
      </c>
      <c r="AO724" s="5" t="s">
        <v>80</v>
      </c>
      <c r="AP724" s="5" t="s">
        <v>78</v>
      </c>
      <c r="AQ724" s="5" t="s">
        <v>78</v>
      </c>
      <c r="AR724" s="5" t="s">
        <v>78</v>
      </c>
      <c r="AS724" s="5" t="s">
        <v>78</v>
      </c>
      <c r="AT724" s="5" t="s">
        <v>78</v>
      </c>
      <c r="AU724" s="5" t="s">
        <v>78</v>
      </c>
      <c r="AV724" s="5" t="s">
        <v>78</v>
      </c>
      <c r="AW724" s="5" t="s">
        <v>79</v>
      </c>
      <c r="AX724" s="5" t="s">
        <v>109</v>
      </c>
      <c r="AY724" s="5" t="s">
        <v>79</v>
      </c>
      <c r="AZ724" s="5" t="s">
        <v>80</v>
      </c>
      <c r="BA724" s="5" t="s">
        <v>165</v>
      </c>
      <c r="BB724" s="5" t="s">
        <v>80</v>
      </c>
      <c r="BC724" s="2" t="b">
        <f t="shared" si="55"/>
        <v>0</v>
      </c>
      <c r="BD724" s="2" t="e">
        <f t="shared" ca="1" si="56"/>
        <v>#NAME?</v>
      </c>
      <c r="BE724" s="3" t="b">
        <f t="shared" si="57"/>
        <v>1</v>
      </c>
      <c r="BF724" s="2" t="b">
        <f t="shared" si="58"/>
        <v>1</v>
      </c>
      <c r="BG724" s="2" t="b">
        <f t="shared" si="59"/>
        <v>0</v>
      </c>
      <c r="BH724" s="2" t="e">
        <f t="shared" ca="1" si="60"/>
        <v>#NAME?</v>
      </c>
      <c r="BI724" s="2" t="b">
        <f t="shared" si="41"/>
        <v>0</v>
      </c>
      <c r="BJ724" s="2" t="b">
        <f t="shared" si="42"/>
        <v>0</v>
      </c>
    </row>
    <row r="725" spans="1:62" x14ac:dyDescent="0.2">
      <c r="A725" s="1" t="s">
        <v>4576</v>
      </c>
      <c r="B725" s="2" t="s">
        <v>4577</v>
      </c>
      <c r="C725" s="2">
        <v>13</v>
      </c>
      <c r="D725" s="2">
        <v>1</v>
      </c>
      <c r="E725" s="2">
        <v>6</v>
      </c>
      <c r="F725" s="2">
        <v>4</v>
      </c>
      <c r="G725" s="2" t="s">
        <v>57</v>
      </c>
      <c r="I725" s="2" t="s">
        <v>57</v>
      </c>
      <c r="J725" s="2">
        <v>15</v>
      </c>
      <c r="K725" s="2" t="s">
        <v>64</v>
      </c>
      <c r="L725" s="2" t="s">
        <v>64</v>
      </c>
      <c r="M725" s="2" t="s">
        <v>4040</v>
      </c>
      <c r="N725" s="2" t="s">
        <v>4495</v>
      </c>
      <c r="O725" s="6" t="s">
        <v>4496</v>
      </c>
      <c r="P725" s="2" t="s">
        <v>68</v>
      </c>
      <c r="Q725" s="2" t="s">
        <v>115</v>
      </c>
      <c r="T725" s="2" t="s">
        <v>4578</v>
      </c>
      <c r="U725" s="2" t="s">
        <v>4579</v>
      </c>
      <c r="AH725" s="3" t="s">
        <v>76</v>
      </c>
      <c r="AI725" s="3" t="str">
        <f t="shared" si="34"/>
        <v>MKT</v>
      </c>
      <c r="AJ725" s="2" t="s">
        <v>4580</v>
      </c>
      <c r="AK725" s="2" t="s">
        <v>4581</v>
      </c>
      <c r="AL725" s="2">
        <v>8</v>
      </c>
      <c r="AM725" s="5" t="s">
        <v>78</v>
      </c>
      <c r="AN725" s="5" t="s">
        <v>82</v>
      </c>
      <c r="AO725" s="5" t="s">
        <v>291</v>
      </c>
      <c r="AP725" s="5" t="s">
        <v>78</v>
      </c>
      <c r="AQ725" s="5" t="s">
        <v>78</v>
      </c>
      <c r="AR725" s="5" t="s">
        <v>78</v>
      </c>
      <c r="AS725" s="5" t="s">
        <v>78</v>
      </c>
      <c r="AT725" s="5" t="s">
        <v>78</v>
      </c>
      <c r="AU725" s="5" t="s">
        <v>78</v>
      </c>
      <c r="AV725" s="5" t="s">
        <v>78</v>
      </c>
      <c r="AW725" s="5" t="s">
        <v>79</v>
      </c>
      <c r="AX725" s="5" t="s">
        <v>82</v>
      </c>
      <c r="AY725" s="5" t="s">
        <v>442</v>
      </c>
      <c r="AZ725" s="5" t="s">
        <v>80</v>
      </c>
      <c r="BA725" s="5" t="s">
        <v>109</v>
      </c>
      <c r="BB725" s="5" t="s">
        <v>91</v>
      </c>
      <c r="BC725" s="2" t="b">
        <f t="shared" si="55"/>
        <v>0</v>
      </c>
      <c r="BD725" s="2" t="e">
        <f t="shared" ca="1" si="56"/>
        <v>#NAME?</v>
      </c>
      <c r="BE725" s="3" t="b">
        <f t="shared" si="57"/>
        <v>1</v>
      </c>
      <c r="BF725" s="2" t="b">
        <f t="shared" si="58"/>
        <v>1</v>
      </c>
      <c r="BG725" s="2" t="b">
        <f t="shared" si="59"/>
        <v>0</v>
      </c>
      <c r="BH725" s="2" t="e">
        <f t="shared" ca="1" si="60"/>
        <v>#NAME?</v>
      </c>
      <c r="BI725" s="2" t="b">
        <f t="shared" si="41"/>
        <v>0</v>
      </c>
      <c r="BJ725" s="2" t="b">
        <f t="shared" si="42"/>
        <v>1</v>
      </c>
    </row>
    <row r="726" spans="1:62" x14ac:dyDescent="0.2">
      <c r="A726" s="1" t="s">
        <v>4582</v>
      </c>
      <c r="B726" s="2" t="s">
        <v>4583</v>
      </c>
      <c r="C726" s="2">
        <v>13</v>
      </c>
      <c r="D726" s="2">
        <v>1</v>
      </c>
      <c r="E726" s="2">
        <v>6</v>
      </c>
      <c r="F726" s="2">
        <v>4</v>
      </c>
      <c r="G726" s="2" t="s">
        <v>57</v>
      </c>
      <c r="I726" s="2" t="s">
        <v>57</v>
      </c>
      <c r="J726" s="2">
        <v>15</v>
      </c>
      <c r="K726" s="2" t="s">
        <v>64</v>
      </c>
      <c r="L726" s="2" t="s">
        <v>64</v>
      </c>
      <c r="M726" s="2" t="s">
        <v>4040</v>
      </c>
      <c r="N726" s="2" t="s">
        <v>4495</v>
      </c>
      <c r="O726" s="6" t="s">
        <v>4496</v>
      </c>
      <c r="P726" s="2" t="s">
        <v>68</v>
      </c>
      <c r="Q726" s="2" t="s">
        <v>115</v>
      </c>
      <c r="T726" s="2" t="s">
        <v>4584</v>
      </c>
      <c r="U726" s="2" t="s">
        <v>4585</v>
      </c>
      <c r="AH726" s="3" t="s">
        <v>76</v>
      </c>
      <c r="AI726" s="3" t="str">
        <f t="shared" si="34"/>
        <v>MKT</v>
      </c>
      <c r="AJ726" s="2" t="s">
        <v>4586</v>
      </c>
      <c r="AK726" s="2" t="s">
        <v>4587</v>
      </c>
      <c r="AL726" s="2">
        <v>8</v>
      </c>
      <c r="AM726" s="5" t="s">
        <v>78</v>
      </c>
      <c r="AN726" s="5" t="s">
        <v>82</v>
      </c>
      <c r="AO726" s="5" t="s">
        <v>291</v>
      </c>
      <c r="AP726" s="5" t="s">
        <v>78</v>
      </c>
      <c r="AQ726" s="5" t="s">
        <v>78</v>
      </c>
      <c r="AR726" s="5" t="s">
        <v>78</v>
      </c>
      <c r="AS726" s="5" t="s">
        <v>78</v>
      </c>
      <c r="AT726" s="5" t="s">
        <v>78</v>
      </c>
      <c r="AU726" s="5" t="s">
        <v>78</v>
      </c>
      <c r="AV726" s="5" t="s">
        <v>78</v>
      </c>
      <c r="AW726" s="5" t="s">
        <v>79</v>
      </c>
      <c r="AX726" s="5" t="s">
        <v>82</v>
      </c>
      <c r="AY726" s="5" t="s">
        <v>442</v>
      </c>
      <c r="AZ726" s="5" t="s">
        <v>80</v>
      </c>
      <c r="BA726" s="5" t="s">
        <v>109</v>
      </c>
      <c r="BB726" s="5" t="s">
        <v>109</v>
      </c>
      <c r="BC726" s="2" t="b">
        <f t="shared" si="55"/>
        <v>0</v>
      </c>
      <c r="BD726" s="2" t="e">
        <f t="shared" ca="1" si="56"/>
        <v>#NAME?</v>
      </c>
      <c r="BE726" s="3" t="b">
        <f t="shared" si="57"/>
        <v>1</v>
      </c>
      <c r="BF726" s="2" t="b">
        <f t="shared" si="58"/>
        <v>1</v>
      </c>
      <c r="BG726" s="2" t="b">
        <f t="shared" si="59"/>
        <v>0</v>
      </c>
      <c r="BH726" s="2" t="e">
        <f t="shared" ca="1" si="60"/>
        <v>#NAME?</v>
      </c>
      <c r="BI726" s="2" t="b">
        <f t="shared" si="41"/>
        <v>0</v>
      </c>
      <c r="BJ726" s="2" t="b">
        <f t="shared" si="42"/>
        <v>0</v>
      </c>
    </row>
    <row r="727" spans="1:62" x14ac:dyDescent="0.2">
      <c r="A727" s="1" t="s">
        <v>4588</v>
      </c>
      <c r="B727" s="2" t="s">
        <v>4589</v>
      </c>
      <c r="C727" s="2">
        <v>2</v>
      </c>
      <c r="D727" s="2">
        <v>1</v>
      </c>
      <c r="E727" s="2">
        <v>7</v>
      </c>
      <c r="F727" s="2">
        <v>4</v>
      </c>
      <c r="G727" s="2" t="s">
        <v>57</v>
      </c>
      <c r="I727" s="2" t="s">
        <v>57</v>
      </c>
      <c r="J727" s="2">
        <v>15</v>
      </c>
      <c r="K727" s="2" t="s">
        <v>64</v>
      </c>
      <c r="L727" s="2" t="s">
        <v>64</v>
      </c>
      <c r="M727" s="2" t="s">
        <v>4040</v>
      </c>
      <c r="N727" s="2" t="s">
        <v>4495</v>
      </c>
      <c r="O727" s="6" t="s">
        <v>4496</v>
      </c>
      <c r="P727" s="2" t="s">
        <v>68</v>
      </c>
      <c r="Q727" s="2" t="s">
        <v>115</v>
      </c>
      <c r="T727" s="2" t="s">
        <v>4590</v>
      </c>
      <c r="U727" s="2" t="s">
        <v>4591</v>
      </c>
      <c r="V727" s="2" t="s">
        <v>4592</v>
      </c>
      <c r="AH727" s="3" t="s">
        <v>76</v>
      </c>
      <c r="AI727" s="3" t="str">
        <f t="shared" si="34"/>
        <v>MKA</v>
      </c>
      <c r="AJ727" s="2" t="s">
        <v>4593</v>
      </c>
      <c r="AK727" s="2" t="s">
        <v>4594</v>
      </c>
      <c r="AL727" s="2">
        <v>8</v>
      </c>
      <c r="AM727" s="5" t="s">
        <v>78</v>
      </c>
      <c r="AN727" s="5" t="s">
        <v>79</v>
      </c>
      <c r="AO727" s="5" t="s">
        <v>109</v>
      </c>
      <c r="AP727" s="5" t="s">
        <v>78</v>
      </c>
      <c r="AQ727" s="5" t="s">
        <v>78</v>
      </c>
      <c r="AR727" s="5" t="s">
        <v>78</v>
      </c>
      <c r="AS727" s="5" t="s">
        <v>78</v>
      </c>
      <c r="AT727" s="5" t="s">
        <v>78</v>
      </c>
      <c r="AU727" s="5" t="s">
        <v>78</v>
      </c>
      <c r="AV727" s="5" t="s">
        <v>78</v>
      </c>
      <c r="AW727" s="5" t="s">
        <v>80</v>
      </c>
      <c r="AX727" s="5" t="s">
        <v>79</v>
      </c>
      <c r="AY727" s="5" t="s">
        <v>166</v>
      </c>
      <c r="AZ727" s="5" t="s">
        <v>80</v>
      </c>
      <c r="BA727" s="5" t="s">
        <v>80</v>
      </c>
      <c r="BB727" s="5" t="s">
        <v>91</v>
      </c>
      <c r="BC727" s="2" t="b">
        <f t="shared" si="55"/>
        <v>0</v>
      </c>
      <c r="BD727" s="2" t="e">
        <f t="shared" ca="1" si="56"/>
        <v>#NAME?</v>
      </c>
      <c r="BE727" s="3" t="b">
        <f t="shared" si="57"/>
        <v>1</v>
      </c>
      <c r="BF727" s="2" t="b">
        <f t="shared" si="58"/>
        <v>1</v>
      </c>
      <c r="BG727" s="2" t="b">
        <f t="shared" si="59"/>
        <v>0</v>
      </c>
      <c r="BH727" s="2" t="e">
        <f t="shared" ca="1" si="60"/>
        <v>#NAME?</v>
      </c>
      <c r="BI727" s="2" t="b">
        <f t="shared" si="41"/>
        <v>0</v>
      </c>
      <c r="BJ727" s="2" t="b">
        <f t="shared" si="42"/>
        <v>1</v>
      </c>
    </row>
    <row r="728" spans="1:62" x14ac:dyDescent="0.2">
      <c r="A728" s="1" t="s">
        <v>4595</v>
      </c>
      <c r="B728" s="2" t="s">
        <v>4596</v>
      </c>
      <c r="C728" s="2">
        <v>2</v>
      </c>
      <c r="D728" s="2">
        <v>1</v>
      </c>
      <c r="E728" s="2">
        <v>7</v>
      </c>
      <c r="F728" s="2">
        <v>4</v>
      </c>
      <c r="G728" s="2" t="s">
        <v>57</v>
      </c>
      <c r="I728" s="2" t="s">
        <v>57</v>
      </c>
      <c r="J728" s="2">
        <v>15</v>
      </c>
      <c r="K728" s="2" t="s">
        <v>64</v>
      </c>
      <c r="L728" s="2" t="s">
        <v>64</v>
      </c>
      <c r="M728" s="2" t="s">
        <v>4040</v>
      </c>
      <c r="N728" s="2" t="s">
        <v>4495</v>
      </c>
      <c r="O728" s="6" t="s">
        <v>4496</v>
      </c>
      <c r="P728" s="2" t="s">
        <v>68</v>
      </c>
      <c r="Q728" s="2" t="s">
        <v>115</v>
      </c>
      <c r="T728" s="2" t="s">
        <v>4597</v>
      </c>
      <c r="U728" s="2" t="s">
        <v>4598</v>
      </c>
      <c r="AH728" s="3" t="s">
        <v>76</v>
      </c>
      <c r="AI728" s="3" t="str">
        <f t="shared" si="34"/>
        <v>MKT</v>
      </c>
      <c r="AJ728" s="2" t="s">
        <v>4599</v>
      </c>
      <c r="AK728" s="2" t="s">
        <v>4600</v>
      </c>
      <c r="AL728" s="2">
        <v>8</v>
      </c>
      <c r="AM728" s="5" t="s">
        <v>78</v>
      </c>
      <c r="AN728" s="5" t="s">
        <v>79</v>
      </c>
      <c r="AO728" s="5" t="s">
        <v>109</v>
      </c>
      <c r="AP728" s="5" t="s">
        <v>78</v>
      </c>
      <c r="AQ728" s="5" t="s">
        <v>78</v>
      </c>
      <c r="AR728" s="5" t="s">
        <v>78</v>
      </c>
      <c r="AS728" s="5" t="s">
        <v>78</v>
      </c>
      <c r="AT728" s="5" t="s">
        <v>78</v>
      </c>
      <c r="AU728" s="5" t="s">
        <v>78</v>
      </c>
      <c r="AV728" s="5" t="s">
        <v>78</v>
      </c>
      <c r="AW728" s="5" t="s">
        <v>80</v>
      </c>
      <c r="AX728" s="5" t="s">
        <v>79</v>
      </c>
      <c r="AY728" s="5" t="s">
        <v>166</v>
      </c>
      <c r="AZ728" s="5" t="s">
        <v>80</v>
      </c>
      <c r="BA728" s="5" t="s">
        <v>80</v>
      </c>
      <c r="BB728" s="5" t="s">
        <v>91</v>
      </c>
      <c r="BC728" s="2" t="b">
        <f t="shared" si="55"/>
        <v>0</v>
      </c>
      <c r="BD728" s="2" t="e">
        <f t="shared" ca="1" si="56"/>
        <v>#NAME?</v>
      </c>
      <c r="BE728" s="3" t="b">
        <f t="shared" si="57"/>
        <v>1</v>
      </c>
      <c r="BF728" s="2" t="b">
        <f t="shared" si="58"/>
        <v>1</v>
      </c>
      <c r="BG728" s="2" t="b">
        <f t="shared" si="59"/>
        <v>0</v>
      </c>
      <c r="BH728" s="2" t="e">
        <f t="shared" ca="1" si="60"/>
        <v>#NAME?</v>
      </c>
      <c r="BI728" s="2" t="b">
        <f t="shared" si="41"/>
        <v>0</v>
      </c>
      <c r="BJ728" s="2" t="b">
        <f t="shared" si="42"/>
        <v>1</v>
      </c>
    </row>
    <row r="729" spans="1:62" x14ac:dyDescent="0.2">
      <c r="A729" s="1" t="s">
        <v>4601</v>
      </c>
      <c r="B729" s="2" t="s">
        <v>4602</v>
      </c>
      <c r="C729" s="2">
        <v>1</v>
      </c>
      <c r="D729" s="2">
        <v>1</v>
      </c>
      <c r="E729" s="2">
        <v>5</v>
      </c>
      <c r="F729" s="2">
        <v>3</v>
      </c>
      <c r="G729" s="2" t="s">
        <v>207</v>
      </c>
      <c r="I729" s="2" t="s">
        <v>207</v>
      </c>
      <c r="J729" s="2">
        <v>15</v>
      </c>
      <c r="K729" s="2" t="s">
        <v>64</v>
      </c>
      <c r="L729" s="2" t="s">
        <v>64</v>
      </c>
      <c r="M729" s="2" t="s">
        <v>4040</v>
      </c>
      <c r="N729" s="2" t="s">
        <v>4495</v>
      </c>
      <c r="O729" s="6" t="s">
        <v>4496</v>
      </c>
      <c r="P729" s="2" t="s">
        <v>68</v>
      </c>
      <c r="Q729" s="2" t="s">
        <v>115</v>
      </c>
      <c r="T729" s="2" t="s">
        <v>4603</v>
      </c>
      <c r="U729" s="2" t="s">
        <v>4604</v>
      </c>
      <c r="V729" s="2" t="s">
        <v>4605</v>
      </c>
      <c r="AH729" s="3" t="s">
        <v>76</v>
      </c>
      <c r="AI729" s="3" t="str">
        <f t="shared" si="34"/>
        <v>MKA</v>
      </c>
      <c r="AJ729" s="2" t="s">
        <v>4606</v>
      </c>
      <c r="AK729" s="2" t="s">
        <v>4607</v>
      </c>
      <c r="AL729" s="2">
        <v>10</v>
      </c>
      <c r="AM729" s="5" t="s">
        <v>78</v>
      </c>
      <c r="AN729" s="5" t="s">
        <v>78</v>
      </c>
      <c r="AO729" s="5" t="s">
        <v>78</v>
      </c>
      <c r="AP729" s="5" t="s">
        <v>78</v>
      </c>
      <c r="AQ729" s="5" t="s">
        <v>78</v>
      </c>
      <c r="AR729" s="5" t="s">
        <v>78</v>
      </c>
      <c r="AS729" s="5" t="s">
        <v>78</v>
      </c>
      <c r="AT729" s="5" t="s">
        <v>78</v>
      </c>
      <c r="AU729" s="5" t="s">
        <v>78</v>
      </c>
      <c r="AV729" s="5" t="s">
        <v>78</v>
      </c>
      <c r="AW729" s="5" t="s">
        <v>80</v>
      </c>
      <c r="AX729" s="5" t="s">
        <v>79</v>
      </c>
      <c r="AY729" s="5" t="s">
        <v>108</v>
      </c>
      <c r="AZ729" s="5" t="s">
        <v>166</v>
      </c>
      <c r="BA729" s="5" t="s">
        <v>291</v>
      </c>
      <c r="BB729" s="5" t="s">
        <v>80</v>
      </c>
      <c r="BC729" s="2" t="b">
        <f t="shared" si="55"/>
        <v>1</v>
      </c>
      <c r="BD729" s="2" t="e">
        <f t="shared" ca="1" si="56"/>
        <v>#NAME?</v>
      </c>
      <c r="BE729" s="3" t="b">
        <f t="shared" si="57"/>
        <v>0</v>
      </c>
      <c r="BF729" s="2" t="b">
        <f t="shared" si="58"/>
        <v>0</v>
      </c>
      <c r="BG729" s="2" t="b">
        <f t="shared" si="59"/>
        <v>0</v>
      </c>
      <c r="BH729" s="2" t="e">
        <f t="shared" ca="1" si="60"/>
        <v>#NAME?</v>
      </c>
      <c r="BI729" s="2" t="b">
        <f t="shared" si="41"/>
        <v>0</v>
      </c>
      <c r="BJ729" s="2" t="b">
        <f t="shared" si="42"/>
        <v>0</v>
      </c>
    </row>
    <row r="730" spans="1:62" x14ac:dyDescent="0.2">
      <c r="A730" s="1" t="s">
        <v>4608</v>
      </c>
      <c r="B730" s="2" t="s">
        <v>4609</v>
      </c>
      <c r="C730" s="2">
        <v>3</v>
      </c>
      <c r="D730" s="2">
        <v>2</v>
      </c>
      <c r="E730" s="2">
        <v>6</v>
      </c>
      <c r="F730" s="2">
        <v>4</v>
      </c>
      <c r="G730" s="2" t="s">
        <v>57</v>
      </c>
      <c r="I730" s="2" t="s">
        <v>57</v>
      </c>
      <c r="J730" s="2">
        <v>15</v>
      </c>
      <c r="K730" s="2" t="s">
        <v>64</v>
      </c>
      <c r="L730" s="2" t="s">
        <v>64</v>
      </c>
      <c r="M730" s="2" t="s">
        <v>4040</v>
      </c>
      <c r="N730" s="2" t="s">
        <v>4495</v>
      </c>
      <c r="O730" s="6" t="s">
        <v>4496</v>
      </c>
      <c r="P730" s="2" t="s">
        <v>68</v>
      </c>
      <c r="Q730" s="2" t="s">
        <v>115</v>
      </c>
      <c r="T730" s="2" t="s">
        <v>4610</v>
      </c>
      <c r="U730" s="2" t="s">
        <v>4611</v>
      </c>
      <c r="AH730" s="3" t="s">
        <v>76</v>
      </c>
      <c r="AI730" s="3" t="str">
        <f t="shared" si="34"/>
        <v>MNT</v>
      </c>
      <c r="AJ730" s="2" t="s">
        <v>4612</v>
      </c>
      <c r="AK730" s="2" t="s">
        <v>4613</v>
      </c>
      <c r="AL730" s="2">
        <v>8</v>
      </c>
      <c r="AM730" s="5" t="s">
        <v>78</v>
      </c>
      <c r="AN730" s="5" t="s">
        <v>108</v>
      </c>
      <c r="AO730" s="5" t="s">
        <v>165</v>
      </c>
      <c r="AP730" s="5" t="s">
        <v>78</v>
      </c>
      <c r="AQ730" s="5" t="s">
        <v>78</v>
      </c>
      <c r="AR730" s="5" t="s">
        <v>78</v>
      </c>
      <c r="AS730" s="5" t="s">
        <v>78</v>
      </c>
      <c r="AT730" s="5" t="s">
        <v>78</v>
      </c>
      <c r="AU730" s="5" t="s">
        <v>78</v>
      </c>
      <c r="AV730" s="5" t="s">
        <v>78</v>
      </c>
      <c r="AW730" s="5" t="s">
        <v>79</v>
      </c>
      <c r="AX730" s="5" t="s">
        <v>79</v>
      </c>
      <c r="AY730" s="5" t="s">
        <v>108</v>
      </c>
      <c r="AZ730" s="5" t="s">
        <v>80</v>
      </c>
      <c r="BA730" s="5" t="s">
        <v>80</v>
      </c>
      <c r="BB730" s="5" t="s">
        <v>80</v>
      </c>
      <c r="BC730" s="2" t="b">
        <f t="shared" si="55"/>
        <v>0</v>
      </c>
      <c r="BD730" s="2" t="e">
        <f t="shared" ca="1" si="56"/>
        <v>#NAME?</v>
      </c>
      <c r="BE730" s="3" t="b">
        <f t="shared" si="57"/>
        <v>1</v>
      </c>
      <c r="BF730" s="2" t="b">
        <f t="shared" si="58"/>
        <v>1</v>
      </c>
      <c r="BG730" s="2" t="b">
        <f t="shared" si="59"/>
        <v>0</v>
      </c>
      <c r="BH730" s="2" t="e">
        <f t="shared" ca="1" si="60"/>
        <v>#NAME?</v>
      </c>
      <c r="BI730" s="2" t="b">
        <f t="shared" si="41"/>
        <v>0</v>
      </c>
      <c r="BJ730" s="2" t="b">
        <f t="shared" si="42"/>
        <v>0</v>
      </c>
    </row>
    <row r="731" spans="1:62" x14ac:dyDescent="0.2">
      <c r="A731" s="1" t="s">
        <v>4614</v>
      </c>
      <c r="B731" s="2" t="s">
        <v>4615</v>
      </c>
      <c r="C731" s="2">
        <v>8</v>
      </c>
      <c r="D731" s="2">
        <v>1</v>
      </c>
      <c r="E731" s="2">
        <v>3</v>
      </c>
      <c r="F731" s="2">
        <v>4</v>
      </c>
      <c r="G731" s="2" t="s">
        <v>57</v>
      </c>
      <c r="I731" s="2" t="s">
        <v>57</v>
      </c>
      <c r="J731" s="2">
        <v>15</v>
      </c>
      <c r="K731" s="2" t="s">
        <v>64</v>
      </c>
      <c r="L731" s="2" t="s">
        <v>64</v>
      </c>
      <c r="M731" s="2" t="s">
        <v>4040</v>
      </c>
      <c r="N731" s="2" t="s">
        <v>4495</v>
      </c>
      <c r="O731" s="6" t="s">
        <v>4496</v>
      </c>
      <c r="P731" s="2" t="s">
        <v>68</v>
      </c>
      <c r="Q731" s="2" t="s">
        <v>115</v>
      </c>
      <c r="T731" s="2" t="s">
        <v>4616</v>
      </c>
      <c r="U731" s="2" t="s">
        <v>4617</v>
      </c>
      <c r="AH731" s="3" t="s">
        <v>76</v>
      </c>
      <c r="AI731" s="3" t="str">
        <f t="shared" si="34"/>
        <v>MKT</v>
      </c>
      <c r="AJ731" s="2" t="s">
        <v>4618</v>
      </c>
      <c r="AK731" s="2" t="s">
        <v>4619</v>
      </c>
      <c r="AL731" s="2">
        <v>8</v>
      </c>
      <c r="AM731" s="5" t="s">
        <v>78</v>
      </c>
      <c r="AN731" s="5" t="s">
        <v>79</v>
      </c>
      <c r="AO731" s="5" t="s">
        <v>166</v>
      </c>
      <c r="AP731" s="5" t="s">
        <v>78</v>
      </c>
      <c r="AQ731" s="5" t="s">
        <v>78</v>
      </c>
      <c r="AR731" s="5" t="s">
        <v>78</v>
      </c>
      <c r="AS731" s="5" t="s">
        <v>78</v>
      </c>
      <c r="AT731" s="5" t="s">
        <v>78</v>
      </c>
      <c r="AU731" s="5" t="s">
        <v>78</v>
      </c>
      <c r="AV731" s="5" t="s">
        <v>78</v>
      </c>
      <c r="AW731" s="5" t="s">
        <v>79</v>
      </c>
      <c r="AX731" s="5" t="s">
        <v>81</v>
      </c>
      <c r="AY731" s="5" t="s">
        <v>80</v>
      </c>
      <c r="AZ731" s="5" t="s">
        <v>80</v>
      </c>
      <c r="BA731" s="5" t="s">
        <v>80</v>
      </c>
      <c r="BB731" s="5" t="s">
        <v>80</v>
      </c>
      <c r="BC731" s="2" t="b">
        <f t="shared" si="55"/>
        <v>0</v>
      </c>
      <c r="BD731" s="2" t="e">
        <f t="shared" ca="1" si="56"/>
        <v>#NAME?</v>
      </c>
      <c r="BE731" s="3" t="b">
        <f t="shared" si="57"/>
        <v>1</v>
      </c>
      <c r="BF731" s="2" t="b">
        <f t="shared" si="58"/>
        <v>1</v>
      </c>
      <c r="BG731" s="2" t="b">
        <f t="shared" si="59"/>
        <v>0</v>
      </c>
      <c r="BH731" s="2" t="e">
        <f t="shared" ca="1" si="60"/>
        <v>#NAME?</v>
      </c>
      <c r="BI731" s="2" t="b">
        <f t="shared" si="41"/>
        <v>0</v>
      </c>
      <c r="BJ731" s="2" t="b">
        <f t="shared" si="42"/>
        <v>0</v>
      </c>
    </row>
    <row r="732" spans="1:62" x14ac:dyDescent="0.2">
      <c r="A732" s="1" t="s">
        <v>4620</v>
      </c>
      <c r="B732" s="2" t="s">
        <v>4621</v>
      </c>
      <c r="C732" s="2">
        <v>8</v>
      </c>
      <c r="D732" s="2">
        <v>1</v>
      </c>
      <c r="E732" s="2">
        <v>3</v>
      </c>
      <c r="F732" s="2">
        <v>4</v>
      </c>
      <c r="G732" s="2" t="s">
        <v>57</v>
      </c>
      <c r="I732" s="2" t="s">
        <v>57</v>
      </c>
      <c r="J732" s="2">
        <v>15</v>
      </c>
      <c r="K732" s="2" t="s">
        <v>64</v>
      </c>
      <c r="L732" s="2" t="s">
        <v>64</v>
      </c>
      <c r="M732" s="2" t="s">
        <v>4040</v>
      </c>
      <c r="N732" s="2" t="s">
        <v>4495</v>
      </c>
      <c r="O732" s="6" t="s">
        <v>4496</v>
      </c>
      <c r="P732" s="2" t="s">
        <v>68</v>
      </c>
      <c r="Q732" s="2" t="s">
        <v>115</v>
      </c>
      <c r="T732" s="2" t="s">
        <v>4622</v>
      </c>
      <c r="U732" s="2" t="s">
        <v>4623</v>
      </c>
      <c r="AH732" s="3" t="s">
        <v>76</v>
      </c>
      <c r="AI732" s="3" t="str">
        <f t="shared" si="34"/>
        <v>MKT</v>
      </c>
      <c r="AJ732" s="2" t="s">
        <v>4624</v>
      </c>
      <c r="AK732" s="2" t="s">
        <v>4625</v>
      </c>
      <c r="AL732" s="2">
        <v>8</v>
      </c>
      <c r="AM732" s="5" t="s">
        <v>78</v>
      </c>
      <c r="AN732" s="5" t="s">
        <v>79</v>
      </c>
      <c r="AO732" s="5" t="s">
        <v>166</v>
      </c>
      <c r="AP732" s="5" t="s">
        <v>78</v>
      </c>
      <c r="AQ732" s="5" t="s">
        <v>78</v>
      </c>
      <c r="AR732" s="5" t="s">
        <v>78</v>
      </c>
      <c r="AS732" s="5" t="s">
        <v>78</v>
      </c>
      <c r="AT732" s="5" t="s">
        <v>78</v>
      </c>
      <c r="AU732" s="5" t="s">
        <v>78</v>
      </c>
      <c r="AV732" s="5" t="s">
        <v>78</v>
      </c>
      <c r="AW732" s="5" t="s">
        <v>80</v>
      </c>
      <c r="AX732" s="5" t="s">
        <v>81</v>
      </c>
      <c r="AY732" s="5" t="s">
        <v>109</v>
      </c>
      <c r="AZ732" s="5" t="s">
        <v>80</v>
      </c>
      <c r="BA732" s="5" t="s">
        <v>233</v>
      </c>
      <c r="BB732" s="5" t="s">
        <v>91</v>
      </c>
      <c r="BC732" s="2" t="b">
        <f t="shared" si="55"/>
        <v>0</v>
      </c>
      <c r="BD732" s="2" t="e">
        <f t="shared" ca="1" si="56"/>
        <v>#NAME?</v>
      </c>
      <c r="BE732" s="3" t="b">
        <f t="shared" si="57"/>
        <v>1</v>
      </c>
      <c r="BF732" s="2" t="b">
        <f t="shared" si="58"/>
        <v>1</v>
      </c>
      <c r="BG732" s="2" t="b">
        <f t="shared" si="59"/>
        <v>0</v>
      </c>
      <c r="BH732" s="2" t="e">
        <f t="shared" ca="1" si="60"/>
        <v>#NAME?</v>
      </c>
      <c r="BI732" s="2" t="b">
        <f t="shared" si="41"/>
        <v>0</v>
      </c>
      <c r="BJ732" s="2" t="b">
        <f t="shared" si="42"/>
        <v>1</v>
      </c>
    </row>
    <row r="733" spans="1:62" x14ac:dyDescent="0.2">
      <c r="A733" s="1" t="s">
        <v>4626</v>
      </c>
      <c r="B733" s="2" t="s">
        <v>4627</v>
      </c>
      <c r="C733" s="2">
        <v>2</v>
      </c>
      <c r="D733" s="2">
        <v>1</v>
      </c>
      <c r="E733" s="2">
        <v>5</v>
      </c>
      <c r="F733" s="2">
        <v>4</v>
      </c>
      <c r="G733" s="2" t="s">
        <v>57</v>
      </c>
      <c r="I733" s="2" t="s">
        <v>57</v>
      </c>
      <c r="J733" s="2">
        <v>15</v>
      </c>
      <c r="K733" s="2" t="s">
        <v>64</v>
      </c>
      <c r="L733" s="2" t="s">
        <v>64</v>
      </c>
      <c r="M733" s="2" t="s">
        <v>4040</v>
      </c>
      <c r="N733" s="2" t="s">
        <v>4495</v>
      </c>
      <c r="O733" s="6" t="s">
        <v>4496</v>
      </c>
      <c r="P733" s="2" t="s">
        <v>68</v>
      </c>
      <c r="Q733" s="2" t="s">
        <v>115</v>
      </c>
      <c r="T733" s="2" t="s">
        <v>4628</v>
      </c>
      <c r="U733" s="2" t="s">
        <v>4629</v>
      </c>
      <c r="AH733" s="3" t="s">
        <v>76</v>
      </c>
      <c r="AI733" s="3" t="str">
        <f t="shared" si="34"/>
        <v>MLL</v>
      </c>
      <c r="AJ733" s="2" t="s">
        <v>4630</v>
      </c>
      <c r="AK733" s="2" t="s">
        <v>4631</v>
      </c>
      <c r="AL733" s="2">
        <v>8</v>
      </c>
      <c r="AM733" s="5" t="s">
        <v>78</v>
      </c>
      <c r="AN733" s="5" t="s">
        <v>79</v>
      </c>
      <c r="AO733" s="5" t="s">
        <v>109</v>
      </c>
      <c r="AP733" s="5" t="s">
        <v>78</v>
      </c>
      <c r="AQ733" s="5" t="s">
        <v>78</v>
      </c>
      <c r="AR733" s="5" t="s">
        <v>78</v>
      </c>
      <c r="AS733" s="5" t="s">
        <v>78</v>
      </c>
      <c r="AT733" s="5" t="s">
        <v>78</v>
      </c>
      <c r="AU733" s="5" t="s">
        <v>78</v>
      </c>
      <c r="AV733" s="5" t="s">
        <v>78</v>
      </c>
      <c r="AW733" s="5" t="s">
        <v>80</v>
      </c>
      <c r="AX733" s="5" t="s">
        <v>79</v>
      </c>
      <c r="AY733" s="5" t="s">
        <v>166</v>
      </c>
      <c r="AZ733" s="5" t="s">
        <v>80</v>
      </c>
      <c r="BA733" s="5" t="s">
        <v>79</v>
      </c>
      <c r="BB733" s="5" t="s">
        <v>91</v>
      </c>
      <c r="BC733" s="2" t="b">
        <f t="shared" si="55"/>
        <v>0</v>
      </c>
      <c r="BD733" s="2" t="e">
        <f t="shared" ca="1" si="56"/>
        <v>#NAME?</v>
      </c>
      <c r="BE733" s="3" t="b">
        <f t="shared" si="57"/>
        <v>1</v>
      </c>
      <c r="BF733" s="2" t="b">
        <f t="shared" si="58"/>
        <v>1</v>
      </c>
      <c r="BG733" s="2" t="b">
        <f t="shared" si="59"/>
        <v>0</v>
      </c>
      <c r="BH733" s="2" t="e">
        <f t="shared" ca="1" si="60"/>
        <v>#NAME?</v>
      </c>
      <c r="BI733" s="2" t="b">
        <f t="shared" si="41"/>
        <v>0</v>
      </c>
      <c r="BJ733" s="2" t="b">
        <f t="shared" si="42"/>
        <v>1</v>
      </c>
    </row>
    <row r="734" spans="1:62" x14ac:dyDescent="0.2">
      <c r="A734" s="1" t="s">
        <v>4632</v>
      </c>
      <c r="B734" s="2" t="s">
        <v>4633</v>
      </c>
      <c r="C734" s="2">
        <v>8</v>
      </c>
      <c r="D734" s="2">
        <v>1</v>
      </c>
      <c r="E734" s="2">
        <v>3</v>
      </c>
      <c r="F734" s="2">
        <v>4</v>
      </c>
      <c r="G734" s="2" t="s">
        <v>57</v>
      </c>
      <c r="I734" s="2" t="s">
        <v>57</v>
      </c>
      <c r="J734" s="2">
        <v>15</v>
      </c>
      <c r="K734" s="2" t="s">
        <v>64</v>
      </c>
      <c r="L734" s="2" t="s">
        <v>64</v>
      </c>
      <c r="M734" s="2" t="s">
        <v>4040</v>
      </c>
      <c r="N734" s="2" t="s">
        <v>4495</v>
      </c>
      <c r="O734" s="6" t="s">
        <v>4496</v>
      </c>
      <c r="P734" s="2" t="s">
        <v>68</v>
      </c>
      <c r="Q734" s="2" t="s">
        <v>115</v>
      </c>
      <c r="T734" s="2" t="s">
        <v>4634</v>
      </c>
      <c r="U734" s="2" t="s">
        <v>4635</v>
      </c>
      <c r="AH734" s="3" t="s">
        <v>76</v>
      </c>
      <c r="AI734" s="3" t="str">
        <f t="shared" si="34"/>
        <v>MKA</v>
      </c>
      <c r="AJ734" s="2" t="s">
        <v>4636</v>
      </c>
      <c r="AK734" s="2" t="s">
        <v>4637</v>
      </c>
      <c r="AL734" s="2">
        <v>8</v>
      </c>
      <c r="AM734" s="5" t="s">
        <v>78</v>
      </c>
      <c r="AN734" s="5" t="s">
        <v>79</v>
      </c>
      <c r="AO734" s="5" t="s">
        <v>79</v>
      </c>
      <c r="AP734" s="5" t="s">
        <v>78</v>
      </c>
      <c r="AQ734" s="5" t="s">
        <v>78</v>
      </c>
      <c r="AR734" s="5" t="s">
        <v>78</v>
      </c>
      <c r="AS734" s="5" t="s">
        <v>78</v>
      </c>
      <c r="AT734" s="5" t="s">
        <v>78</v>
      </c>
      <c r="AU734" s="5" t="s">
        <v>78</v>
      </c>
      <c r="AV734" s="5" t="s">
        <v>78</v>
      </c>
      <c r="AW734" s="5" t="s">
        <v>80</v>
      </c>
      <c r="AX734" s="5" t="s">
        <v>81</v>
      </c>
      <c r="AY734" s="5" t="s">
        <v>109</v>
      </c>
      <c r="AZ734" s="5" t="s">
        <v>80</v>
      </c>
      <c r="BA734" s="5" t="s">
        <v>233</v>
      </c>
      <c r="BB734" s="5" t="s">
        <v>91</v>
      </c>
      <c r="BC734" s="2" t="b">
        <f t="shared" si="55"/>
        <v>0</v>
      </c>
      <c r="BD734" s="2" t="e">
        <f t="shared" ca="1" si="56"/>
        <v>#NAME?</v>
      </c>
      <c r="BE734" s="3" t="b">
        <f t="shared" si="57"/>
        <v>1</v>
      </c>
      <c r="BF734" s="2" t="b">
        <f t="shared" si="58"/>
        <v>1</v>
      </c>
      <c r="BG734" s="2" t="b">
        <f t="shared" si="59"/>
        <v>0</v>
      </c>
      <c r="BH734" s="2" t="e">
        <f t="shared" ca="1" si="60"/>
        <v>#NAME?</v>
      </c>
      <c r="BI734" s="2" t="b">
        <f t="shared" si="41"/>
        <v>0</v>
      </c>
      <c r="BJ734" s="2" t="b">
        <f t="shared" si="42"/>
        <v>1</v>
      </c>
    </row>
    <row r="735" spans="1:62" x14ac:dyDescent="0.2">
      <c r="A735" s="1" t="s">
        <v>4638</v>
      </c>
      <c r="B735" s="2" t="s">
        <v>4639</v>
      </c>
      <c r="C735" s="2">
        <v>8</v>
      </c>
      <c r="D735" s="2">
        <v>1</v>
      </c>
      <c r="E735" s="2">
        <v>3</v>
      </c>
      <c r="F735" s="2">
        <v>4</v>
      </c>
      <c r="G735" s="2" t="s">
        <v>57</v>
      </c>
      <c r="I735" s="2" t="s">
        <v>57</v>
      </c>
      <c r="J735" s="2">
        <v>15</v>
      </c>
      <c r="K735" s="2" t="s">
        <v>64</v>
      </c>
      <c r="L735" s="2" t="s">
        <v>64</v>
      </c>
      <c r="M735" s="2" t="s">
        <v>4040</v>
      </c>
      <c r="N735" s="2" t="s">
        <v>4495</v>
      </c>
      <c r="O735" s="6" t="s">
        <v>4496</v>
      </c>
      <c r="P735" s="2" t="s">
        <v>68</v>
      </c>
      <c r="Q735" s="2" t="s">
        <v>115</v>
      </c>
      <c r="T735" s="2" t="s">
        <v>4640</v>
      </c>
      <c r="U735" s="2" t="s">
        <v>4641</v>
      </c>
      <c r="AH735" s="3" t="s">
        <v>76</v>
      </c>
      <c r="AI735" s="3" t="str">
        <f t="shared" si="34"/>
        <v>MKT</v>
      </c>
      <c r="AJ735" s="2" t="s">
        <v>4642</v>
      </c>
      <c r="AK735" s="2" t="s">
        <v>4643</v>
      </c>
      <c r="AL735" s="2">
        <v>8</v>
      </c>
      <c r="AM735" s="5" t="s">
        <v>78</v>
      </c>
      <c r="AN735" s="5" t="s">
        <v>79</v>
      </c>
      <c r="AO735" s="5" t="s">
        <v>166</v>
      </c>
      <c r="AP735" s="5" t="s">
        <v>78</v>
      </c>
      <c r="AQ735" s="5" t="s">
        <v>78</v>
      </c>
      <c r="AR735" s="5" t="s">
        <v>78</v>
      </c>
      <c r="AS735" s="5" t="s">
        <v>78</v>
      </c>
      <c r="AT735" s="5" t="s">
        <v>78</v>
      </c>
      <c r="AU735" s="5" t="s">
        <v>78</v>
      </c>
      <c r="AV735" s="5" t="s">
        <v>78</v>
      </c>
      <c r="AW735" s="5" t="s">
        <v>79</v>
      </c>
      <c r="AX735" s="5" t="s">
        <v>81</v>
      </c>
      <c r="AY735" s="5" t="s">
        <v>80</v>
      </c>
      <c r="AZ735" s="5" t="s">
        <v>80</v>
      </c>
      <c r="BA735" s="5" t="s">
        <v>80</v>
      </c>
      <c r="BB735" s="5" t="s">
        <v>80</v>
      </c>
      <c r="BC735" s="2" t="b">
        <f t="shared" si="55"/>
        <v>0</v>
      </c>
      <c r="BD735" s="2" t="e">
        <f t="shared" ca="1" si="56"/>
        <v>#NAME?</v>
      </c>
      <c r="BE735" s="3" t="b">
        <f t="shared" si="57"/>
        <v>1</v>
      </c>
      <c r="BF735" s="2" t="b">
        <f t="shared" si="58"/>
        <v>1</v>
      </c>
      <c r="BG735" s="2" t="b">
        <f t="shared" si="59"/>
        <v>0</v>
      </c>
      <c r="BH735" s="2" t="e">
        <f t="shared" ca="1" si="60"/>
        <v>#NAME?</v>
      </c>
      <c r="BI735" s="2" t="b">
        <f t="shared" si="41"/>
        <v>0</v>
      </c>
      <c r="BJ735" s="2" t="b">
        <f t="shared" si="42"/>
        <v>0</v>
      </c>
    </row>
    <row r="736" spans="1:62" x14ac:dyDescent="0.2">
      <c r="A736" s="1" t="s">
        <v>4644</v>
      </c>
      <c r="B736" s="2" t="s">
        <v>4645</v>
      </c>
      <c r="C736" s="2">
        <v>7</v>
      </c>
      <c r="D736" s="2">
        <v>1</v>
      </c>
      <c r="E736" s="2">
        <v>3</v>
      </c>
      <c r="F736" s="2">
        <v>4</v>
      </c>
      <c r="G736" s="2" t="s">
        <v>57</v>
      </c>
      <c r="I736" s="2" t="s">
        <v>57</v>
      </c>
      <c r="J736" s="2">
        <v>15</v>
      </c>
      <c r="K736" s="2" t="s">
        <v>64</v>
      </c>
      <c r="L736" s="2" t="s">
        <v>64</v>
      </c>
      <c r="M736" s="2" t="s">
        <v>4040</v>
      </c>
      <c r="N736" s="2" t="s">
        <v>4495</v>
      </c>
      <c r="O736" s="6" t="s">
        <v>4496</v>
      </c>
      <c r="P736" s="2" t="s">
        <v>68</v>
      </c>
      <c r="Q736" s="2" t="s">
        <v>115</v>
      </c>
      <c r="T736" s="2" t="s">
        <v>4646</v>
      </c>
      <c r="U736" s="2" t="s">
        <v>4647</v>
      </c>
      <c r="AH736" s="3" t="s">
        <v>76</v>
      </c>
      <c r="AI736" s="3" t="str">
        <f t="shared" si="34"/>
        <v/>
      </c>
      <c r="AK736" s="2" t="s">
        <v>4648</v>
      </c>
      <c r="AL736" s="2">
        <v>8</v>
      </c>
      <c r="AM736" s="5" t="s">
        <v>78</v>
      </c>
      <c r="AN736" s="5" t="s">
        <v>93</v>
      </c>
      <c r="AO736" s="5" t="s">
        <v>442</v>
      </c>
      <c r="AP736" s="5" t="s">
        <v>78</v>
      </c>
      <c r="AQ736" s="5" t="s">
        <v>78</v>
      </c>
      <c r="AR736" s="5" t="s">
        <v>78</v>
      </c>
      <c r="AS736" s="5" t="s">
        <v>78</v>
      </c>
      <c r="AT736" s="5" t="s">
        <v>78</v>
      </c>
      <c r="AU736" s="5" t="s">
        <v>78</v>
      </c>
      <c r="AV736" s="5" t="s">
        <v>78</v>
      </c>
      <c r="AW736" s="5" t="s">
        <v>79</v>
      </c>
      <c r="AX736" s="5" t="s">
        <v>166</v>
      </c>
      <c r="AY736" s="5" t="s">
        <v>204</v>
      </c>
      <c r="AZ736" s="5" t="s">
        <v>80</v>
      </c>
      <c r="BA736" s="5" t="s">
        <v>80</v>
      </c>
      <c r="BB736" s="5" t="s">
        <v>80</v>
      </c>
      <c r="BC736" s="2" t="b">
        <f t="shared" si="55"/>
        <v>0</v>
      </c>
      <c r="BD736" s="2" t="e">
        <f t="shared" ca="1" si="56"/>
        <v>#NAME?</v>
      </c>
      <c r="BE736" s="3" t="b">
        <f t="shared" si="57"/>
        <v>1</v>
      </c>
      <c r="BF736" s="2" t="b">
        <f t="shared" si="58"/>
        <v>1</v>
      </c>
      <c r="BG736" s="2" t="b">
        <f t="shared" si="59"/>
        <v>0</v>
      </c>
      <c r="BH736" s="2" t="e">
        <f t="shared" ca="1" si="60"/>
        <v>#NAME?</v>
      </c>
      <c r="BI736" s="2" t="b">
        <f t="shared" si="41"/>
        <v>0</v>
      </c>
      <c r="BJ736" s="2" t="b">
        <f t="shared" si="42"/>
        <v>0</v>
      </c>
    </row>
    <row r="737" spans="1:62" x14ac:dyDescent="0.2">
      <c r="A737" s="1" t="s">
        <v>4649</v>
      </c>
      <c r="B737" s="2" t="s">
        <v>4650</v>
      </c>
      <c r="C737" s="2">
        <v>8</v>
      </c>
      <c r="D737" s="2">
        <v>1</v>
      </c>
      <c r="E737" s="2">
        <v>3</v>
      </c>
      <c r="F737" s="2">
        <v>4</v>
      </c>
      <c r="G737" s="2" t="s">
        <v>57</v>
      </c>
      <c r="I737" s="2" t="s">
        <v>57</v>
      </c>
      <c r="J737" s="2">
        <v>15</v>
      </c>
      <c r="K737" s="2" t="s">
        <v>64</v>
      </c>
      <c r="L737" s="2" t="s">
        <v>64</v>
      </c>
      <c r="M737" s="2" t="s">
        <v>4040</v>
      </c>
      <c r="N737" s="2" t="s">
        <v>4495</v>
      </c>
      <c r="O737" s="6" t="s">
        <v>4496</v>
      </c>
      <c r="P737" s="2" t="s">
        <v>68</v>
      </c>
      <c r="Q737" s="2" t="s">
        <v>115</v>
      </c>
      <c r="T737" s="2" t="s">
        <v>4651</v>
      </c>
      <c r="U737" s="2" t="s">
        <v>4652</v>
      </c>
      <c r="V737" s="2" t="s">
        <v>4653</v>
      </c>
      <c r="AH737" s="3" t="s">
        <v>76</v>
      </c>
      <c r="AI737" s="3" t="str">
        <f t="shared" si="34"/>
        <v>MKA</v>
      </c>
      <c r="AJ737" s="2" t="s">
        <v>4654</v>
      </c>
      <c r="AK737" s="2" t="s">
        <v>4655</v>
      </c>
      <c r="AL737" s="2">
        <v>8</v>
      </c>
      <c r="AM737" s="5" t="s">
        <v>78</v>
      </c>
      <c r="AN737" s="5" t="s">
        <v>79</v>
      </c>
      <c r="AO737" s="5" t="s">
        <v>79</v>
      </c>
      <c r="AP737" s="5" t="s">
        <v>78</v>
      </c>
      <c r="AQ737" s="5" t="s">
        <v>78</v>
      </c>
      <c r="AR737" s="5" t="s">
        <v>78</v>
      </c>
      <c r="AS737" s="5" t="s">
        <v>78</v>
      </c>
      <c r="AT737" s="5" t="s">
        <v>78</v>
      </c>
      <c r="AU737" s="5" t="s">
        <v>78</v>
      </c>
      <c r="AV737" s="5" t="s">
        <v>78</v>
      </c>
      <c r="AW737" s="5" t="s">
        <v>79</v>
      </c>
      <c r="AX737" s="5" t="s">
        <v>81</v>
      </c>
      <c r="AY737" s="5" t="s">
        <v>80</v>
      </c>
      <c r="AZ737" s="5" t="s">
        <v>80</v>
      </c>
      <c r="BA737" s="5" t="s">
        <v>80</v>
      </c>
      <c r="BB737" s="5" t="s">
        <v>80</v>
      </c>
      <c r="BC737" s="2" t="b">
        <f t="shared" si="55"/>
        <v>0</v>
      </c>
      <c r="BD737" s="2" t="e">
        <f t="shared" ca="1" si="56"/>
        <v>#NAME?</v>
      </c>
      <c r="BE737" s="3" t="b">
        <f t="shared" si="57"/>
        <v>1</v>
      </c>
      <c r="BF737" s="2" t="b">
        <f t="shared" si="58"/>
        <v>1</v>
      </c>
      <c r="BG737" s="2" t="b">
        <f t="shared" si="59"/>
        <v>0</v>
      </c>
      <c r="BH737" s="2" t="e">
        <f t="shared" ca="1" si="60"/>
        <v>#NAME?</v>
      </c>
      <c r="BI737" s="2" t="b">
        <f t="shared" si="41"/>
        <v>0</v>
      </c>
      <c r="BJ737" s="2" t="b">
        <f t="shared" si="42"/>
        <v>0</v>
      </c>
    </row>
    <row r="738" spans="1:62" x14ac:dyDescent="0.2">
      <c r="A738" s="1" t="s">
        <v>4656</v>
      </c>
      <c r="B738" s="2" t="s">
        <v>4657</v>
      </c>
      <c r="C738" s="2">
        <v>9</v>
      </c>
      <c r="D738" s="2">
        <v>1</v>
      </c>
      <c r="E738" s="2">
        <v>3</v>
      </c>
      <c r="F738" s="2">
        <v>4</v>
      </c>
      <c r="G738" s="2" t="s">
        <v>57</v>
      </c>
      <c r="I738" s="2" t="s">
        <v>57</v>
      </c>
      <c r="J738" s="2">
        <v>15</v>
      </c>
      <c r="K738" s="2" t="s">
        <v>64</v>
      </c>
      <c r="L738" s="2" t="s">
        <v>64</v>
      </c>
      <c r="M738" s="2" t="s">
        <v>4040</v>
      </c>
      <c r="N738" s="2" t="s">
        <v>4658</v>
      </c>
      <c r="O738" s="6" t="s">
        <v>4659</v>
      </c>
      <c r="P738" s="2" t="s">
        <v>68</v>
      </c>
      <c r="Q738" s="2" t="s">
        <v>115</v>
      </c>
      <c r="T738" s="2" t="s">
        <v>4660</v>
      </c>
      <c r="U738" s="2" t="s">
        <v>4661</v>
      </c>
      <c r="V738" s="2" t="s">
        <v>4662</v>
      </c>
      <c r="AH738" s="3" t="s">
        <v>76</v>
      </c>
      <c r="AI738" s="3" t="str">
        <f t="shared" si="34"/>
        <v>MKT</v>
      </c>
      <c r="AJ738" s="2" t="s">
        <v>4663</v>
      </c>
      <c r="AK738" s="2" t="s">
        <v>4664</v>
      </c>
      <c r="AL738" s="2">
        <v>8</v>
      </c>
      <c r="AM738" s="5" t="s">
        <v>78</v>
      </c>
      <c r="AN738" s="5" t="s">
        <v>108</v>
      </c>
      <c r="AO738" s="5" t="s">
        <v>91</v>
      </c>
      <c r="AP738" s="5" t="s">
        <v>78</v>
      </c>
      <c r="AQ738" s="5" t="s">
        <v>78</v>
      </c>
      <c r="AR738" s="5" t="s">
        <v>78</v>
      </c>
      <c r="AS738" s="5" t="s">
        <v>78</v>
      </c>
      <c r="AT738" s="5" t="s">
        <v>78</v>
      </c>
      <c r="AU738" s="5" t="s">
        <v>78</v>
      </c>
      <c r="AV738" s="5" t="s">
        <v>78</v>
      </c>
      <c r="AW738" s="5" t="s">
        <v>79</v>
      </c>
      <c r="AX738" s="5" t="s">
        <v>81</v>
      </c>
      <c r="AY738" s="5" t="s">
        <v>93</v>
      </c>
      <c r="AZ738" s="5" t="s">
        <v>80</v>
      </c>
      <c r="BA738" s="5" t="s">
        <v>80</v>
      </c>
      <c r="BB738" s="5" t="s">
        <v>80</v>
      </c>
      <c r="BC738" s="2" t="b">
        <f t="shared" si="55"/>
        <v>0</v>
      </c>
      <c r="BD738" s="2" t="e">
        <f t="shared" ca="1" si="56"/>
        <v>#NAME?</v>
      </c>
      <c r="BE738" s="3" t="b">
        <f t="shared" si="57"/>
        <v>1</v>
      </c>
      <c r="BF738" s="2" t="b">
        <f t="shared" si="58"/>
        <v>1</v>
      </c>
      <c r="BG738" s="2" t="b">
        <f t="shared" si="59"/>
        <v>0</v>
      </c>
      <c r="BH738" s="2" t="e">
        <f t="shared" ca="1" si="60"/>
        <v>#NAME?</v>
      </c>
      <c r="BI738" s="2" t="b">
        <f t="shared" si="41"/>
        <v>0</v>
      </c>
      <c r="BJ738" s="2" t="b">
        <f t="shared" si="42"/>
        <v>0</v>
      </c>
    </row>
    <row r="739" spans="1:62" x14ac:dyDescent="0.2">
      <c r="A739" s="1" t="s">
        <v>4665</v>
      </c>
      <c r="B739" s="2" t="s">
        <v>4666</v>
      </c>
      <c r="C739" s="2">
        <v>8</v>
      </c>
      <c r="D739" s="2">
        <v>1</v>
      </c>
      <c r="E739" s="2">
        <v>3</v>
      </c>
      <c r="F739" s="2">
        <v>4</v>
      </c>
      <c r="G739" s="2" t="s">
        <v>57</v>
      </c>
      <c r="I739" s="2" t="s">
        <v>57</v>
      </c>
      <c r="J739" s="2">
        <v>15</v>
      </c>
      <c r="K739" s="2" t="s">
        <v>64</v>
      </c>
      <c r="L739" s="2" t="s">
        <v>64</v>
      </c>
      <c r="M739" s="2" t="s">
        <v>4040</v>
      </c>
      <c r="N739" s="2" t="s">
        <v>4658</v>
      </c>
      <c r="O739" s="6" t="s">
        <v>4659</v>
      </c>
      <c r="P739" s="2" t="s">
        <v>68</v>
      </c>
      <c r="Q739" s="2" t="s">
        <v>115</v>
      </c>
      <c r="T739" s="2" t="s">
        <v>4667</v>
      </c>
      <c r="U739" s="2" t="s">
        <v>4668</v>
      </c>
      <c r="AH739" s="3" t="s">
        <v>76</v>
      </c>
      <c r="AI739" s="3" t="str">
        <f t="shared" si="34"/>
        <v>MKT</v>
      </c>
      <c r="AJ739" s="2" t="s">
        <v>4669</v>
      </c>
      <c r="AK739" s="2" t="s">
        <v>4670</v>
      </c>
      <c r="AL739" s="2">
        <v>8</v>
      </c>
      <c r="AM739" s="5" t="s">
        <v>78</v>
      </c>
      <c r="AN739" s="5" t="s">
        <v>82</v>
      </c>
      <c r="AO739" s="5" t="s">
        <v>80</v>
      </c>
      <c r="AP739" s="5" t="s">
        <v>78</v>
      </c>
      <c r="AQ739" s="5" t="s">
        <v>78</v>
      </c>
      <c r="AR739" s="5" t="s">
        <v>78</v>
      </c>
      <c r="AS739" s="5" t="s">
        <v>78</v>
      </c>
      <c r="AT739" s="5" t="s">
        <v>78</v>
      </c>
      <c r="AU739" s="5" t="s">
        <v>78</v>
      </c>
      <c r="AV739" s="5" t="s">
        <v>78</v>
      </c>
      <c r="AW739" s="5" t="s">
        <v>79</v>
      </c>
      <c r="AX739" s="5" t="s">
        <v>233</v>
      </c>
      <c r="AY739" s="5" t="s">
        <v>79</v>
      </c>
      <c r="AZ739" s="5" t="s">
        <v>80</v>
      </c>
      <c r="BA739" s="5" t="s">
        <v>109</v>
      </c>
      <c r="BB739" s="5" t="s">
        <v>80</v>
      </c>
      <c r="BC739" s="2" t="b">
        <f t="shared" si="55"/>
        <v>0</v>
      </c>
      <c r="BD739" s="2" t="e">
        <f t="shared" ca="1" si="56"/>
        <v>#NAME?</v>
      </c>
      <c r="BE739" s="3" t="b">
        <f t="shared" si="57"/>
        <v>1</v>
      </c>
      <c r="BF739" s="2" t="b">
        <f t="shared" si="58"/>
        <v>1</v>
      </c>
      <c r="BG739" s="2" t="b">
        <f t="shared" si="59"/>
        <v>0</v>
      </c>
      <c r="BH739" s="2" t="e">
        <f t="shared" ca="1" si="60"/>
        <v>#NAME?</v>
      </c>
      <c r="BI739" s="2" t="b">
        <f t="shared" si="41"/>
        <v>0</v>
      </c>
      <c r="BJ739" s="2" t="b">
        <f t="shared" si="42"/>
        <v>0</v>
      </c>
    </row>
    <row r="740" spans="1:62" x14ac:dyDescent="0.2">
      <c r="A740" s="1" t="s">
        <v>4671</v>
      </c>
      <c r="B740" s="2" t="s">
        <v>4672</v>
      </c>
      <c r="C740" s="2">
        <v>2</v>
      </c>
      <c r="D740" s="2">
        <v>1</v>
      </c>
      <c r="E740" s="2">
        <v>7</v>
      </c>
      <c r="F740" s="2">
        <v>4</v>
      </c>
      <c r="G740" s="2" t="s">
        <v>57</v>
      </c>
      <c r="I740" s="2" t="s">
        <v>57</v>
      </c>
      <c r="J740" s="2">
        <v>15</v>
      </c>
      <c r="K740" s="2" t="s">
        <v>64</v>
      </c>
      <c r="L740" s="2" t="s">
        <v>64</v>
      </c>
      <c r="M740" s="2" t="s">
        <v>4040</v>
      </c>
      <c r="N740" s="2" t="s">
        <v>4658</v>
      </c>
      <c r="O740" s="6" t="s">
        <v>4659</v>
      </c>
      <c r="P740" s="2" t="s">
        <v>68</v>
      </c>
      <c r="Q740" s="2" t="s">
        <v>115</v>
      </c>
      <c r="T740" s="2" t="s">
        <v>4673</v>
      </c>
      <c r="U740" s="2" t="s">
        <v>4674</v>
      </c>
      <c r="V740" s="2" t="s">
        <v>4675</v>
      </c>
      <c r="AH740" s="3" t="s">
        <v>76</v>
      </c>
      <c r="AI740" s="3" t="str">
        <f t="shared" si="34"/>
        <v>MKT</v>
      </c>
      <c r="AJ740" s="2" t="s">
        <v>4676</v>
      </c>
      <c r="AK740" s="2" t="s">
        <v>4677</v>
      </c>
      <c r="AL740" s="2">
        <v>8</v>
      </c>
      <c r="AM740" s="5" t="s">
        <v>78</v>
      </c>
      <c r="AN740" s="5" t="s">
        <v>79</v>
      </c>
      <c r="AO740" s="5" t="s">
        <v>109</v>
      </c>
      <c r="AP740" s="5" t="s">
        <v>78</v>
      </c>
      <c r="AQ740" s="5" t="s">
        <v>78</v>
      </c>
      <c r="AR740" s="5" t="s">
        <v>78</v>
      </c>
      <c r="AS740" s="5" t="s">
        <v>78</v>
      </c>
      <c r="AT740" s="5" t="s">
        <v>78</v>
      </c>
      <c r="AU740" s="5" t="s">
        <v>78</v>
      </c>
      <c r="AV740" s="5" t="s">
        <v>78</v>
      </c>
      <c r="AW740" s="5" t="s">
        <v>80</v>
      </c>
      <c r="AX740" s="5" t="s">
        <v>79</v>
      </c>
      <c r="AY740" s="5" t="s">
        <v>233</v>
      </c>
      <c r="AZ740" s="5" t="s">
        <v>80</v>
      </c>
      <c r="BA740" s="5" t="s">
        <v>202</v>
      </c>
      <c r="BB740" s="5" t="s">
        <v>91</v>
      </c>
      <c r="BC740" s="2" t="b">
        <f t="shared" si="55"/>
        <v>0</v>
      </c>
      <c r="BD740" s="2" t="e">
        <f t="shared" ca="1" si="56"/>
        <v>#NAME?</v>
      </c>
      <c r="BE740" s="3" t="b">
        <f t="shared" si="57"/>
        <v>1</v>
      </c>
      <c r="BF740" s="2" t="b">
        <f t="shared" si="58"/>
        <v>1</v>
      </c>
      <c r="BG740" s="2" t="b">
        <f t="shared" si="59"/>
        <v>0</v>
      </c>
      <c r="BH740" s="2" t="e">
        <f t="shared" ca="1" si="60"/>
        <v>#NAME?</v>
      </c>
      <c r="BI740" s="2" t="b">
        <f t="shared" si="41"/>
        <v>0</v>
      </c>
      <c r="BJ740" s="2" t="b">
        <f t="shared" si="42"/>
        <v>1</v>
      </c>
    </row>
    <row r="741" spans="1:62" x14ac:dyDescent="0.2">
      <c r="A741" s="1" t="s">
        <v>4678</v>
      </c>
      <c r="B741" s="2" t="s">
        <v>4679</v>
      </c>
      <c r="C741" s="2">
        <v>8</v>
      </c>
      <c r="D741" s="2">
        <v>1</v>
      </c>
      <c r="E741" s="2">
        <v>3</v>
      </c>
      <c r="F741" s="2">
        <v>4</v>
      </c>
      <c r="G741" s="2" t="s">
        <v>57</v>
      </c>
      <c r="I741" s="2" t="s">
        <v>57</v>
      </c>
      <c r="J741" s="2">
        <v>15</v>
      </c>
      <c r="K741" s="2" t="s">
        <v>64</v>
      </c>
      <c r="L741" s="2" t="s">
        <v>64</v>
      </c>
      <c r="M741" s="2" t="s">
        <v>4040</v>
      </c>
      <c r="N741" s="2" t="s">
        <v>4658</v>
      </c>
      <c r="O741" s="6" t="s">
        <v>4659</v>
      </c>
      <c r="P741" s="2" t="s">
        <v>68</v>
      </c>
      <c r="Q741" s="2" t="s">
        <v>115</v>
      </c>
      <c r="T741" s="2" t="s">
        <v>4680</v>
      </c>
      <c r="U741" s="2" t="s">
        <v>4681</v>
      </c>
      <c r="V741" s="2" t="s">
        <v>4682</v>
      </c>
      <c r="AH741" s="3" t="s">
        <v>76</v>
      </c>
      <c r="AI741" s="3" t="str">
        <f t="shared" si="34"/>
        <v>MKT</v>
      </c>
      <c r="AJ741" s="2" t="s">
        <v>4683</v>
      </c>
      <c r="AK741" s="2" t="s">
        <v>4684</v>
      </c>
      <c r="AL741" s="2">
        <v>8</v>
      </c>
      <c r="AM741" s="5" t="s">
        <v>78</v>
      </c>
      <c r="AN741" s="5" t="s">
        <v>82</v>
      </c>
      <c r="AO741" s="5" t="s">
        <v>80</v>
      </c>
      <c r="AP741" s="5" t="s">
        <v>78</v>
      </c>
      <c r="AQ741" s="5" t="s">
        <v>78</v>
      </c>
      <c r="AR741" s="5" t="s">
        <v>78</v>
      </c>
      <c r="AS741" s="5" t="s">
        <v>78</v>
      </c>
      <c r="AT741" s="5" t="s">
        <v>78</v>
      </c>
      <c r="AU741" s="5" t="s">
        <v>78</v>
      </c>
      <c r="AV741" s="5" t="s">
        <v>78</v>
      </c>
      <c r="AW741" s="5" t="s">
        <v>79</v>
      </c>
      <c r="AX741" s="5" t="s">
        <v>82</v>
      </c>
      <c r="AY741" s="5" t="s">
        <v>91</v>
      </c>
      <c r="AZ741" s="5" t="s">
        <v>80</v>
      </c>
      <c r="BA741" s="5" t="s">
        <v>165</v>
      </c>
      <c r="BB741" s="5" t="s">
        <v>80</v>
      </c>
      <c r="BC741" s="2" t="b">
        <f t="shared" si="55"/>
        <v>0</v>
      </c>
      <c r="BD741" s="2" t="e">
        <f t="shared" ca="1" si="56"/>
        <v>#NAME?</v>
      </c>
      <c r="BE741" s="3" t="b">
        <f t="shared" si="57"/>
        <v>1</v>
      </c>
      <c r="BF741" s="2" t="b">
        <f t="shared" si="58"/>
        <v>1</v>
      </c>
      <c r="BG741" s="2" t="b">
        <f t="shared" si="59"/>
        <v>0</v>
      </c>
      <c r="BH741" s="2" t="e">
        <f t="shared" ca="1" si="60"/>
        <v>#NAME?</v>
      </c>
      <c r="BI741" s="2" t="b">
        <f t="shared" si="41"/>
        <v>0</v>
      </c>
      <c r="BJ741" s="2" t="b">
        <f t="shared" si="42"/>
        <v>0</v>
      </c>
    </row>
    <row r="742" spans="1:62" x14ac:dyDescent="0.2">
      <c r="A742" s="1" t="s">
        <v>4685</v>
      </c>
      <c r="B742" s="2" t="s">
        <v>4686</v>
      </c>
      <c r="C742" s="2">
        <v>2</v>
      </c>
      <c r="D742" s="2">
        <v>1</v>
      </c>
      <c r="E742" s="2">
        <v>7</v>
      </c>
      <c r="F742" s="2">
        <v>4</v>
      </c>
      <c r="G742" s="2" t="s">
        <v>57</v>
      </c>
      <c r="I742" s="2" t="s">
        <v>57</v>
      </c>
      <c r="J742" s="2">
        <v>15</v>
      </c>
      <c r="K742" s="2" t="s">
        <v>64</v>
      </c>
      <c r="L742" s="2" t="s">
        <v>64</v>
      </c>
      <c r="M742" s="2" t="s">
        <v>4040</v>
      </c>
      <c r="N742" s="2" t="s">
        <v>4658</v>
      </c>
      <c r="O742" s="6" t="s">
        <v>4659</v>
      </c>
      <c r="P742" s="2" t="s">
        <v>68</v>
      </c>
      <c r="Q742" s="2" t="s">
        <v>115</v>
      </c>
      <c r="T742" s="2" t="s">
        <v>4687</v>
      </c>
      <c r="U742" s="2" t="s">
        <v>4688</v>
      </c>
      <c r="V742" s="2" t="s">
        <v>4689</v>
      </c>
      <c r="AH742" s="3" t="s">
        <v>76</v>
      </c>
      <c r="AI742" s="3" t="str">
        <f t="shared" si="34"/>
        <v>MKT</v>
      </c>
      <c r="AJ742" s="2" t="s">
        <v>4690</v>
      </c>
      <c r="AK742" s="2" t="s">
        <v>4691</v>
      </c>
      <c r="AL742" s="2">
        <v>8</v>
      </c>
      <c r="AM742" s="5" t="s">
        <v>78</v>
      </c>
      <c r="AN742" s="5" t="s">
        <v>79</v>
      </c>
      <c r="AO742" s="5" t="s">
        <v>109</v>
      </c>
      <c r="AP742" s="5" t="s">
        <v>78</v>
      </c>
      <c r="AQ742" s="5" t="s">
        <v>78</v>
      </c>
      <c r="AR742" s="5" t="s">
        <v>78</v>
      </c>
      <c r="AS742" s="5" t="s">
        <v>78</v>
      </c>
      <c r="AT742" s="5" t="s">
        <v>78</v>
      </c>
      <c r="AU742" s="5" t="s">
        <v>78</v>
      </c>
      <c r="AV742" s="5" t="s">
        <v>78</v>
      </c>
      <c r="AW742" s="5" t="s">
        <v>80</v>
      </c>
      <c r="AX742" s="5" t="s">
        <v>108</v>
      </c>
      <c r="AY742" s="5" t="s">
        <v>166</v>
      </c>
      <c r="AZ742" s="5" t="s">
        <v>80</v>
      </c>
      <c r="BA742" s="5" t="s">
        <v>79</v>
      </c>
      <c r="BB742" s="5" t="s">
        <v>233</v>
      </c>
      <c r="BC742" s="2" t="b">
        <f t="shared" si="55"/>
        <v>0</v>
      </c>
      <c r="BD742" s="2" t="e">
        <f t="shared" ca="1" si="56"/>
        <v>#NAME?</v>
      </c>
      <c r="BE742" s="3" t="b">
        <f t="shared" si="57"/>
        <v>1</v>
      </c>
      <c r="BF742" s="2" t="b">
        <f t="shared" si="58"/>
        <v>1</v>
      </c>
      <c r="BG742" s="2" t="b">
        <f t="shared" si="59"/>
        <v>0</v>
      </c>
      <c r="BH742" s="2" t="e">
        <f t="shared" ca="1" si="60"/>
        <v>#NAME?</v>
      </c>
      <c r="BI742" s="2" t="b">
        <f t="shared" si="41"/>
        <v>0</v>
      </c>
      <c r="BJ742" s="2" t="b">
        <f t="shared" si="42"/>
        <v>0</v>
      </c>
    </row>
    <row r="743" spans="1:62" x14ac:dyDescent="0.2">
      <c r="A743" s="1" t="s">
        <v>4692</v>
      </c>
      <c r="B743" s="2" t="s">
        <v>4693</v>
      </c>
      <c r="C743" s="2">
        <v>1</v>
      </c>
      <c r="D743" s="2">
        <v>1</v>
      </c>
      <c r="E743" s="2">
        <v>6</v>
      </c>
      <c r="F743" s="2">
        <v>4</v>
      </c>
      <c r="G743" s="2" t="s">
        <v>57</v>
      </c>
      <c r="I743" s="2" t="s">
        <v>57</v>
      </c>
      <c r="J743" s="2">
        <v>15</v>
      </c>
      <c r="K743" s="2" t="s">
        <v>64</v>
      </c>
      <c r="L743" s="2" t="s">
        <v>64</v>
      </c>
      <c r="M743" s="2" t="s">
        <v>4040</v>
      </c>
      <c r="N743" s="2" t="s">
        <v>4658</v>
      </c>
      <c r="O743" s="6" t="s">
        <v>4659</v>
      </c>
      <c r="P743" s="2" t="s">
        <v>68</v>
      </c>
      <c r="Q743" s="2" t="s">
        <v>69</v>
      </c>
      <c r="R743" s="2" t="s">
        <v>4694</v>
      </c>
      <c r="S743" s="2" t="s">
        <v>1667</v>
      </c>
      <c r="T743" s="2" t="s">
        <v>4695</v>
      </c>
      <c r="U743" s="2" t="s">
        <v>4696</v>
      </c>
      <c r="AH743" s="3" t="s">
        <v>76</v>
      </c>
      <c r="AI743" s="3" t="str">
        <f t="shared" si="34"/>
        <v>MKT</v>
      </c>
      <c r="AJ743" s="2" t="s">
        <v>4697</v>
      </c>
      <c r="AK743" s="2" t="s">
        <v>4698</v>
      </c>
      <c r="AL743" s="2">
        <v>8</v>
      </c>
      <c r="AM743" s="5" t="s">
        <v>78</v>
      </c>
      <c r="AN743" s="5" t="s">
        <v>90</v>
      </c>
      <c r="AO743" s="5" t="s">
        <v>91</v>
      </c>
      <c r="AP743" s="5" t="s">
        <v>78</v>
      </c>
      <c r="AQ743" s="5" t="s">
        <v>78</v>
      </c>
      <c r="AR743" s="5" t="s">
        <v>78</v>
      </c>
      <c r="AS743" s="5" t="s">
        <v>78</v>
      </c>
      <c r="AT743" s="5" t="s">
        <v>78</v>
      </c>
      <c r="AU743" s="5" t="s">
        <v>78</v>
      </c>
      <c r="AV743" s="5" t="s">
        <v>78</v>
      </c>
      <c r="AW743" s="5" t="s">
        <v>79</v>
      </c>
      <c r="AX743" s="5" t="s">
        <v>90</v>
      </c>
      <c r="AY743" s="5" t="s">
        <v>92</v>
      </c>
      <c r="AZ743" s="5" t="s">
        <v>80</v>
      </c>
      <c r="BA743" s="5" t="s">
        <v>81</v>
      </c>
      <c r="BB743" s="5" t="s">
        <v>93</v>
      </c>
      <c r="BC743" s="2" t="b">
        <f t="shared" si="55"/>
        <v>0</v>
      </c>
      <c r="BD743" s="2" t="e">
        <f t="shared" ca="1" si="56"/>
        <v>#NAME?</v>
      </c>
      <c r="BE743" s="3" t="b">
        <f t="shared" si="57"/>
        <v>1</v>
      </c>
      <c r="BF743" s="2" t="b">
        <f t="shared" si="58"/>
        <v>1</v>
      </c>
      <c r="BG743" s="2" t="b">
        <f t="shared" si="59"/>
        <v>0</v>
      </c>
      <c r="BH743" s="2" t="e">
        <f t="shared" ca="1" si="60"/>
        <v>#NAME?</v>
      </c>
      <c r="BI743" s="2" t="b">
        <f t="shared" si="41"/>
        <v>0</v>
      </c>
      <c r="BJ743" s="2" t="b">
        <f t="shared" si="42"/>
        <v>0</v>
      </c>
    </row>
    <row r="744" spans="1:62" x14ac:dyDescent="0.2">
      <c r="A744" s="1" t="s">
        <v>4699</v>
      </c>
      <c r="B744" s="2" t="s">
        <v>4700</v>
      </c>
      <c r="C744" s="2">
        <v>8</v>
      </c>
      <c r="D744" s="2">
        <v>1</v>
      </c>
      <c r="E744" s="2">
        <v>3</v>
      </c>
      <c r="F744" s="2">
        <v>4</v>
      </c>
      <c r="G744" s="2" t="s">
        <v>57</v>
      </c>
      <c r="I744" s="2" t="s">
        <v>57</v>
      </c>
      <c r="J744" s="2">
        <v>15</v>
      </c>
      <c r="K744" s="2" t="s">
        <v>64</v>
      </c>
      <c r="L744" s="2" t="s">
        <v>64</v>
      </c>
      <c r="M744" s="2" t="s">
        <v>4040</v>
      </c>
      <c r="N744" s="2" t="s">
        <v>4658</v>
      </c>
      <c r="O744" s="6" t="s">
        <v>4659</v>
      </c>
      <c r="P744" s="2" t="s">
        <v>68</v>
      </c>
      <c r="Q744" s="2" t="s">
        <v>69</v>
      </c>
      <c r="R744" s="2" t="s">
        <v>4701</v>
      </c>
      <c r="S744" s="2" t="s">
        <v>1667</v>
      </c>
      <c r="T744" s="2" t="s">
        <v>4702</v>
      </c>
      <c r="U744" s="2" t="s">
        <v>4703</v>
      </c>
      <c r="V744" s="2" t="s">
        <v>4704</v>
      </c>
      <c r="AH744" s="3" t="s">
        <v>76</v>
      </c>
      <c r="AI744" s="3" t="str">
        <f t="shared" si="34"/>
        <v>MKT</v>
      </c>
      <c r="AJ744" s="2" t="s">
        <v>4705</v>
      </c>
      <c r="AK744" s="2" t="s">
        <v>4706</v>
      </c>
      <c r="AL744" s="2">
        <v>8</v>
      </c>
      <c r="AM744" s="5" t="s">
        <v>78</v>
      </c>
      <c r="AN744" s="5" t="s">
        <v>82</v>
      </c>
      <c r="AO744" s="5" t="s">
        <v>80</v>
      </c>
      <c r="AP744" s="5" t="s">
        <v>78</v>
      </c>
      <c r="AQ744" s="5" t="s">
        <v>78</v>
      </c>
      <c r="AR744" s="5" t="s">
        <v>78</v>
      </c>
      <c r="AS744" s="5" t="s">
        <v>78</v>
      </c>
      <c r="AT744" s="5" t="s">
        <v>78</v>
      </c>
      <c r="AU744" s="5" t="s">
        <v>78</v>
      </c>
      <c r="AV744" s="5" t="s">
        <v>78</v>
      </c>
      <c r="AW744" s="5" t="s">
        <v>79</v>
      </c>
      <c r="AX744" s="5" t="s">
        <v>233</v>
      </c>
      <c r="AY744" s="5" t="s">
        <v>79</v>
      </c>
      <c r="AZ744" s="5" t="s">
        <v>80</v>
      </c>
      <c r="BA744" s="5" t="s">
        <v>109</v>
      </c>
      <c r="BB744" s="5" t="s">
        <v>80</v>
      </c>
      <c r="BC744" s="2" t="b">
        <f t="shared" si="55"/>
        <v>0</v>
      </c>
      <c r="BD744" s="2" t="e">
        <f t="shared" ca="1" si="56"/>
        <v>#NAME?</v>
      </c>
      <c r="BE744" s="3" t="b">
        <f t="shared" si="57"/>
        <v>1</v>
      </c>
      <c r="BF744" s="2" t="b">
        <f t="shared" si="58"/>
        <v>1</v>
      </c>
      <c r="BG744" s="2" t="b">
        <f t="shared" si="59"/>
        <v>0</v>
      </c>
      <c r="BH744" s="2" t="e">
        <f t="shared" ca="1" si="60"/>
        <v>#NAME?</v>
      </c>
      <c r="BI744" s="2" t="b">
        <f t="shared" si="41"/>
        <v>0</v>
      </c>
      <c r="BJ744" s="2" t="b">
        <f t="shared" si="42"/>
        <v>0</v>
      </c>
    </row>
    <row r="745" spans="1:62" x14ac:dyDescent="0.2">
      <c r="A745" s="1" t="s">
        <v>4707</v>
      </c>
      <c r="B745" s="2" t="s">
        <v>4708</v>
      </c>
      <c r="C745" s="2">
        <v>0</v>
      </c>
      <c r="D745" s="2">
        <v>0</v>
      </c>
      <c r="E745" s="2">
        <v>5</v>
      </c>
      <c r="F745" s="2">
        <v>3</v>
      </c>
      <c r="G745" s="2" t="s">
        <v>59</v>
      </c>
      <c r="H745" s="2" t="s">
        <v>4709</v>
      </c>
      <c r="I745" s="2" t="s">
        <v>59</v>
      </c>
      <c r="J745" s="2">
        <v>15</v>
      </c>
      <c r="K745" s="2" t="s">
        <v>64</v>
      </c>
      <c r="L745" s="2" t="s">
        <v>64</v>
      </c>
      <c r="M745" s="2" t="s">
        <v>4040</v>
      </c>
      <c r="N745" s="2" t="s">
        <v>4710</v>
      </c>
      <c r="O745" s="6" t="s">
        <v>4711</v>
      </c>
      <c r="P745" s="2" t="s">
        <v>135</v>
      </c>
      <c r="Q745" s="2" t="s">
        <v>435</v>
      </c>
      <c r="V745" s="2" t="s">
        <v>4712</v>
      </c>
      <c r="AH745" s="3" t="s">
        <v>76</v>
      </c>
      <c r="AI745" s="3" t="str">
        <f t="shared" si="34"/>
        <v/>
      </c>
      <c r="AK745" s="2" t="s">
        <v>4713</v>
      </c>
      <c r="AL745" s="2">
        <v>8</v>
      </c>
      <c r="AM745" s="5" t="s">
        <v>78</v>
      </c>
      <c r="AN745" s="5" t="s">
        <v>78</v>
      </c>
      <c r="AO745" s="5" t="s">
        <v>78</v>
      </c>
      <c r="AP745" s="5" t="s">
        <v>78</v>
      </c>
      <c r="AQ745" s="5" t="s">
        <v>78</v>
      </c>
      <c r="AR745" s="5" t="s">
        <v>78</v>
      </c>
      <c r="AS745" s="5" t="s">
        <v>78</v>
      </c>
      <c r="AT745" s="5" t="s">
        <v>78</v>
      </c>
      <c r="AU745" s="5" t="s">
        <v>93</v>
      </c>
      <c r="AV745" s="5" t="s">
        <v>92</v>
      </c>
      <c r="AW745" s="5" t="s">
        <v>79</v>
      </c>
      <c r="AX745" s="5" t="s">
        <v>91</v>
      </c>
      <c r="AY745" s="5" t="s">
        <v>80</v>
      </c>
      <c r="AZ745" s="5" t="s">
        <v>80</v>
      </c>
      <c r="BA745" s="5" t="s">
        <v>80</v>
      </c>
      <c r="BB745" s="5" t="s">
        <v>91</v>
      </c>
      <c r="BC745" s="2" t="b">
        <f t="shared" si="55"/>
        <v>0</v>
      </c>
      <c r="BD745" s="2" t="e">
        <f t="shared" ca="1" si="56"/>
        <v>#NAME?</v>
      </c>
      <c r="BE745" s="3" t="b">
        <f t="shared" si="57"/>
        <v>0</v>
      </c>
      <c r="BF745" s="2" t="b">
        <f t="shared" si="58"/>
        <v>0</v>
      </c>
      <c r="BG745" s="2" t="b">
        <f t="shared" si="59"/>
        <v>0</v>
      </c>
      <c r="BH745" s="2" t="e">
        <f t="shared" ca="1" si="60"/>
        <v>#NAME?</v>
      </c>
      <c r="BI745" s="2" t="b">
        <f t="shared" si="41"/>
        <v>0</v>
      </c>
      <c r="BJ745" s="2" t="b">
        <f t="shared" si="42"/>
        <v>0</v>
      </c>
    </row>
    <row r="746" spans="1:62" x14ac:dyDescent="0.2">
      <c r="A746" s="1" t="s">
        <v>4714</v>
      </c>
      <c r="B746" s="2" t="s">
        <v>4715</v>
      </c>
      <c r="C746" s="2">
        <v>8</v>
      </c>
      <c r="D746" s="2">
        <v>1</v>
      </c>
      <c r="E746" s="2">
        <v>3</v>
      </c>
      <c r="F746" s="2">
        <v>4</v>
      </c>
      <c r="G746" s="2" t="s">
        <v>57</v>
      </c>
      <c r="I746" s="2" t="s">
        <v>57</v>
      </c>
      <c r="J746" s="2">
        <v>15</v>
      </c>
      <c r="K746" s="2" t="s">
        <v>64</v>
      </c>
      <c r="L746" s="2" t="s">
        <v>64</v>
      </c>
      <c r="M746" s="2" t="s">
        <v>4040</v>
      </c>
      <c r="N746" s="2" t="s">
        <v>4710</v>
      </c>
      <c r="O746" s="6" t="s">
        <v>4711</v>
      </c>
      <c r="P746" s="2" t="s">
        <v>135</v>
      </c>
      <c r="Q746" s="2" t="s">
        <v>435</v>
      </c>
      <c r="V746" s="2" t="s">
        <v>4716</v>
      </c>
      <c r="AH746" s="3" t="s">
        <v>76</v>
      </c>
      <c r="AI746" s="3" t="str">
        <f t="shared" si="34"/>
        <v/>
      </c>
      <c r="AK746" s="2" t="s">
        <v>4717</v>
      </c>
      <c r="AL746" s="2">
        <v>8</v>
      </c>
      <c r="AM746" s="5" t="s">
        <v>78</v>
      </c>
      <c r="AN746" s="5" t="s">
        <v>82</v>
      </c>
      <c r="AO746" s="5" t="s">
        <v>80</v>
      </c>
      <c r="AP746" s="5" t="s">
        <v>78</v>
      </c>
      <c r="AQ746" s="5" t="s">
        <v>78</v>
      </c>
      <c r="AR746" s="5" t="s">
        <v>78</v>
      </c>
      <c r="AS746" s="5" t="s">
        <v>78</v>
      </c>
      <c r="AT746" s="5" t="s">
        <v>78</v>
      </c>
      <c r="AU746" s="5" t="s">
        <v>78</v>
      </c>
      <c r="AV746" s="5" t="s">
        <v>78</v>
      </c>
      <c r="AW746" s="5" t="s">
        <v>79</v>
      </c>
      <c r="AX746" s="5" t="s">
        <v>202</v>
      </c>
      <c r="AY746" s="5" t="s">
        <v>92</v>
      </c>
      <c r="AZ746" s="5" t="s">
        <v>80</v>
      </c>
      <c r="BA746" s="5" t="s">
        <v>203</v>
      </c>
      <c r="BB746" s="5" t="s">
        <v>80</v>
      </c>
      <c r="BC746" s="2" t="b">
        <f t="shared" si="55"/>
        <v>0</v>
      </c>
      <c r="BD746" s="2" t="e">
        <f t="shared" ca="1" si="56"/>
        <v>#NAME?</v>
      </c>
      <c r="BE746" s="3" t="b">
        <f t="shared" si="57"/>
        <v>1</v>
      </c>
      <c r="BF746" s="2" t="b">
        <f t="shared" si="58"/>
        <v>1</v>
      </c>
      <c r="BG746" s="2" t="b">
        <f t="shared" si="59"/>
        <v>0</v>
      </c>
      <c r="BH746" s="2" t="e">
        <f t="shared" ca="1" si="60"/>
        <v>#NAME?</v>
      </c>
      <c r="BI746" s="2" t="b">
        <f t="shared" si="41"/>
        <v>0</v>
      </c>
      <c r="BJ746" s="2" t="b">
        <f t="shared" si="42"/>
        <v>0</v>
      </c>
    </row>
    <row r="747" spans="1:62" x14ac:dyDescent="0.2">
      <c r="A747" s="1" t="s">
        <v>4718</v>
      </c>
      <c r="B747" s="2" t="s">
        <v>4719</v>
      </c>
      <c r="C747" s="2">
        <v>8</v>
      </c>
      <c r="D747" s="2">
        <v>1</v>
      </c>
      <c r="E747" s="2">
        <v>3</v>
      </c>
      <c r="F747" s="2">
        <v>4</v>
      </c>
      <c r="G747" s="2" t="s">
        <v>57</v>
      </c>
      <c r="I747" s="2" t="s">
        <v>57</v>
      </c>
      <c r="J747" s="2">
        <v>15</v>
      </c>
      <c r="K747" s="2" t="s">
        <v>64</v>
      </c>
      <c r="L747" s="2" t="s">
        <v>64</v>
      </c>
      <c r="M747" s="2" t="s">
        <v>4040</v>
      </c>
      <c r="N747" s="2" t="s">
        <v>4710</v>
      </c>
      <c r="O747" s="6" t="s">
        <v>4711</v>
      </c>
      <c r="P747" s="2" t="s">
        <v>135</v>
      </c>
      <c r="Q747" s="2" t="s">
        <v>435</v>
      </c>
      <c r="V747" s="2" t="s">
        <v>4720</v>
      </c>
      <c r="AH747" s="3" t="s">
        <v>76</v>
      </c>
      <c r="AI747" s="3" t="str">
        <f t="shared" si="34"/>
        <v/>
      </c>
      <c r="AK747" s="2" t="s">
        <v>4721</v>
      </c>
      <c r="AL747" s="2">
        <v>9</v>
      </c>
      <c r="AM747" s="5" t="s">
        <v>78</v>
      </c>
      <c r="AN747" s="5" t="s">
        <v>79</v>
      </c>
      <c r="AO747" s="5" t="s">
        <v>79</v>
      </c>
      <c r="AP747" s="5" t="s">
        <v>78</v>
      </c>
      <c r="AQ747" s="5" t="s">
        <v>78</v>
      </c>
      <c r="AR747" s="5" t="s">
        <v>78</v>
      </c>
      <c r="AS747" s="5" t="s">
        <v>78</v>
      </c>
      <c r="AT747" s="5" t="s">
        <v>78</v>
      </c>
      <c r="AU747" s="5" t="s">
        <v>78</v>
      </c>
      <c r="AV747" s="5" t="s">
        <v>78</v>
      </c>
      <c r="AW747" s="5" t="s">
        <v>80</v>
      </c>
      <c r="AX747" s="5" t="s">
        <v>81</v>
      </c>
      <c r="AY747" s="5" t="s">
        <v>81</v>
      </c>
      <c r="AZ747" s="5" t="s">
        <v>80</v>
      </c>
      <c r="BA747" s="5" t="s">
        <v>291</v>
      </c>
      <c r="BB747" s="5" t="s">
        <v>165</v>
      </c>
      <c r="BC747" s="2" t="b">
        <f t="shared" si="55"/>
        <v>0</v>
      </c>
      <c r="BD747" s="2" t="e">
        <f t="shared" ca="1" si="56"/>
        <v>#NAME?</v>
      </c>
      <c r="BE747" s="3" t="b">
        <f t="shared" si="57"/>
        <v>1</v>
      </c>
      <c r="BF747" s="2" t="b">
        <f t="shared" si="58"/>
        <v>1</v>
      </c>
      <c r="BG747" s="2" t="b">
        <f t="shared" si="59"/>
        <v>0</v>
      </c>
      <c r="BH747" s="2" t="e">
        <f t="shared" ca="1" si="60"/>
        <v>#NAME?</v>
      </c>
      <c r="BI747" s="2" t="b">
        <f t="shared" si="41"/>
        <v>0</v>
      </c>
      <c r="BJ747" s="2" t="b">
        <f t="shared" si="42"/>
        <v>0</v>
      </c>
    </row>
    <row r="748" spans="1:62" x14ac:dyDescent="0.2">
      <c r="A748" s="1" t="s">
        <v>4722</v>
      </c>
      <c r="B748" s="2" t="s">
        <v>4723</v>
      </c>
      <c r="C748" s="2">
        <v>8</v>
      </c>
      <c r="D748" s="2">
        <v>1</v>
      </c>
      <c r="E748" s="2">
        <v>3</v>
      </c>
      <c r="F748" s="2">
        <v>4</v>
      </c>
      <c r="G748" s="2" t="s">
        <v>57</v>
      </c>
      <c r="I748" s="2" t="s">
        <v>57</v>
      </c>
      <c r="J748" s="2">
        <v>15</v>
      </c>
      <c r="K748" s="2" t="s">
        <v>64</v>
      </c>
      <c r="L748" s="2" t="s">
        <v>64</v>
      </c>
      <c r="M748" s="2" t="s">
        <v>4040</v>
      </c>
      <c r="N748" s="2" t="s">
        <v>4710</v>
      </c>
      <c r="O748" s="6" t="s">
        <v>4711</v>
      </c>
      <c r="P748" s="2" t="s">
        <v>135</v>
      </c>
      <c r="Q748" s="2" t="s">
        <v>435</v>
      </c>
      <c r="V748" s="2" t="s">
        <v>4724</v>
      </c>
      <c r="AH748" s="3" t="s">
        <v>76</v>
      </c>
      <c r="AI748" s="3" t="str">
        <f t="shared" si="34"/>
        <v/>
      </c>
      <c r="AK748" s="2" t="s">
        <v>4725</v>
      </c>
      <c r="AL748" s="2">
        <v>9</v>
      </c>
      <c r="AM748" s="5" t="s">
        <v>78</v>
      </c>
      <c r="AN748" s="5" t="s">
        <v>82</v>
      </c>
      <c r="AO748" s="5" t="s">
        <v>80</v>
      </c>
      <c r="AP748" s="5" t="s">
        <v>78</v>
      </c>
      <c r="AQ748" s="5" t="s">
        <v>78</v>
      </c>
      <c r="AR748" s="5" t="s">
        <v>78</v>
      </c>
      <c r="AS748" s="5" t="s">
        <v>78</v>
      </c>
      <c r="AT748" s="5" t="s">
        <v>78</v>
      </c>
      <c r="AU748" s="5" t="s">
        <v>78</v>
      </c>
      <c r="AV748" s="5" t="s">
        <v>78</v>
      </c>
      <c r="AW748" s="5" t="s">
        <v>79</v>
      </c>
      <c r="AX748" s="5" t="s">
        <v>202</v>
      </c>
      <c r="AY748" s="5" t="s">
        <v>82</v>
      </c>
      <c r="AZ748" s="5" t="s">
        <v>109</v>
      </c>
      <c r="BA748" s="5" t="s">
        <v>132</v>
      </c>
      <c r="BB748" s="5" t="s">
        <v>80</v>
      </c>
      <c r="BC748" s="2" t="b">
        <f t="shared" si="55"/>
        <v>0</v>
      </c>
      <c r="BD748" s="2" t="e">
        <f t="shared" ca="1" si="56"/>
        <v>#NAME?</v>
      </c>
      <c r="BE748" s="3" t="b">
        <f t="shared" si="57"/>
        <v>1</v>
      </c>
      <c r="BF748" s="2" t="b">
        <f t="shared" si="58"/>
        <v>1</v>
      </c>
      <c r="BG748" s="2" t="b">
        <f t="shared" si="59"/>
        <v>0</v>
      </c>
      <c r="BH748" s="2" t="e">
        <f t="shared" ca="1" si="60"/>
        <v>#NAME?</v>
      </c>
      <c r="BI748" s="2" t="b">
        <f t="shared" si="41"/>
        <v>0</v>
      </c>
      <c r="BJ748" s="2" t="b">
        <f t="shared" si="42"/>
        <v>0</v>
      </c>
    </row>
    <row r="749" spans="1:62" x14ac:dyDescent="0.2">
      <c r="A749" s="1" t="s">
        <v>4726</v>
      </c>
      <c r="B749" s="2" t="s">
        <v>4727</v>
      </c>
      <c r="C749" s="2">
        <v>8</v>
      </c>
      <c r="D749" s="2">
        <v>1</v>
      </c>
      <c r="E749" s="2">
        <v>3</v>
      </c>
      <c r="F749" s="2">
        <v>4</v>
      </c>
      <c r="G749" s="2" t="s">
        <v>57</v>
      </c>
      <c r="I749" s="2" t="s">
        <v>57</v>
      </c>
      <c r="J749" s="2">
        <v>15</v>
      </c>
      <c r="K749" s="2" t="s">
        <v>64</v>
      </c>
      <c r="L749" s="2" t="s">
        <v>64</v>
      </c>
      <c r="M749" s="2" t="s">
        <v>4040</v>
      </c>
      <c r="N749" s="2" t="s">
        <v>4710</v>
      </c>
      <c r="O749" s="6" t="s">
        <v>4711</v>
      </c>
      <c r="P749" s="2" t="s">
        <v>135</v>
      </c>
      <c r="Q749" s="2" t="s">
        <v>435</v>
      </c>
      <c r="V749" s="2" t="s">
        <v>4728</v>
      </c>
      <c r="AH749" s="3" t="s">
        <v>76</v>
      </c>
      <c r="AI749" s="3" t="str">
        <f t="shared" si="34"/>
        <v/>
      </c>
      <c r="AK749" s="2" t="s">
        <v>4729</v>
      </c>
      <c r="AL749" s="2">
        <v>9</v>
      </c>
      <c r="AM749" s="5" t="s">
        <v>78</v>
      </c>
      <c r="AN749" s="5" t="s">
        <v>79</v>
      </c>
      <c r="AO749" s="5" t="s">
        <v>165</v>
      </c>
      <c r="AP749" s="5" t="s">
        <v>78</v>
      </c>
      <c r="AQ749" s="5" t="s">
        <v>78</v>
      </c>
      <c r="AR749" s="5" t="s">
        <v>78</v>
      </c>
      <c r="AS749" s="5" t="s">
        <v>78</v>
      </c>
      <c r="AT749" s="5" t="s">
        <v>78</v>
      </c>
      <c r="AU749" s="5" t="s">
        <v>78</v>
      </c>
      <c r="AV749" s="5" t="s">
        <v>78</v>
      </c>
      <c r="AW749" s="5" t="s">
        <v>80</v>
      </c>
      <c r="AX749" s="5" t="s">
        <v>108</v>
      </c>
      <c r="AY749" s="5" t="s">
        <v>109</v>
      </c>
      <c r="AZ749" s="5" t="s">
        <v>80</v>
      </c>
      <c r="BA749" s="5" t="s">
        <v>166</v>
      </c>
      <c r="BB749" s="5" t="s">
        <v>91</v>
      </c>
      <c r="BC749" s="2" t="b">
        <f t="shared" si="55"/>
        <v>0</v>
      </c>
      <c r="BD749" s="2" t="e">
        <f t="shared" ca="1" si="56"/>
        <v>#NAME?</v>
      </c>
      <c r="BE749" s="3" t="b">
        <f t="shared" si="57"/>
        <v>1</v>
      </c>
      <c r="BF749" s="2" t="b">
        <f t="shared" si="58"/>
        <v>1</v>
      </c>
      <c r="BG749" s="2" t="b">
        <f t="shared" si="59"/>
        <v>0</v>
      </c>
      <c r="BH749" s="2" t="e">
        <f t="shared" ca="1" si="60"/>
        <v>#NAME?</v>
      </c>
      <c r="BI749" s="2" t="b">
        <f t="shared" si="41"/>
        <v>0</v>
      </c>
      <c r="BJ749" s="2" t="b">
        <f t="shared" si="42"/>
        <v>1</v>
      </c>
    </row>
    <row r="750" spans="1:62" x14ac:dyDescent="0.2">
      <c r="A750" s="1" t="s">
        <v>4730</v>
      </c>
      <c r="B750" s="2" t="s">
        <v>4731</v>
      </c>
      <c r="C750" s="2">
        <v>1</v>
      </c>
      <c r="D750" s="2">
        <v>1</v>
      </c>
      <c r="E750" s="2">
        <v>5</v>
      </c>
      <c r="F750" s="2">
        <v>3</v>
      </c>
      <c r="G750" s="2" t="s">
        <v>207</v>
      </c>
      <c r="I750" s="2" t="s">
        <v>207</v>
      </c>
      <c r="J750" s="2">
        <v>15</v>
      </c>
      <c r="K750" s="2" t="s">
        <v>64</v>
      </c>
      <c r="L750" s="2" t="s">
        <v>64</v>
      </c>
      <c r="M750" s="2" t="s">
        <v>4040</v>
      </c>
      <c r="N750" s="2" t="s">
        <v>4710</v>
      </c>
      <c r="O750" s="6" t="s">
        <v>4711</v>
      </c>
      <c r="P750" s="2" t="s">
        <v>135</v>
      </c>
      <c r="Q750" s="2" t="s">
        <v>435</v>
      </c>
      <c r="V750" s="2" t="s">
        <v>4732</v>
      </c>
      <c r="AH750" s="3" t="s">
        <v>76</v>
      </c>
      <c r="AI750" s="3" t="str">
        <f t="shared" si="34"/>
        <v/>
      </c>
      <c r="AK750" s="2" t="s">
        <v>4733</v>
      </c>
      <c r="AL750" s="2">
        <v>10</v>
      </c>
      <c r="AM750" s="5" t="s">
        <v>78</v>
      </c>
      <c r="AN750" s="5" t="s">
        <v>78</v>
      </c>
      <c r="AO750" s="5" t="s">
        <v>78</v>
      </c>
      <c r="AP750" s="5" t="s">
        <v>78</v>
      </c>
      <c r="AQ750" s="5" t="s">
        <v>78</v>
      </c>
      <c r="AR750" s="5" t="s">
        <v>78</v>
      </c>
      <c r="AS750" s="5" t="s">
        <v>78</v>
      </c>
      <c r="AT750" s="5" t="s">
        <v>78</v>
      </c>
      <c r="AU750" s="5" t="s">
        <v>78</v>
      </c>
      <c r="AV750" s="5" t="s">
        <v>78</v>
      </c>
      <c r="AW750" s="5" t="s">
        <v>79</v>
      </c>
      <c r="AX750" s="5" t="s">
        <v>109</v>
      </c>
      <c r="AY750" s="5" t="s">
        <v>202</v>
      </c>
      <c r="AZ750" s="5" t="s">
        <v>80</v>
      </c>
      <c r="BA750" s="5" t="s">
        <v>202</v>
      </c>
      <c r="BB750" s="5" t="s">
        <v>93</v>
      </c>
      <c r="BC750" s="2" t="b">
        <f t="shared" si="55"/>
        <v>1</v>
      </c>
      <c r="BD750" s="2" t="e">
        <f t="shared" ca="1" si="56"/>
        <v>#NAME?</v>
      </c>
      <c r="BE750" s="3" t="b">
        <f t="shared" si="57"/>
        <v>0</v>
      </c>
      <c r="BF750" s="2" t="b">
        <f t="shared" si="58"/>
        <v>0</v>
      </c>
      <c r="BG750" s="2" t="b">
        <f t="shared" si="59"/>
        <v>0</v>
      </c>
      <c r="BH750" s="2" t="e">
        <f t="shared" ca="1" si="60"/>
        <v>#NAME?</v>
      </c>
      <c r="BI750" s="2" t="b">
        <f t="shared" si="41"/>
        <v>0</v>
      </c>
      <c r="BJ750" s="2" t="b">
        <f t="shared" si="42"/>
        <v>0</v>
      </c>
    </row>
    <row r="751" spans="1:62" x14ac:dyDescent="0.2">
      <c r="A751" s="1" t="s">
        <v>4734</v>
      </c>
      <c r="B751" s="2" t="s">
        <v>4735</v>
      </c>
      <c r="C751" s="2">
        <v>2</v>
      </c>
      <c r="D751" s="2">
        <v>1</v>
      </c>
      <c r="E751" s="2">
        <v>5</v>
      </c>
      <c r="F751" s="2">
        <v>4</v>
      </c>
      <c r="G751" s="2" t="s">
        <v>57</v>
      </c>
      <c r="I751" s="2" t="s">
        <v>57</v>
      </c>
      <c r="J751" s="2">
        <v>15</v>
      </c>
      <c r="K751" s="2" t="s">
        <v>64</v>
      </c>
      <c r="L751" s="2" t="s">
        <v>64</v>
      </c>
      <c r="M751" s="2" t="s">
        <v>4040</v>
      </c>
      <c r="N751" s="2" t="s">
        <v>4710</v>
      </c>
      <c r="O751" s="6" t="s">
        <v>4711</v>
      </c>
      <c r="P751" s="2" t="s">
        <v>135</v>
      </c>
      <c r="Q751" s="2" t="s">
        <v>435</v>
      </c>
      <c r="V751" s="2" t="s">
        <v>4736</v>
      </c>
      <c r="AH751" s="3" t="s">
        <v>76</v>
      </c>
      <c r="AI751" s="3" t="str">
        <f t="shared" si="34"/>
        <v/>
      </c>
      <c r="AK751" s="2" t="s">
        <v>4737</v>
      </c>
      <c r="AL751" s="2">
        <v>8</v>
      </c>
      <c r="AM751" s="5" t="s">
        <v>78</v>
      </c>
      <c r="AN751" s="5" t="s">
        <v>79</v>
      </c>
      <c r="AO751" s="5" t="s">
        <v>109</v>
      </c>
      <c r="AP751" s="5" t="s">
        <v>78</v>
      </c>
      <c r="AQ751" s="5" t="s">
        <v>78</v>
      </c>
      <c r="AR751" s="5" t="s">
        <v>78</v>
      </c>
      <c r="AS751" s="5" t="s">
        <v>78</v>
      </c>
      <c r="AT751" s="5" t="s">
        <v>78</v>
      </c>
      <c r="AU751" s="5" t="s">
        <v>78</v>
      </c>
      <c r="AV751" s="5" t="s">
        <v>78</v>
      </c>
      <c r="AW751" s="5" t="s">
        <v>80</v>
      </c>
      <c r="AX751" s="5" t="s">
        <v>79</v>
      </c>
      <c r="AY751" s="5" t="s">
        <v>166</v>
      </c>
      <c r="AZ751" s="5" t="s">
        <v>80</v>
      </c>
      <c r="BA751" s="5" t="s">
        <v>80</v>
      </c>
      <c r="BB751" s="5" t="s">
        <v>91</v>
      </c>
      <c r="BC751" s="2" t="b">
        <f t="shared" si="55"/>
        <v>0</v>
      </c>
      <c r="BD751" s="2" t="e">
        <f t="shared" ca="1" si="56"/>
        <v>#NAME?</v>
      </c>
      <c r="BE751" s="3" t="b">
        <f t="shared" si="57"/>
        <v>1</v>
      </c>
      <c r="BF751" s="2" t="b">
        <f t="shared" si="58"/>
        <v>1</v>
      </c>
      <c r="BG751" s="2" t="b">
        <f t="shared" si="59"/>
        <v>0</v>
      </c>
      <c r="BH751" s="2" t="e">
        <f t="shared" ca="1" si="60"/>
        <v>#NAME?</v>
      </c>
      <c r="BI751" s="2" t="b">
        <f t="shared" si="41"/>
        <v>0</v>
      </c>
      <c r="BJ751" s="2" t="b">
        <f t="shared" si="42"/>
        <v>1</v>
      </c>
    </row>
    <row r="752" spans="1:62" x14ac:dyDescent="0.2">
      <c r="A752" s="1" t="s">
        <v>4738</v>
      </c>
      <c r="B752" s="2" t="s">
        <v>4739</v>
      </c>
      <c r="C752" s="2">
        <v>1</v>
      </c>
      <c r="D752" s="2">
        <v>1</v>
      </c>
      <c r="E752" s="2">
        <v>6</v>
      </c>
      <c r="F752" s="2">
        <v>4</v>
      </c>
      <c r="G752" s="2" t="s">
        <v>57</v>
      </c>
      <c r="I752" s="2" t="s">
        <v>57</v>
      </c>
      <c r="J752" s="2">
        <v>15</v>
      </c>
      <c r="K752" s="2" t="s">
        <v>64</v>
      </c>
      <c r="L752" s="2" t="s">
        <v>64</v>
      </c>
      <c r="M752" s="2" t="s">
        <v>4040</v>
      </c>
      <c r="N752" s="2" t="s">
        <v>4710</v>
      </c>
      <c r="O752" s="6" t="s">
        <v>4711</v>
      </c>
      <c r="P752" s="2" t="s">
        <v>135</v>
      </c>
      <c r="Q752" s="2" t="s">
        <v>435</v>
      </c>
      <c r="V752" s="2" t="s">
        <v>4740</v>
      </c>
      <c r="AH752" s="3" t="s">
        <v>76</v>
      </c>
      <c r="AI752" s="3" t="str">
        <f t="shared" si="34"/>
        <v/>
      </c>
      <c r="AK752" s="2" t="s">
        <v>4741</v>
      </c>
      <c r="AL752" s="2">
        <v>9</v>
      </c>
      <c r="AM752" s="5" t="s">
        <v>78</v>
      </c>
      <c r="AN752" s="5" t="s">
        <v>81</v>
      </c>
      <c r="AO752" s="5" t="s">
        <v>79</v>
      </c>
      <c r="AP752" s="5" t="s">
        <v>78</v>
      </c>
      <c r="AQ752" s="5" t="s">
        <v>78</v>
      </c>
      <c r="AR752" s="5" t="s">
        <v>78</v>
      </c>
      <c r="AS752" s="5" t="s">
        <v>78</v>
      </c>
      <c r="AT752" s="5" t="s">
        <v>78</v>
      </c>
      <c r="AU752" s="5" t="s">
        <v>78</v>
      </c>
      <c r="AV752" s="5" t="s">
        <v>78</v>
      </c>
      <c r="AW752" s="5" t="s">
        <v>79</v>
      </c>
      <c r="AX752" s="5" t="s">
        <v>291</v>
      </c>
      <c r="AY752" s="5" t="s">
        <v>92</v>
      </c>
      <c r="AZ752" s="5" t="s">
        <v>80</v>
      </c>
      <c r="BA752" s="5" t="s">
        <v>81</v>
      </c>
      <c r="BB752" s="5" t="s">
        <v>442</v>
      </c>
      <c r="BC752" s="2" t="b">
        <f t="shared" si="55"/>
        <v>0</v>
      </c>
      <c r="BD752" s="2" t="e">
        <f t="shared" ca="1" si="56"/>
        <v>#NAME?</v>
      </c>
      <c r="BE752" s="3" t="b">
        <f t="shared" si="57"/>
        <v>1</v>
      </c>
      <c r="BF752" s="2" t="b">
        <f t="shared" si="58"/>
        <v>1</v>
      </c>
      <c r="BG752" s="2" t="b">
        <f t="shared" si="59"/>
        <v>0</v>
      </c>
      <c r="BH752" s="2" t="e">
        <f t="shared" ca="1" si="60"/>
        <v>#NAME?</v>
      </c>
      <c r="BI752" s="2" t="b">
        <f t="shared" si="41"/>
        <v>0</v>
      </c>
      <c r="BJ752" s="2" t="b">
        <f t="shared" si="42"/>
        <v>0</v>
      </c>
    </row>
    <row r="753" spans="1:62" x14ac:dyDescent="0.2">
      <c r="A753" s="1" t="s">
        <v>4742</v>
      </c>
      <c r="B753" s="2" t="s">
        <v>4743</v>
      </c>
      <c r="C753" s="2">
        <v>3</v>
      </c>
      <c r="D753" s="2">
        <v>2</v>
      </c>
      <c r="E753" s="2">
        <v>6</v>
      </c>
      <c r="F753" s="2">
        <v>4</v>
      </c>
      <c r="G753" s="2" t="s">
        <v>57</v>
      </c>
      <c r="I753" s="2" t="s">
        <v>57</v>
      </c>
      <c r="J753" s="2">
        <v>15</v>
      </c>
      <c r="K753" s="2" t="s">
        <v>64</v>
      </c>
      <c r="L753" s="2" t="s">
        <v>64</v>
      </c>
      <c r="M753" s="2" t="s">
        <v>4040</v>
      </c>
      <c r="N753" s="2" t="s">
        <v>4710</v>
      </c>
      <c r="O753" s="6" t="s">
        <v>4711</v>
      </c>
      <c r="P753" s="2" t="s">
        <v>135</v>
      </c>
      <c r="Q753" s="2" t="s">
        <v>435</v>
      </c>
      <c r="V753" s="2" t="s">
        <v>4744</v>
      </c>
      <c r="AH753" s="3" t="s">
        <v>76</v>
      </c>
      <c r="AI753" s="3" t="str">
        <f t="shared" si="34"/>
        <v/>
      </c>
      <c r="AK753" s="2" t="s">
        <v>4745</v>
      </c>
      <c r="AL753" s="2">
        <v>9</v>
      </c>
      <c r="AM753" s="5" t="s">
        <v>78</v>
      </c>
      <c r="AN753" s="5" t="s">
        <v>108</v>
      </c>
      <c r="AO753" s="5" t="s">
        <v>92</v>
      </c>
      <c r="AP753" s="5" t="s">
        <v>78</v>
      </c>
      <c r="AQ753" s="5" t="s">
        <v>78</v>
      </c>
      <c r="AR753" s="5" t="s">
        <v>78</v>
      </c>
      <c r="AS753" s="5" t="s">
        <v>78</v>
      </c>
      <c r="AT753" s="5" t="s">
        <v>78</v>
      </c>
      <c r="AU753" s="5" t="s">
        <v>78</v>
      </c>
      <c r="AV753" s="5" t="s">
        <v>78</v>
      </c>
      <c r="AW753" s="5" t="s">
        <v>79</v>
      </c>
      <c r="AX753" s="5" t="s">
        <v>79</v>
      </c>
      <c r="AY753" s="5" t="s">
        <v>108</v>
      </c>
      <c r="AZ753" s="5" t="s">
        <v>80</v>
      </c>
      <c r="BA753" s="5" t="s">
        <v>80</v>
      </c>
      <c r="BB753" s="5" t="s">
        <v>80</v>
      </c>
      <c r="BC753" s="2" t="b">
        <f t="shared" si="55"/>
        <v>0</v>
      </c>
      <c r="BD753" s="2" t="e">
        <f t="shared" ca="1" si="56"/>
        <v>#NAME?</v>
      </c>
      <c r="BE753" s="3" t="b">
        <f t="shared" si="57"/>
        <v>1</v>
      </c>
      <c r="BF753" s="2" t="b">
        <f t="shared" si="58"/>
        <v>1</v>
      </c>
      <c r="BG753" s="2" t="b">
        <f t="shared" si="59"/>
        <v>0</v>
      </c>
      <c r="BH753" s="2" t="e">
        <f t="shared" ca="1" si="60"/>
        <v>#NAME?</v>
      </c>
      <c r="BI753" s="2" t="b">
        <f t="shared" si="41"/>
        <v>0</v>
      </c>
      <c r="BJ753" s="2" t="b">
        <f t="shared" si="42"/>
        <v>0</v>
      </c>
    </row>
    <row r="754" spans="1:62" x14ac:dyDescent="0.2">
      <c r="A754" s="1" t="s">
        <v>4746</v>
      </c>
      <c r="B754" s="2" t="s">
        <v>4747</v>
      </c>
      <c r="C754" s="2">
        <v>9</v>
      </c>
      <c r="D754" s="2">
        <v>1</v>
      </c>
      <c r="E754" s="2">
        <v>6</v>
      </c>
      <c r="F754" s="2">
        <v>4</v>
      </c>
      <c r="G754" s="2" t="s">
        <v>57</v>
      </c>
      <c r="I754" s="2" t="s">
        <v>57</v>
      </c>
      <c r="J754" s="2">
        <v>15</v>
      </c>
      <c r="K754" s="2" t="s">
        <v>64</v>
      </c>
      <c r="L754" s="2" t="s">
        <v>64</v>
      </c>
      <c r="M754" s="2" t="s">
        <v>4040</v>
      </c>
      <c r="N754" s="2" t="s">
        <v>4710</v>
      </c>
      <c r="O754" s="6" t="s">
        <v>4711</v>
      </c>
      <c r="P754" s="2" t="s">
        <v>135</v>
      </c>
      <c r="Q754" s="2" t="s">
        <v>435</v>
      </c>
      <c r="V754" s="2" t="s">
        <v>4748</v>
      </c>
      <c r="AH754" s="3" t="s">
        <v>76</v>
      </c>
      <c r="AI754" s="3" t="str">
        <f t="shared" si="34"/>
        <v/>
      </c>
      <c r="AK754" s="2" t="s">
        <v>4749</v>
      </c>
      <c r="AL754" s="2">
        <v>9</v>
      </c>
      <c r="AM754" s="5" t="s">
        <v>78</v>
      </c>
      <c r="AN754" s="5" t="s">
        <v>108</v>
      </c>
      <c r="AO754" s="5" t="s">
        <v>91</v>
      </c>
      <c r="AP754" s="5" t="s">
        <v>78</v>
      </c>
      <c r="AQ754" s="5" t="s">
        <v>78</v>
      </c>
      <c r="AR754" s="5" t="s">
        <v>78</v>
      </c>
      <c r="AS754" s="5" t="s">
        <v>78</v>
      </c>
      <c r="AT754" s="5" t="s">
        <v>78</v>
      </c>
      <c r="AU754" s="5" t="s">
        <v>78</v>
      </c>
      <c r="AV754" s="5" t="s">
        <v>78</v>
      </c>
      <c r="AW754" s="5" t="s">
        <v>79</v>
      </c>
      <c r="AX754" s="5" t="s">
        <v>81</v>
      </c>
      <c r="AY754" s="5" t="s">
        <v>92</v>
      </c>
      <c r="AZ754" s="5" t="s">
        <v>80</v>
      </c>
      <c r="BA754" s="5" t="s">
        <v>80</v>
      </c>
      <c r="BB754" s="5" t="s">
        <v>80</v>
      </c>
      <c r="BC754" s="2" t="b">
        <f t="shared" si="55"/>
        <v>0</v>
      </c>
      <c r="BD754" s="2" t="e">
        <f t="shared" ca="1" si="56"/>
        <v>#NAME?</v>
      </c>
      <c r="BE754" s="3" t="b">
        <f t="shared" si="57"/>
        <v>1</v>
      </c>
      <c r="BF754" s="2" t="b">
        <f t="shared" si="58"/>
        <v>1</v>
      </c>
      <c r="BG754" s="2" t="b">
        <f t="shared" si="59"/>
        <v>0</v>
      </c>
      <c r="BH754" s="2" t="e">
        <f t="shared" ca="1" si="60"/>
        <v>#NAME?</v>
      </c>
      <c r="BI754" s="2" t="b">
        <f t="shared" si="41"/>
        <v>0</v>
      </c>
      <c r="BJ754" s="2" t="b">
        <f t="shared" si="42"/>
        <v>0</v>
      </c>
    </row>
    <row r="755" spans="1:62" x14ac:dyDescent="0.2">
      <c r="A755" s="1" t="s">
        <v>4750</v>
      </c>
      <c r="B755" s="2" t="s">
        <v>4751</v>
      </c>
      <c r="C755" s="2">
        <v>1</v>
      </c>
      <c r="D755" s="2">
        <v>1</v>
      </c>
      <c r="E755" s="2">
        <v>5</v>
      </c>
      <c r="F755" s="2">
        <v>3</v>
      </c>
      <c r="G755" s="2" t="s">
        <v>59</v>
      </c>
      <c r="H755" s="2" t="s">
        <v>4752</v>
      </c>
      <c r="I755" s="2" t="s">
        <v>57</v>
      </c>
      <c r="J755" s="2">
        <v>15</v>
      </c>
      <c r="K755" s="2" t="s">
        <v>64</v>
      </c>
      <c r="L755" s="2" t="s">
        <v>64</v>
      </c>
      <c r="M755" s="2" t="s">
        <v>4040</v>
      </c>
      <c r="N755" s="2" t="s">
        <v>4753</v>
      </c>
      <c r="O755" s="6" t="s">
        <v>4754</v>
      </c>
      <c r="P755" s="2" t="s">
        <v>135</v>
      </c>
      <c r="Q755" s="2" t="s">
        <v>435</v>
      </c>
      <c r="V755" s="2" t="s">
        <v>4755</v>
      </c>
      <c r="AH755" s="3" t="s">
        <v>76</v>
      </c>
      <c r="AI755" s="3" t="str">
        <f t="shared" si="34"/>
        <v/>
      </c>
      <c r="AK755" s="2" t="s">
        <v>4756</v>
      </c>
      <c r="AL755" s="2">
        <v>8</v>
      </c>
      <c r="AM755" s="5" t="s">
        <v>78</v>
      </c>
      <c r="AN755" s="5" t="s">
        <v>79</v>
      </c>
      <c r="AO755" s="5" t="s">
        <v>82</v>
      </c>
      <c r="AP755" s="5" t="s">
        <v>78</v>
      </c>
      <c r="AQ755" s="5" t="s">
        <v>78</v>
      </c>
      <c r="AR755" s="5" t="s">
        <v>78</v>
      </c>
      <c r="AS755" s="5" t="s">
        <v>78</v>
      </c>
      <c r="AT755" s="5" t="s">
        <v>78</v>
      </c>
      <c r="AU755" s="5" t="s">
        <v>78</v>
      </c>
      <c r="AV755" s="5" t="s">
        <v>78</v>
      </c>
      <c r="AW755" s="5" t="s">
        <v>80</v>
      </c>
      <c r="AX755" s="5" t="s">
        <v>165</v>
      </c>
      <c r="AY755" s="5" t="s">
        <v>108</v>
      </c>
      <c r="AZ755" s="5" t="s">
        <v>80</v>
      </c>
      <c r="BA755" s="5" t="s">
        <v>109</v>
      </c>
      <c r="BB755" s="5" t="s">
        <v>80</v>
      </c>
      <c r="BC755" s="2" t="b">
        <f t="shared" si="55"/>
        <v>0</v>
      </c>
      <c r="BD755" s="2" t="e">
        <f t="shared" ca="1" si="56"/>
        <v>#NAME?</v>
      </c>
      <c r="BE755" s="3" t="b">
        <f t="shared" si="57"/>
        <v>1</v>
      </c>
      <c r="BF755" s="2" t="b">
        <f t="shared" si="58"/>
        <v>1</v>
      </c>
      <c r="BG755" s="2" t="b">
        <f t="shared" si="59"/>
        <v>0</v>
      </c>
      <c r="BH755" s="2" t="e">
        <f t="shared" ca="1" si="60"/>
        <v>#NAME?</v>
      </c>
      <c r="BI755" s="2" t="b">
        <f t="shared" si="41"/>
        <v>0</v>
      </c>
      <c r="BJ755" s="2" t="b">
        <f t="shared" si="42"/>
        <v>0</v>
      </c>
    </row>
    <row r="756" spans="1:62" x14ac:dyDescent="0.2">
      <c r="A756" s="1" t="s">
        <v>4757</v>
      </c>
      <c r="B756" s="2" t="s">
        <v>4758</v>
      </c>
      <c r="C756" s="2">
        <v>8</v>
      </c>
      <c r="D756" s="2">
        <v>1</v>
      </c>
      <c r="E756" s="2">
        <v>1</v>
      </c>
      <c r="F756" s="2">
        <v>4</v>
      </c>
      <c r="G756" s="2" t="s">
        <v>57</v>
      </c>
      <c r="I756" s="2" t="s">
        <v>57</v>
      </c>
      <c r="J756" s="2">
        <v>15</v>
      </c>
      <c r="K756" s="2" t="s">
        <v>64</v>
      </c>
      <c r="L756" s="2" t="s">
        <v>64</v>
      </c>
      <c r="M756" s="2" t="s">
        <v>4040</v>
      </c>
      <c r="N756" s="2" t="s">
        <v>4753</v>
      </c>
      <c r="O756" s="6" t="s">
        <v>4754</v>
      </c>
      <c r="P756" s="2" t="s">
        <v>135</v>
      </c>
      <c r="Q756" s="2" t="s">
        <v>435</v>
      </c>
      <c r="V756" s="2" t="s">
        <v>4759</v>
      </c>
      <c r="AH756" s="3" t="s">
        <v>76</v>
      </c>
      <c r="AI756" s="3" t="str">
        <f t="shared" si="34"/>
        <v/>
      </c>
      <c r="AK756" s="2" t="s">
        <v>4760</v>
      </c>
      <c r="AL756" s="2">
        <v>9</v>
      </c>
      <c r="AM756" s="5" t="s">
        <v>78</v>
      </c>
      <c r="AN756" s="5" t="s">
        <v>79</v>
      </c>
      <c r="AO756" s="5" t="s">
        <v>81</v>
      </c>
      <c r="AP756" s="5" t="s">
        <v>78</v>
      </c>
      <c r="AQ756" s="5" t="s">
        <v>78</v>
      </c>
      <c r="AR756" s="5" t="s">
        <v>78</v>
      </c>
      <c r="AS756" s="5" t="s">
        <v>78</v>
      </c>
      <c r="AT756" s="5" t="s">
        <v>78</v>
      </c>
      <c r="AU756" s="5" t="s">
        <v>78</v>
      </c>
      <c r="AV756" s="5" t="s">
        <v>78</v>
      </c>
      <c r="AW756" s="5" t="s">
        <v>80</v>
      </c>
      <c r="AX756" s="5" t="s">
        <v>291</v>
      </c>
      <c r="AY756" s="5" t="s">
        <v>92</v>
      </c>
      <c r="AZ756" s="5" t="s">
        <v>80</v>
      </c>
      <c r="BA756" s="5" t="s">
        <v>203</v>
      </c>
      <c r="BB756" s="5" t="s">
        <v>91</v>
      </c>
      <c r="BC756" s="2" t="b">
        <f t="shared" si="55"/>
        <v>0</v>
      </c>
      <c r="BD756" s="2" t="e">
        <f t="shared" ca="1" si="56"/>
        <v>#NAME?</v>
      </c>
      <c r="BE756" s="3" t="b">
        <f t="shared" si="57"/>
        <v>1</v>
      </c>
      <c r="BF756" s="2" t="b">
        <f t="shared" si="58"/>
        <v>1</v>
      </c>
      <c r="BG756" s="2" t="b">
        <f t="shared" si="59"/>
        <v>0</v>
      </c>
      <c r="BH756" s="2" t="e">
        <f t="shared" ca="1" si="60"/>
        <v>#NAME?</v>
      </c>
      <c r="BI756" s="2" t="b">
        <f t="shared" si="41"/>
        <v>0</v>
      </c>
      <c r="BJ756" s="2" t="b">
        <f t="shared" si="42"/>
        <v>1</v>
      </c>
    </row>
    <row r="757" spans="1:62" x14ac:dyDescent="0.2">
      <c r="A757" s="1" t="s">
        <v>4761</v>
      </c>
      <c r="B757" s="2" t="s">
        <v>4762</v>
      </c>
      <c r="C757" s="2">
        <v>0</v>
      </c>
      <c r="D757" s="2">
        <v>0</v>
      </c>
      <c r="E757" s="2">
        <v>3</v>
      </c>
      <c r="F757" s="2">
        <v>4</v>
      </c>
      <c r="G757" s="2" t="s">
        <v>57</v>
      </c>
      <c r="I757" s="2" t="s">
        <v>57</v>
      </c>
      <c r="J757" s="2">
        <v>15</v>
      </c>
      <c r="K757" s="2" t="s">
        <v>64</v>
      </c>
      <c r="L757" s="2" t="s">
        <v>64</v>
      </c>
      <c r="M757" s="2" t="s">
        <v>4040</v>
      </c>
      <c r="N757" s="2" t="s">
        <v>4753</v>
      </c>
      <c r="O757" s="6" t="s">
        <v>4754</v>
      </c>
      <c r="P757" s="2" t="s">
        <v>135</v>
      </c>
      <c r="Q757" s="2" t="s">
        <v>435</v>
      </c>
      <c r="V757" s="2" t="s">
        <v>4763</v>
      </c>
      <c r="AH757" s="3" t="s">
        <v>76</v>
      </c>
      <c r="AI757" s="3" t="str">
        <f t="shared" si="34"/>
        <v/>
      </c>
      <c r="AK757" s="2" t="s">
        <v>4764</v>
      </c>
      <c r="AL757" s="2">
        <v>8</v>
      </c>
      <c r="AM757" s="5" t="s">
        <v>78</v>
      </c>
      <c r="AN757" s="5" t="s">
        <v>109</v>
      </c>
      <c r="AO757" s="5" t="s">
        <v>80</v>
      </c>
      <c r="AP757" s="5" t="s">
        <v>78</v>
      </c>
      <c r="AQ757" s="5" t="s">
        <v>78</v>
      </c>
      <c r="AR757" s="5" t="s">
        <v>78</v>
      </c>
      <c r="AS757" s="5" t="s">
        <v>78</v>
      </c>
      <c r="AT757" s="5" t="s">
        <v>78</v>
      </c>
      <c r="AU757" s="5" t="s">
        <v>78</v>
      </c>
      <c r="AV757" s="5" t="s">
        <v>78</v>
      </c>
      <c r="AW757" s="5" t="s">
        <v>79</v>
      </c>
      <c r="AX757" s="5" t="s">
        <v>736</v>
      </c>
      <c r="AY757" s="5" t="s">
        <v>80</v>
      </c>
      <c r="AZ757" s="5" t="s">
        <v>80</v>
      </c>
      <c r="BA757" s="5" t="s">
        <v>80</v>
      </c>
      <c r="BB757" s="5" t="s">
        <v>91</v>
      </c>
      <c r="BC757" s="2" t="b">
        <f t="shared" si="55"/>
        <v>0</v>
      </c>
      <c r="BD757" s="2" t="e">
        <f t="shared" ca="1" si="56"/>
        <v>#NAME?</v>
      </c>
      <c r="BE757" s="3" t="b">
        <f t="shared" si="57"/>
        <v>1</v>
      </c>
      <c r="BF757" s="2" t="b">
        <f t="shared" si="58"/>
        <v>1</v>
      </c>
      <c r="BG757" s="2" t="b">
        <f t="shared" si="59"/>
        <v>0</v>
      </c>
      <c r="BH757" s="2" t="e">
        <f t="shared" ca="1" si="60"/>
        <v>#NAME?</v>
      </c>
      <c r="BI757" s="2" t="b">
        <f t="shared" si="41"/>
        <v>0</v>
      </c>
      <c r="BJ757" s="2" t="b">
        <f t="shared" si="42"/>
        <v>1</v>
      </c>
    </row>
    <row r="758" spans="1:62" x14ac:dyDescent="0.2">
      <c r="A758" s="1" t="s">
        <v>4765</v>
      </c>
      <c r="B758" s="2" t="s">
        <v>4766</v>
      </c>
      <c r="C758" s="2">
        <v>0</v>
      </c>
      <c r="D758" s="2">
        <v>1</v>
      </c>
      <c r="E758" s="2">
        <v>3</v>
      </c>
      <c r="F758" s="2">
        <v>4</v>
      </c>
      <c r="G758" s="2" t="s">
        <v>57</v>
      </c>
      <c r="I758" s="2" t="s">
        <v>57</v>
      </c>
      <c r="J758" s="2">
        <v>15</v>
      </c>
      <c r="K758" s="2" t="s">
        <v>64</v>
      </c>
      <c r="L758" s="2" t="s">
        <v>64</v>
      </c>
      <c r="M758" s="2" t="s">
        <v>4040</v>
      </c>
      <c r="N758" s="2" t="s">
        <v>4753</v>
      </c>
      <c r="O758" s="6" t="s">
        <v>4754</v>
      </c>
      <c r="P758" s="2" t="s">
        <v>135</v>
      </c>
      <c r="Q758" s="2" t="s">
        <v>435</v>
      </c>
      <c r="V758" s="2" t="s">
        <v>4767</v>
      </c>
      <c r="AH758" s="3" t="s">
        <v>76</v>
      </c>
      <c r="AI758" s="3" t="str">
        <f t="shared" si="34"/>
        <v/>
      </c>
      <c r="AK758" s="2" t="s">
        <v>4768</v>
      </c>
      <c r="AL758" s="2">
        <v>9</v>
      </c>
      <c r="AM758" s="5" t="s">
        <v>78</v>
      </c>
      <c r="AN758" s="5" t="s">
        <v>202</v>
      </c>
      <c r="AO758" s="5" t="s">
        <v>80</v>
      </c>
      <c r="AP758" s="5" t="s">
        <v>78</v>
      </c>
      <c r="AQ758" s="5" t="s">
        <v>78</v>
      </c>
      <c r="AR758" s="5" t="s">
        <v>78</v>
      </c>
      <c r="AS758" s="5" t="s">
        <v>78</v>
      </c>
      <c r="AT758" s="5" t="s">
        <v>78</v>
      </c>
      <c r="AU758" s="5" t="s">
        <v>78</v>
      </c>
      <c r="AV758" s="5" t="s">
        <v>78</v>
      </c>
      <c r="AW758" s="5" t="s">
        <v>79</v>
      </c>
      <c r="AX758" s="5" t="s">
        <v>81</v>
      </c>
      <c r="AY758" s="5" t="s">
        <v>79</v>
      </c>
      <c r="AZ758" s="5" t="s">
        <v>80</v>
      </c>
      <c r="BA758" s="5" t="s">
        <v>108</v>
      </c>
      <c r="BB758" s="5" t="s">
        <v>80</v>
      </c>
      <c r="BC758" s="2" t="b">
        <f t="shared" si="55"/>
        <v>0</v>
      </c>
      <c r="BD758" s="2" t="e">
        <f t="shared" ca="1" si="56"/>
        <v>#NAME?</v>
      </c>
      <c r="BE758" s="3" t="b">
        <f t="shared" si="57"/>
        <v>1</v>
      </c>
      <c r="BF758" s="2" t="b">
        <f t="shared" si="58"/>
        <v>1</v>
      </c>
      <c r="BG758" s="2" t="b">
        <f t="shared" si="59"/>
        <v>0</v>
      </c>
      <c r="BH758" s="2" t="e">
        <f t="shared" ca="1" si="60"/>
        <v>#NAME?</v>
      </c>
      <c r="BI758" s="2" t="b">
        <f t="shared" si="41"/>
        <v>0</v>
      </c>
      <c r="BJ758" s="2" t="b">
        <f t="shared" si="42"/>
        <v>0</v>
      </c>
    </row>
    <row r="759" spans="1:62" x14ac:dyDescent="0.2">
      <c r="A759" s="1" t="s">
        <v>4769</v>
      </c>
      <c r="B759" s="2" t="s">
        <v>4770</v>
      </c>
      <c r="C759" s="2">
        <v>0</v>
      </c>
      <c r="D759" s="2">
        <v>1</v>
      </c>
      <c r="E759" s="2">
        <v>3</v>
      </c>
      <c r="F759" s="2">
        <v>4</v>
      </c>
      <c r="G759" s="2" t="s">
        <v>57</v>
      </c>
      <c r="I759" s="2" t="s">
        <v>57</v>
      </c>
      <c r="J759" s="2">
        <v>15</v>
      </c>
      <c r="K759" s="2" t="s">
        <v>64</v>
      </c>
      <c r="L759" s="2" t="s">
        <v>64</v>
      </c>
      <c r="M759" s="2" t="s">
        <v>4040</v>
      </c>
      <c r="N759" s="2" t="s">
        <v>4753</v>
      </c>
      <c r="O759" s="6" t="s">
        <v>4754</v>
      </c>
      <c r="P759" s="2" t="s">
        <v>135</v>
      </c>
      <c r="Q759" s="2" t="s">
        <v>435</v>
      </c>
      <c r="V759" s="2" t="s">
        <v>4771</v>
      </c>
      <c r="AH759" s="3" t="s">
        <v>76</v>
      </c>
      <c r="AI759" s="3" t="str">
        <f t="shared" si="34"/>
        <v/>
      </c>
      <c r="AK759" s="2" t="s">
        <v>4772</v>
      </c>
      <c r="AL759" s="2">
        <v>8</v>
      </c>
      <c r="AM759" s="5" t="s">
        <v>78</v>
      </c>
      <c r="AN759" s="5" t="s">
        <v>109</v>
      </c>
      <c r="AO759" s="5" t="s">
        <v>80</v>
      </c>
      <c r="AP759" s="5" t="s">
        <v>78</v>
      </c>
      <c r="AQ759" s="5" t="s">
        <v>78</v>
      </c>
      <c r="AR759" s="5" t="s">
        <v>78</v>
      </c>
      <c r="AS759" s="5" t="s">
        <v>78</v>
      </c>
      <c r="AT759" s="5" t="s">
        <v>78</v>
      </c>
      <c r="AU759" s="5" t="s">
        <v>78</v>
      </c>
      <c r="AV759" s="5" t="s">
        <v>78</v>
      </c>
      <c r="AW759" s="5" t="s">
        <v>79</v>
      </c>
      <c r="AX759" s="5" t="s">
        <v>736</v>
      </c>
      <c r="AY759" s="5" t="s">
        <v>80</v>
      </c>
      <c r="AZ759" s="5" t="s">
        <v>80</v>
      </c>
      <c r="BA759" s="5" t="s">
        <v>80</v>
      </c>
      <c r="BB759" s="5" t="s">
        <v>91</v>
      </c>
      <c r="BC759" s="2" t="b">
        <f t="shared" si="55"/>
        <v>0</v>
      </c>
      <c r="BD759" s="2" t="e">
        <f t="shared" ca="1" si="56"/>
        <v>#NAME?</v>
      </c>
      <c r="BE759" s="3" t="b">
        <f t="shared" si="57"/>
        <v>1</v>
      </c>
      <c r="BF759" s="2" t="b">
        <f t="shared" si="58"/>
        <v>1</v>
      </c>
      <c r="BG759" s="2" t="b">
        <f t="shared" si="59"/>
        <v>0</v>
      </c>
      <c r="BH759" s="2" t="e">
        <f t="shared" ca="1" si="60"/>
        <v>#NAME?</v>
      </c>
      <c r="BI759" s="2" t="b">
        <f t="shared" si="41"/>
        <v>0</v>
      </c>
      <c r="BJ759" s="2" t="b">
        <f t="shared" si="42"/>
        <v>1</v>
      </c>
    </row>
    <row r="760" spans="1:62" x14ac:dyDescent="0.2">
      <c r="A760" s="1" t="s">
        <v>4773</v>
      </c>
      <c r="B760" s="2" t="s">
        <v>4774</v>
      </c>
      <c r="C760" s="2">
        <v>1</v>
      </c>
      <c r="D760" s="2">
        <v>1</v>
      </c>
      <c r="E760" s="2">
        <v>3</v>
      </c>
      <c r="F760" s="2">
        <v>4</v>
      </c>
      <c r="G760" s="2" t="s">
        <v>57</v>
      </c>
      <c r="I760" s="2" t="s">
        <v>57</v>
      </c>
      <c r="J760" s="2">
        <v>15</v>
      </c>
      <c r="K760" s="2" t="s">
        <v>64</v>
      </c>
      <c r="L760" s="2" t="s">
        <v>64</v>
      </c>
      <c r="M760" s="2" t="s">
        <v>4040</v>
      </c>
      <c r="N760" s="2" t="s">
        <v>4753</v>
      </c>
      <c r="O760" s="6" t="s">
        <v>4754</v>
      </c>
      <c r="P760" s="2" t="s">
        <v>135</v>
      </c>
      <c r="Q760" s="2" t="s">
        <v>435</v>
      </c>
      <c r="V760" s="2" t="s">
        <v>4775</v>
      </c>
      <c r="AH760" s="3" t="s">
        <v>76</v>
      </c>
      <c r="AI760" s="3" t="str">
        <f t="shared" si="34"/>
        <v/>
      </c>
      <c r="AK760" s="2" t="s">
        <v>4776</v>
      </c>
      <c r="AL760" s="2">
        <v>8</v>
      </c>
      <c r="AM760" s="5" t="s">
        <v>78</v>
      </c>
      <c r="AN760" s="5" t="s">
        <v>132</v>
      </c>
      <c r="AO760" s="5" t="s">
        <v>79</v>
      </c>
      <c r="AP760" s="5" t="s">
        <v>78</v>
      </c>
      <c r="AQ760" s="5" t="s">
        <v>78</v>
      </c>
      <c r="AR760" s="5" t="s">
        <v>78</v>
      </c>
      <c r="AS760" s="5" t="s">
        <v>78</v>
      </c>
      <c r="AT760" s="5" t="s">
        <v>78</v>
      </c>
      <c r="AU760" s="5" t="s">
        <v>78</v>
      </c>
      <c r="AV760" s="5" t="s">
        <v>78</v>
      </c>
      <c r="AW760" s="5" t="s">
        <v>79</v>
      </c>
      <c r="AX760" s="5" t="s">
        <v>442</v>
      </c>
      <c r="AY760" s="5" t="s">
        <v>204</v>
      </c>
      <c r="AZ760" s="5" t="s">
        <v>80</v>
      </c>
      <c r="BA760" s="5" t="s">
        <v>165</v>
      </c>
      <c r="BB760" s="5" t="s">
        <v>91</v>
      </c>
      <c r="BC760" s="2" t="b">
        <f t="shared" si="55"/>
        <v>0</v>
      </c>
      <c r="BD760" s="2" t="e">
        <f t="shared" ca="1" si="56"/>
        <v>#NAME?</v>
      </c>
      <c r="BE760" s="3" t="b">
        <f t="shared" si="57"/>
        <v>1</v>
      </c>
      <c r="BF760" s="2" t="b">
        <f t="shared" si="58"/>
        <v>1</v>
      </c>
      <c r="BG760" s="2" t="b">
        <f t="shared" si="59"/>
        <v>0</v>
      </c>
      <c r="BH760" s="2" t="e">
        <f t="shared" ca="1" si="60"/>
        <v>#NAME?</v>
      </c>
      <c r="BI760" s="2" t="b">
        <f t="shared" si="41"/>
        <v>0</v>
      </c>
      <c r="BJ760" s="2" t="b">
        <f t="shared" si="42"/>
        <v>1</v>
      </c>
    </row>
    <row r="761" spans="1:62" x14ac:dyDescent="0.2">
      <c r="A761" s="1" t="s">
        <v>4777</v>
      </c>
      <c r="B761" s="2" t="s">
        <v>4778</v>
      </c>
      <c r="C761" s="2">
        <v>1</v>
      </c>
      <c r="D761" s="2">
        <v>1</v>
      </c>
      <c r="E761" s="2">
        <v>3</v>
      </c>
      <c r="F761" s="2">
        <v>4</v>
      </c>
      <c r="G761" s="2" t="s">
        <v>57</v>
      </c>
      <c r="I761" s="2" t="s">
        <v>57</v>
      </c>
      <c r="J761" s="2">
        <v>15</v>
      </c>
      <c r="K761" s="2" t="s">
        <v>64</v>
      </c>
      <c r="L761" s="2" t="s">
        <v>64</v>
      </c>
      <c r="M761" s="2" t="s">
        <v>4040</v>
      </c>
      <c r="N761" s="2" t="s">
        <v>4753</v>
      </c>
      <c r="O761" s="6" t="s">
        <v>4754</v>
      </c>
      <c r="P761" s="2" t="s">
        <v>135</v>
      </c>
      <c r="Q761" s="2" t="s">
        <v>435</v>
      </c>
      <c r="V761" s="2" t="s">
        <v>4779</v>
      </c>
      <c r="AH761" s="3" t="s">
        <v>76</v>
      </c>
      <c r="AI761" s="3" t="str">
        <f t="shared" si="34"/>
        <v/>
      </c>
      <c r="AK761" s="2" t="s">
        <v>4780</v>
      </c>
      <c r="AL761" s="2">
        <v>8</v>
      </c>
      <c r="AM761" s="5" t="s">
        <v>78</v>
      </c>
      <c r="AN761" s="5" t="s">
        <v>132</v>
      </c>
      <c r="AO761" s="5" t="s">
        <v>166</v>
      </c>
      <c r="AP761" s="5" t="s">
        <v>78</v>
      </c>
      <c r="AQ761" s="5" t="s">
        <v>78</v>
      </c>
      <c r="AR761" s="5" t="s">
        <v>78</v>
      </c>
      <c r="AS761" s="5" t="s">
        <v>78</v>
      </c>
      <c r="AT761" s="5" t="s">
        <v>78</v>
      </c>
      <c r="AU761" s="5" t="s">
        <v>78</v>
      </c>
      <c r="AV761" s="5" t="s">
        <v>78</v>
      </c>
      <c r="AW761" s="5" t="s">
        <v>79</v>
      </c>
      <c r="AX761" s="5" t="s">
        <v>165</v>
      </c>
      <c r="AY761" s="5" t="s">
        <v>204</v>
      </c>
      <c r="AZ761" s="5" t="s">
        <v>80</v>
      </c>
      <c r="BA761" s="5" t="s">
        <v>165</v>
      </c>
      <c r="BB761" s="5" t="s">
        <v>91</v>
      </c>
      <c r="BC761" s="2" t="b">
        <f t="shared" si="55"/>
        <v>0</v>
      </c>
      <c r="BD761" s="2" t="e">
        <f t="shared" ca="1" si="56"/>
        <v>#NAME?</v>
      </c>
      <c r="BE761" s="3" t="b">
        <f t="shared" si="57"/>
        <v>1</v>
      </c>
      <c r="BF761" s="2" t="b">
        <f t="shared" si="58"/>
        <v>1</v>
      </c>
      <c r="BG761" s="2" t="b">
        <f t="shared" si="59"/>
        <v>0</v>
      </c>
      <c r="BH761" s="2" t="e">
        <f t="shared" ca="1" si="60"/>
        <v>#NAME?</v>
      </c>
      <c r="BI761" s="2" t="b">
        <f t="shared" si="41"/>
        <v>0</v>
      </c>
      <c r="BJ761" s="2" t="b">
        <f t="shared" si="42"/>
        <v>1</v>
      </c>
    </row>
    <row r="762" spans="1:62" x14ac:dyDescent="0.2">
      <c r="A762" s="1" t="s">
        <v>4781</v>
      </c>
      <c r="B762" s="2" t="s">
        <v>4782</v>
      </c>
      <c r="C762" s="2">
        <v>1</v>
      </c>
      <c r="D762" s="2">
        <v>1</v>
      </c>
      <c r="E762" s="2">
        <v>3</v>
      </c>
      <c r="F762" s="2">
        <v>4</v>
      </c>
      <c r="G762" s="2" t="s">
        <v>57</v>
      </c>
      <c r="I762" s="2" t="s">
        <v>57</v>
      </c>
      <c r="J762" s="2">
        <v>15</v>
      </c>
      <c r="K762" s="2" t="s">
        <v>64</v>
      </c>
      <c r="L762" s="2" t="s">
        <v>64</v>
      </c>
      <c r="M762" s="2" t="s">
        <v>4040</v>
      </c>
      <c r="N762" s="2" t="s">
        <v>4753</v>
      </c>
      <c r="O762" s="6" t="s">
        <v>4754</v>
      </c>
      <c r="P762" s="2" t="s">
        <v>135</v>
      </c>
      <c r="Q762" s="2" t="s">
        <v>435</v>
      </c>
      <c r="V762" s="2" t="s">
        <v>4783</v>
      </c>
      <c r="AH762" s="3" t="s">
        <v>76</v>
      </c>
      <c r="AI762" s="3" t="str">
        <f t="shared" si="34"/>
        <v/>
      </c>
      <c r="AK762" s="2" t="s">
        <v>4784</v>
      </c>
      <c r="AL762" s="2">
        <v>8</v>
      </c>
      <c r="AM762" s="5" t="s">
        <v>78</v>
      </c>
      <c r="AN762" s="5" t="s">
        <v>203</v>
      </c>
      <c r="AO762" s="5" t="s">
        <v>80</v>
      </c>
      <c r="AP762" s="5" t="s">
        <v>78</v>
      </c>
      <c r="AQ762" s="5" t="s">
        <v>78</v>
      </c>
      <c r="AR762" s="5" t="s">
        <v>78</v>
      </c>
      <c r="AS762" s="5" t="s">
        <v>78</v>
      </c>
      <c r="AT762" s="5" t="s">
        <v>78</v>
      </c>
      <c r="AU762" s="5" t="s">
        <v>78</v>
      </c>
      <c r="AV762" s="5" t="s">
        <v>78</v>
      </c>
      <c r="AW762" s="5" t="s">
        <v>79</v>
      </c>
      <c r="AX762" s="5" t="s">
        <v>132</v>
      </c>
      <c r="AY762" s="5" t="s">
        <v>90</v>
      </c>
      <c r="AZ762" s="5" t="s">
        <v>132</v>
      </c>
      <c r="BA762" s="5" t="s">
        <v>80</v>
      </c>
      <c r="BB762" s="5" t="s">
        <v>80</v>
      </c>
      <c r="BC762" s="2" t="b">
        <f t="shared" si="55"/>
        <v>0</v>
      </c>
      <c r="BD762" s="2" t="e">
        <f t="shared" ca="1" si="56"/>
        <v>#NAME?</v>
      </c>
      <c r="BE762" s="3" t="b">
        <f t="shared" si="57"/>
        <v>1</v>
      </c>
      <c r="BF762" s="2" t="b">
        <f t="shared" si="58"/>
        <v>1</v>
      </c>
      <c r="BG762" s="2" t="b">
        <f t="shared" si="59"/>
        <v>0</v>
      </c>
      <c r="BH762" s="2" t="e">
        <f t="shared" ca="1" si="60"/>
        <v>#NAME?</v>
      </c>
      <c r="BI762" s="2" t="b">
        <f t="shared" si="41"/>
        <v>0</v>
      </c>
      <c r="BJ762" s="2" t="b">
        <f t="shared" si="42"/>
        <v>0</v>
      </c>
    </row>
    <row r="763" spans="1:62" x14ac:dyDescent="0.2">
      <c r="A763" s="1" t="s">
        <v>4785</v>
      </c>
      <c r="B763" s="2" t="s">
        <v>4786</v>
      </c>
      <c r="C763" s="2">
        <v>7</v>
      </c>
      <c r="D763" s="2">
        <v>1</v>
      </c>
      <c r="E763" s="2">
        <v>3</v>
      </c>
      <c r="F763" s="2">
        <v>4</v>
      </c>
      <c r="G763" s="2" t="s">
        <v>57</v>
      </c>
      <c r="I763" s="2" t="s">
        <v>57</v>
      </c>
      <c r="J763" s="2">
        <v>15</v>
      </c>
      <c r="K763" s="2" t="s">
        <v>64</v>
      </c>
      <c r="L763" s="2" t="s">
        <v>64</v>
      </c>
      <c r="M763" s="2" t="s">
        <v>4040</v>
      </c>
      <c r="N763" s="2" t="s">
        <v>4753</v>
      </c>
      <c r="O763" s="6" t="s">
        <v>4754</v>
      </c>
      <c r="P763" s="2" t="s">
        <v>135</v>
      </c>
      <c r="Q763" s="2" t="s">
        <v>435</v>
      </c>
      <c r="V763" s="2" t="s">
        <v>4787</v>
      </c>
      <c r="AH763" s="3" t="s">
        <v>76</v>
      </c>
      <c r="AI763" s="3" t="str">
        <f t="shared" si="34"/>
        <v/>
      </c>
      <c r="AK763" s="2" t="s">
        <v>4788</v>
      </c>
      <c r="AL763" s="2">
        <v>8</v>
      </c>
      <c r="AM763" s="5" t="s">
        <v>78</v>
      </c>
      <c r="AN763" s="5" t="s">
        <v>93</v>
      </c>
      <c r="AO763" s="5" t="s">
        <v>442</v>
      </c>
      <c r="AP763" s="5" t="s">
        <v>78</v>
      </c>
      <c r="AQ763" s="5" t="s">
        <v>78</v>
      </c>
      <c r="AR763" s="5" t="s">
        <v>78</v>
      </c>
      <c r="AS763" s="5" t="s">
        <v>78</v>
      </c>
      <c r="AT763" s="5" t="s">
        <v>78</v>
      </c>
      <c r="AU763" s="5" t="s">
        <v>78</v>
      </c>
      <c r="AV763" s="5" t="s">
        <v>78</v>
      </c>
      <c r="AW763" s="5" t="s">
        <v>79</v>
      </c>
      <c r="AX763" s="5" t="s">
        <v>166</v>
      </c>
      <c r="AY763" s="5" t="s">
        <v>80</v>
      </c>
      <c r="AZ763" s="5" t="s">
        <v>80</v>
      </c>
      <c r="BA763" s="5" t="s">
        <v>80</v>
      </c>
      <c r="BB763" s="5" t="s">
        <v>91</v>
      </c>
      <c r="BC763" s="2" t="b">
        <f t="shared" si="55"/>
        <v>0</v>
      </c>
      <c r="BD763" s="2" t="e">
        <f t="shared" ca="1" si="56"/>
        <v>#NAME?</v>
      </c>
      <c r="BE763" s="3" t="b">
        <f t="shared" si="57"/>
        <v>1</v>
      </c>
      <c r="BF763" s="2" t="b">
        <f t="shared" si="58"/>
        <v>1</v>
      </c>
      <c r="BG763" s="2" t="b">
        <f t="shared" si="59"/>
        <v>0</v>
      </c>
      <c r="BH763" s="2" t="e">
        <f t="shared" ca="1" si="60"/>
        <v>#NAME?</v>
      </c>
      <c r="BI763" s="2" t="b">
        <f t="shared" si="41"/>
        <v>0</v>
      </c>
      <c r="BJ763" s="2" t="b">
        <f t="shared" si="42"/>
        <v>1</v>
      </c>
    </row>
    <row r="764" spans="1:62" x14ac:dyDescent="0.2">
      <c r="A764" s="1" t="s">
        <v>4789</v>
      </c>
      <c r="B764" s="2" t="s">
        <v>4790</v>
      </c>
      <c r="C764" s="2">
        <v>8</v>
      </c>
      <c r="D764" s="2">
        <v>1</v>
      </c>
      <c r="E764" s="2">
        <v>3</v>
      </c>
      <c r="F764" s="2">
        <v>4</v>
      </c>
      <c r="G764" s="2" t="s">
        <v>57</v>
      </c>
      <c r="I764" s="2" t="s">
        <v>57</v>
      </c>
      <c r="J764" s="2">
        <v>15</v>
      </c>
      <c r="K764" s="2" t="s">
        <v>64</v>
      </c>
      <c r="L764" s="2" t="s">
        <v>64</v>
      </c>
      <c r="M764" s="2" t="s">
        <v>4040</v>
      </c>
      <c r="N764" s="2" t="s">
        <v>4753</v>
      </c>
      <c r="O764" s="6" t="s">
        <v>4754</v>
      </c>
      <c r="P764" s="2" t="s">
        <v>135</v>
      </c>
      <c r="Q764" s="2" t="s">
        <v>435</v>
      </c>
      <c r="V764" s="2" t="s">
        <v>4791</v>
      </c>
      <c r="AH764" s="3" t="s">
        <v>76</v>
      </c>
      <c r="AI764" s="3" t="str">
        <f t="shared" si="34"/>
        <v/>
      </c>
      <c r="AK764" s="2" t="s">
        <v>4792</v>
      </c>
      <c r="AL764" s="2">
        <v>8</v>
      </c>
      <c r="AM764" s="5" t="s">
        <v>78</v>
      </c>
      <c r="AN764" s="5" t="s">
        <v>82</v>
      </c>
      <c r="AO764" s="5" t="s">
        <v>80</v>
      </c>
      <c r="AP764" s="5" t="s">
        <v>78</v>
      </c>
      <c r="AQ764" s="5" t="s">
        <v>78</v>
      </c>
      <c r="AR764" s="5" t="s">
        <v>78</v>
      </c>
      <c r="AS764" s="5" t="s">
        <v>78</v>
      </c>
      <c r="AT764" s="5" t="s">
        <v>78</v>
      </c>
      <c r="AU764" s="5" t="s">
        <v>78</v>
      </c>
      <c r="AV764" s="5" t="s">
        <v>78</v>
      </c>
      <c r="AW764" s="5" t="s">
        <v>79</v>
      </c>
      <c r="AX764" s="5" t="s">
        <v>109</v>
      </c>
      <c r="AY764" s="5" t="s">
        <v>92</v>
      </c>
      <c r="AZ764" s="5" t="s">
        <v>80</v>
      </c>
      <c r="BA764" s="5" t="s">
        <v>442</v>
      </c>
      <c r="BB764" s="5" t="s">
        <v>80</v>
      </c>
      <c r="BC764" s="2" t="b">
        <f t="shared" si="55"/>
        <v>0</v>
      </c>
      <c r="BD764" s="2" t="e">
        <f t="shared" ca="1" si="56"/>
        <v>#NAME?</v>
      </c>
      <c r="BE764" s="3" t="b">
        <f t="shared" si="57"/>
        <v>1</v>
      </c>
      <c r="BF764" s="2" t="b">
        <f t="shared" si="58"/>
        <v>1</v>
      </c>
      <c r="BG764" s="2" t="b">
        <f t="shared" si="59"/>
        <v>0</v>
      </c>
      <c r="BH764" s="2" t="e">
        <f t="shared" ca="1" si="60"/>
        <v>#NAME?</v>
      </c>
      <c r="BI764" s="2" t="b">
        <f t="shared" si="41"/>
        <v>0</v>
      </c>
      <c r="BJ764" s="2" t="b">
        <f t="shared" si="42"/>
        <v>0</v>
      </c>
    </row>
    <row r="765" spans="1:62" x14ac:dyDescent="0.2">
      <c r="A765" s="1" t="s">
        <v>4793</v>
      </c>
      <c r="B765" s="2" t="s">
        <v>4794</v>
      </c>
      <c r="C765" s="2">
        <v>8</v>
      </c>
      <c r="D765" s="2">
        <v>1</v>
      </c>
      <c r="E765" s="2">
        <v>3</v>
      </c>
      <c r="F765" s="2">
        <v>4</v>
      </c>
      <c r="G765" s="2" t="s">
        <v>57</v>
      </c>
      <c r="I765" s="2" t="s">
        <v>57</v>
      </c>
      <c r="J765" s="2">
        <v>15</v>
      </c>
      <c r="K765" s="2" t="s">
        <v>64</v>
      </c>
      <c r="L765" s="2" t="s">
        <v>64</v>
      </c>
      <c r="M765" s="2" t="s">
        <v>4040</v>
      </c>
      <c r="N765" s="2" t="s">
        <v>4753</v>
      </c>
      <c r="O765" s="6" t="s">
        <v>4754</v>
      </c>
      <c r="P765" s="2" t="s">
        <v>135</v>
      </c>
      <c r="Q765" s="2" t="s">
        <v>435</v>
      </c>
      <c r="V765" s="2" t="s">
        <v>4795</v>
      </c>
      <c r="AH765" s="3" t="s">
        <v>76</v>
      </c>
      <c r="AI765" s="3" t="str">
        <f t="shared" si="34"/>
        <v/>
      </c>
      <c r="AK765" s="2" t="s">
        <v>4796</v>
      </c>
      <c r="AL765" s="2">
        <v>8</v>
      </c>
      <c r="AM765" s="5" t="s">
        <v>78</v>
      </c>
      <c r="AN765" s="5" t="s">
        <v>79</v>
      </c>
      <c r="AO765" s="5" t="s">
        <v>79</v>
      </c>
      <c r="AP765" s="5" t="s">
        <v>78</v>
      </c>
      <c r="AQ765" s="5" t="s">
        <v>78</v>
      </c>
      <c r="AR765" s="5" t="s">
        <v>78</v>
      </c>
      <c r="AS765" s="5" t="s">
        <v>78</v>
      </c>
      <c r="AT765" s="5" t="s">
        <v>78</v>
      </c>
      <c r="AU765" s="5" t="s">
        <v>78</v>
      </c>
      <c r="AV765" s="5" t="s">
        <v>78</v>
      </c>
      <c r="AW765" s="5" t="s">
        <v>80</v>
      </c>
      <c r="AX765" s="5" t="s">
        <v>108</v>
      </c>
      <c r="AY765" s="5" t="s">
        <v>233</v>
      </c>
      <c r="AZ765" s="5" t="s">
        <v>80</v>
      </c>
      <c r="BA765" s="5" t="s">
        <v>166</v>
      </c>
      <c r="BB765" s="5" t="s">
        <v>91</v>
      </c>
      <c r="BC765" s="2" t="b">
        <f t="shared" si="55"/>
        <v>0</v>
      </c>
      <c r="BD765" s="2" t="e">
        <f t="shared" ca="1" si="56"/>
        <v>#NAME?</v>
      </c>
      <c r="BE765" s="3" t="b">
        <f t="shared" si="57"/>
        <v>1</v>
      </c>
      <c r="BF765" s="2" t="b">
        <f t="shared" si="58"/>
        <v>1</v>
      </c>
      <c r="BG765" s="2" t="b">
        <f t="shared" si="59"/>
        <v>0</v>
      </c>
      <c r="BH765" s="2" t="e">
        <f t="shared" ca="1" si="60"/>
        <v>#NAME?</v>
      </c>
      <c r="BI765" s="2" t="b">
        <f t="shared" si="41"/>
        <v>0</v>
      </c>
      <c r="BJ765" s="2" t="b">
        <f t="shared" si="42"/>
        <v>1</v>
      </c>
    </row>
    <row r="766" spans="1:62" x14ac:dyDescent="0.2">
      <c r="A766" s="1" t="s">
        <v>4797</v>
      </c>
      <c r="B766" s="2" t="s">
        <v>4798</v>
      </c>
      <c r="C766" s="2">
        <v>8</v>
      </c>
      <c r="D766" s="2">
        <v>1</v>
      </c>
      <c r="E766" s="2">
        <v>3</v>
      </c>
      <c r="F766" s="2">
        <v>4</v>
      </c>
      <c r="G766" s="2" t="s">
        <v>57</v>
      </c>
      <c r="I766" s="2" t="s">
        <v>57</v>
      </c>
      <c r="J766" s="2">
        <v>15</v>
      </c>
      <c r="K766" s="2" t="s">
        <v>64</v>
      </c>
      <c r="L766" s="2" t="s">
        <v>64</v>
      </c>
      <c r="M766" s="2" t="s">
        <v>4040</v>
      </c>
      <c r="N766" s="2" t="s">
        <v>4753</v>
      </c>
      <c r="O766" s="6" t="s">
        <v>4754</v>
      </c>
      <c r="P766" s="2" t="s">
        <v>135</v>
      </c>
      <c r="Q766" s="2" t="s">
        <v>435</v>
      </c>
      <c r="V766" s="2" t="s">
        <v>4799</v>
      </c>
      <c r="AH766" s="3" t="s">
        <v>76</v>
      </c>
      <c r="AI766" s="3" t="str">
        <f t="shared" si="34"/>
        <v/>
      </c>
      <c r="AK766" s="2" t="s">
        <v>4800</v>
      </c>
      <c r="AL766" s="2">
        <v>8</v>
      </c>
      <c r="AM766" s="5" t="s">
        <v>78</v>
      </c>
      <c r="AN766" s="5" t="s">
        <v>79</v>
      </c>
      <c r="AO766" s="5" t="s">
        <v>79</v>
      </c>
      <c r="AP766" s="5" t="s">
        <v>78</v>
      </c>
      <c r="AQ766" s="5" t="s">
        <v>78</v>
      </c>
      <c r="AR766" s="5" t="s">
        <v>78</v>
      </c>
      <c r="AS766" s="5" t="s">
        <v>78</v>
      </c>
      <c r="AT766" s="5" t="s">
        <v>78</v>
      </c>
      <c r="AU766" s="5" t="s">
        <v>78</v>
      </c>
      <c r="AV766" s="5" t="s">
        <v>78</v>
      </c>
      <c r="AW766" s="5" t="s">
        <v>80</v>
      </c>
      <c r="AX766" s="5" t="s">
        <v>108</v>
      </c>
      <c r="AY766" s="5" t="s">
        <v>233</v>
      </c>
      <c r="AZ766" s="5" t="s">
        <v>80</v>
      </c>
      <c r="BA766" s="5" t="s">
        <v>166</v>
      </c>
      <c r="BB766" s="5" t="s">
        <v>91</v>
      </c>
      <c r="BC766" s="2" t="b">
        <f t="shared" si="55"/>
        <v>0</v>
      </c>
      <c r="BD766" s="2" t="e">
        <f t="shared" ca="1" si="56"/>
        <v>#NAME?</v>
      </c>
      <c r="BE766" s="3" t="b">
        <f t="shared" si="57"/>
        <v>1</v>
      </c>
      <c r="BF766" s="2" t="b">
        <f t="shared" si="58"/>
        <v>1</v>
      </c>
      <c r="BG766" s="2" t="b">
        <f t="shared" si="59"/>
        <v>0</v>
      </c>
      <c r="BH766" s="2" t="e">
        <f t="shared" ca="1" si="60"/>
        <v>#NAME?</v>
      </c>
      <c r="BI766" s="2" t="b">
        <f t="shared" si="41"/>
        <v>0</v>
      </c>
      <c r="BJ766" s="2" t="b">
        <f t="shared" si="42"/>
        <v>1</v>
      </c>
    </row>
    <row r="767" spans="1:62" x14ac:dyDescent="0.2">
      <c r="A767" s="1" t="s">
        <v>4801</v>
      </c>
      <c r="B767" s="2" t="s">
        <v>4802</v>
      </c>
      <c r="C767" s="2">
        <v>8</v>
      </c>
      <c r="D767" s="2">
        <v>1</v>
      </c>
      <c r="E767" s="2">
        <v>3</v>
      </c>
      <c r="F767" s="2">
        <v>4</v>
      </c>
      <c r="G767" s="2" t="s">
        <v>57</v>
      </c>
      <c r="I767" s="2" t="s">
        <v>57</v>
      </c>
      <c r="J767" s="2">
        <v>15</v>
      </c>
      <c r="K767" s="2" t="s">
        <v>64</v>
      </c>
      <c r="L767" s="2" t="s">
        <v>64</v>
      </c>
      <c r="M767" s="2" t="s">
        <v>4040</v>
      </c>
      <c r="N767" s="2" t="s">
        <v>4753</v>
      </c>
      <c r="O767" s="6" t="s">
        <v>4754</v>
      </c>
      <c r="P767" s="2" t="s">
        <v>135</v>
      </c>
      <c r="Q767" s="2" t="s">
        <v>435</v>
      </c>
      <c r="V767" s="2" t="s">
        <v>4803</v>
      </c>
      <c r="AH767" s="3" t="s">
        <v>76</v>
      </c>
      <c r="AI767" s="3" t="str">
        <f t="shared" ref="AI767:AI1021" si="61">LEFT(AJ767,3)</f>
        <v/>
      </c>
      <c r="AK767" s="2" t="s">
        <v>4804</v>
      </c>
      <c r="AL767" s="2">
        <v>8</v>
      </c>
      <c r="AM767" s="5" t="s">
        <v>78</v>
      </c>
      <c r="AN767" s="5" t="s">
        <v>82</v>
      </c>
      <c r="AO767" s="5" t="s">
        <v>80</v>
      </c>
      <c r="AP767" s="5" t="s">
        <v>78</v>
      </c>
      <c r="AQ767" s="5" t="s">
        <v>78</v>
      </c>
      <c r="AR767" s="5" t="s">
        <v>78</v>
      </c>
      <c r="AS767" s="5" t="s">
        <v>78</v>
      </c>
      <c r="AT767" s="5" t="s">
        <v>78</v>
      </c>
      <c r="AU767" s="5" t="s">
        <v>78</v>
      </c>
      <c r="AV767" s="5" t="s">
        <v>78</v>
      </c>
      <c r="AW767" s="5" t="s">
        <v>79</v>
      </c>
      <c r="AX767" s="5" t="s">
        <v>132</v>
      </c>
      <c r="AY767" s="5" t="s">
        <v>80</v>
      </c>
      <c r="AZ767" s="5" t="s">
        <v>80</v>
      </c>
      <c r="BA767" s="5" t="s">
        <v>80</v>
      </c>
      <c r="BB767" s="5" t="s">
        <v>91</v>
      </c>
      <c r="BC767" s="2" t="b">
        <f t="shared" si="55"/>
        <v>0</v>
      </c>
      <c r="BD767" s="2" t="e">
        <f t="shared" ca="1" si="56"/>
        <v>#NAME?</v>
      </c>
      <c r="BE767" s="3" t="b">
        <f t="shared" si="57"/>
        <v>1</v>
      </c>
      <c r="BF767" s="2" t="b">
        <f t="shared" si="58"/>
        <v>1</v>
      </c>
      <c r="BG767" s="2" t="b">
        <f t="shared" si="59"/>
        <v>0</v>
      </c>
      <c r="BH767" s="2" t="e">
        <f t="shared" ca="1" si="60"/>
        <v>#NAME?</v>
      </c>
      <c r="BI767" s="2" t="b">
        <f t="shared" si="41"/>
        <v>0</v>
      </c>
      <c r="BJ767" s="2" t="b">
        <f t="shared" si="42"/>
        <v>1</v>
      </c>
    </row>
    <row r="768" spans="1:62" x14ac:dyDescent="0.2">
      <c r="A768" s="1" t="s">
        <v>4805</v>
      </c>
      <c r="B768" s="2" t="s">
        <v>4806</v>
      </c>
      <c r="C768" s="2">
        <v>8</v>
      </c>
      <c r="D768" s="2">
        <v>1</v>
      </c>
      <c r="E768" s="2">
        <v>3</v>
      </c>
      <c r="F768" s="2">
        <v>4</v>
      </c>
      <c r="G768" s="2" t="s">
        <v>57</v>
      </c>
      <c r="I768" s="2" t="s">
        <v>57</v>
      </c>
      <c r="J768" s="2">
        <v>15</v>
      </c>
      <c r="K768" s="2" t="s">
        <v>64</v>
      </c>
      <c r="L768" s="2" t="s">
        <v>64</v>
      </c>
      <c r="M768" s="2" t="s">
        <v>4040</v>
      </c>
      <c r="N768" s="2" t="s">
        <v>4753</v>
      </c>
      <c r="O768" s="6" t="s">
        <v>4754</v>
      </c>
      <c r="P768" s="2" t="s">
        <v>135</v>
      </c>
      <c r="Q768" s="2" t="s">
        <v>435</v>
      </c>
      <c r="V768" s="2" t="s">
        <v>4807</v>
      </c>
      <c r="AH768" s="3" t="s">
        <v>76</v>
      </c>
      <c r="AI768" s="3" t="str">
        <f t="shared" si="61"/>
        <v/>
      </c>
      <c r="AK768" s="2" t="s">
        <v>4808</v>
      </c>
      <c r="AL768" s="2">
        <v>8</v>
      </c>
      <c r="AM768" s="5" t="s">
        <v>78</v>
      </c>
      <c r="AN768" s="5" t="s">
        <v>79</v>
      </c>
      <c r="AO768" s="5" t="s">
        <v>81</v>
      </c>
      <c r="AP768" s="5" t="s">
        <v>78</v>
      </c>
      <c r="AQ768" s="5" t="s">
        <v>78</v>
      </c>
      <c r="AR768" s="5" t="s">
        <v>78</v>
      </c>
      <c r="AS768" s="5" t="s">
        <v>78</v>
      </c>
      <c r="AT768" s="5" t="s">
        <v>78</v>
      </c>
      <c r="AU768" s="5" t="s">
        <v>78</v>
      </c>
      <c r="AV768" s="5" t="s">
        <v>78</v>
      </c>
      <c r="AW768" s="5" t="s">
        <v>80</v>
      </c>
      <c r="AX768" s="5" t="s">
        <v>92</v>
      </c>
      <c r="AY768" s="5" t="s">
        <v>166</v>
      </c>
      <c r="AZ768" s="5" t="s">
        <v>80</v>
      </c>
      <c r="BA768" s="5" t="s">
        <v>233</v>
      </c>
      <c r="BB768" s="5" t="s">
        <v>91</v>
      </c>
      <c r="BC768" s="2" t="b">
        <f t="shared" si="55"/>
        <v>0</v>
      </c>
      <c r="BD768" s="2" t="e">
        <f t="shared" ca="1" si="56"/>
        <v>#NAME?</v>
      </c>
      <c r="BE768" s="3" t="b">
        <f t="shared" si="57"/>
        <v>1</v>
      </c>
      <c r="BF768" s="2" t="b">
        <f t="shared" si="58"/>
        <v>1</v>
      </c>
      <c r="BG768" s="2" t="b">
        <f t="shared" si="59"/>
        <v>0</v>
      </c>
      <c r="BH768" s="2" t="e">
        <f t="shared" ca="1" si="60"/>
        <v>#NAME?</v>
      </c>
      <c r="BI768" s="2" t="b">
        <f t="shared" si="41"/>
        <v>0</v>
      </c>
      <c r="BJ768" s="2" t="b">
        <f t="shared" si="42"/>
        <v>1</v>
      </c>
    </row>
    <row r="769" spans="1:62" x14ac:dyDescent="0.2">
      <c r="A769" s="1" t="s">
        <v>4809</v>
      </c>
      <c r="B769" s="2" t="s">
        <v>4810</v>
      </c>
      <c r="C769" s="2">
        <v>8</v>
      </c>
      <c r="D769" s="2">
        <v>1</v>
      </c>
      <c r="E769" s="2">
        <v>3</v>
      </c>
      <c r="F769" s="2">
        <v>4</v>
      </c>
      <c r="G769" s="2" t="s">
        <v>57</v>
      </c>
      <c r="I769" s="2" t="s">
        <v>57</v>
      </c>
      <c r="J769" s="2">
        <v>15</v>
      </c>
      <c r="K769" s="2" t="s">
        <v>64</v>
      </c>
      <c r="L769" s="2" t="s">
        <v>64</v>
      </c>
      <c r="M769" s="2" t="s">
        <v>4040</v>
      </c>
      <c r="N769" s="2" t="s">
        <v>4753</v>
      </c>
      <c r="O769" s="6" t="s">
        <v>4754</v>
      </c>
      <c r="P769" s="2" t="s">
        <v>135</v>
      </c>
      <c r="Q769" s="2" t="s">
        <v>435</v>
      </c>
      <c r="V769" s="2" t="s">
        <v>4811</v>
      </c>
      <c r="AH769" s="3" t="s">
        <v>76</v>
      </c>
      <c r="AI769" s="3" t="str">
        <f t="shared" si="61"/>
        <v/>
      </c>
      <c r="AK769" s="2" t="s">
        <v>4812</v>
      </c>
      <c r="AL769" s="2">
        <v>8</v>
      </c>
      <c r="AM769" s="5" t="s">
        <v>78</v>
      </c>
      <c r="AN769" s="5" t="s">
        <v>79</v>
      </c>
      <c r="AO769" s="5" t="s">
        <v>81</v>
      </c>
      <c r="AP769" s="5" t="s">
        <v>78</v>
      </c>
      <c r="AQ769" s="5" t="s">
        <v>78</v>
      </c>
      <c r="AR769" s="5" t="s">
        <v>78</v>
      </c>
      <c r="AS769" s="5" t="s">
        <v>78</v>
      </c>
      <c r="AT769" s="5" t="s">
        <v>78</v>
      </c>
      <c r="AU769" s="5" t="s">
        <v>78</v>
      </c>
      <c r="AV769" s="5" t="s">
        <v>78</v>
      </c>
      <c r="AW769" s="5" t="s">
        <v>80</v>
      </c>
      <c r="AX769" s="5" t="s">
        <v>291</v>
      </c>
      <c r="AY769" s="5" t="s">
        <v>79</v>
      </c>
      <c r="AZ769" s="5" t="s">
        <v>80</v>
      </c>
      <c r="BA769" s="5" t="s">
        <v>442</v>
      </c>
      <c r="BB769" s="5" t="s">
        <v>91</v>
      </c>
      <c r="BC769" s="2" t="b">
        <f t="shared" si="55"/>
        <v>0</v>
      </c>
      <c r="BD769" s="2" t="e">
        <f t="shared" ca="1" si="56"/>
        <v>#NAME?</v>
      </c>
      <c r="BE769" s="3" t="b">
        <f t="shared" si="57"/>
        <v>1</v>
      </c>
      <c r="BF769" s="2" t="b">
        <f t="shared" si="58"/>
        <v>1</v>
      </c>
      <c r="BG769" s="2" t="b">
        <f t="shared" si="59"/>
        <v>0</v>
      </c>
      <c r="BH769" s="2" t="e">
        <f t="shared" ca="1" si="60"/>
        <v>#NAME?</v>
      </c>
      <c r="BI769" s="2" t="b">
        <f t="shared" si="41"/>
        <v>0</v>
      </c>
      <c r="BJ769" s="2" t="b">
        <f t="shared" si="42"/>
        <v>1</v>
      </c>
    </row>
    <row r="770" spans="1:62" x14ac:dyDescent="0.2">
      <c r="A770" s="1" t="s">
        <v>4813</v>
      </c>
      <c r="B770" s="2" t="s">
        <v>4814</v>
      </c>
      <c r="C770" s="2">
        <v>1</v>
      </c>
      <c r="D770" s="2">
        <v>1</v>
      </c>
      <c r="E770" s="2">
        <v>5</v>
      </c>
      <c r="F770" s="2">
        <v>3</v>
      </c>
      <c r="G770" s="2" t="s">
        <v>207</v>
      </c>
      <c r="I770" s="2" t="s">
        <v>207</v>
      </c>
      <c r="J770" s="2">
        <v>15</v>
      </c>
      <c r="K770" s="2" t="s">
        <v>64</v>
      </c>
      <c r="L770" s="2" t="s">
        <v>64</v>
      </c>
      <c r="M770" s="2" t="s">
        <v>4040</v>
      </c>
      <c r="N770" s="2" t="s">
        <v>4753</v>
      </c>
      <c r="O770" s="6" t="s">
        <v>4754</v>
      </c>
      <c r="P770" s="2" t="s">
        <v>135</v>
      </c>
      <c r="Q770" s="2" t="s">
        <v>435</v>
      </c>
      <c r="V770" s="2" t="s">
        <v>4815</v>
      </c>
      <c r="AH770" s="3" t="s">
        <v>76</v>
      </c>
      <c r="AI770" s="3" t="str">
        <f t="shared" si="61"/>
        <v/>
      </c>
      <c r="AK770" s="2" t="s">
        <v>4816</v>
      </c>
      <c r="AL770" s="2">
        <v>10</v>
      </c>
      <c r="AM770" s="5" t="s">
        <v>78</v>
      </c>
      <c r="AN770" s="5" t="s">
        <v>78</v>
      </c>
      <c r="AO770" s="5" t="s">
        <v>78</v>
      </c>
      <c r="AP770" s="5" t="s">
        <v>78</v>
      </c>
      <c r="AQ770" s="5" t="s">
        <v>78</v>
      </c>
      <c r="AR770" s="5" t="s">
        <v>78</v>
      </c>
      <c r="AS770" s="5" t="s">
        <v>78</v>
      </c>
      <c r="AT770" s="5" t="s">
        <v>78</v>
      </c>
      <c r="AU770" s="5" t="s">
        <v>78</v>
      </c>
      <c r="AV770" s="5" t="s">
        <v>78</v>
      </c>
      <c r="AW770" s="5" t="s">
        <v>80</v>
      </c>
      <c r="AX770" s="5" t="s">
        <v>79</v>
      </c>
      <c r="AY770" s="5" t="s">
        <v>108</v>
      </c>
      <c r="AZ770" s="5" t="s">
        <v>80</v>
      </c>
      <c r="BA770" s="5" t="s">
        <v>291</v>
      </c>
      <c r="BB770" s="5" t="s">
        <v>442</v>
      </c>
      <c r="BC770" s="2" t="b">
        <f t="shared" si="55"/>
        <v>1</v>
      </c>
      <c r="BD770" s="2" t="e">
        <f t="shared" ca="1" si="56"/>
        <v>#NAME?</v>
      </c>
      <c r="BE770" s="3" t="b">
        <f t="shared" si="57"/>
        <v>0</v>
      </c>
      <c r="BF770" s="2" t="b">
        <f t="shared" si="58"/>
        <v>0</v>
      </c>
      <c r="BG770" s="2" t="b">
        <f t="shared" si="59"/>
        <v>0</v>
      </c>
      <c r="BH770" s="2" t="e">
        <f t="shared" ca="1" si="60"/>
        <v>#NAME?</v>
      </c>
      <c r="BI770" s="2" t="b">
        <f t="shared" si="41"/>
        <v>0</v>
      </c>
      <c r="BJ770" s="2" t="b">
        <f t="shared" si="42"/>
        <v>0</v>
      </c>
    </row>
    <row r="771" spans="1:62" x14ac:dyDescent="0.2">
      <c r="A771" s="1" t="s">
        <v>4817</v>
      </c>
      <c r="B771" s="2" t="s">
        <v>4818</v>
      </c>
      <c r="C771" s="2">
        <v>1</v>
      </c>
      <c r="D771" s="2">
        <v>1</v>
      </c>
      <c r="E771" s="2">
        <v>5</v>
      </c>
      <c r="F771" s="2">
        <v>3</v>
      </c>
      <c r="G771" s="2" t="s">
        <v>207</v>
      </c>
      <c r="I771" s="2" t="s">
        <v>207</v>
      </c>
      <c r="J771" s="2">
        <v>15</v>
      </c>
      <c r="K771" s="2" t="s">
        <v>64</v>
      </c>
      <c r="L771" s="2" t="s">
        <v>64</v>
      </c>
      <c r="M771" s="2" t="s">
        <v>4040</v>
      </c>
      <c r="N771" s="2" t="s">
        <v>4753</v>
      </c>
      <c r="O771" s="6" t="s">
        <v>4754</v>
      </c>
      <c r="P771" s="2" t="s">
        <v>135</v>
      </c>
      <c r="Q771" s="2" t="s">
        <v>435</v>
      </c>
      <c r="V771" s="2" t="s">
        <v>4819</v>
      </c>
      <c r="AH771" s="3" t="s">
        <v>76</v>
      </c>
      <c r="AI771" s="3" t="str">
        <f t="shared" si="61"/>
        <v/>
      </c>
      <c r="AK771" s="2" t="s">
        <v>4820</v>
      </c>
      <c r="AL771" s="2">
        <v>10</v>
      </c>
      <c r="AM771" s="5" t="s">
        <v>78</v>
      </c>
      <c r="AN771" s="5" t="s">
        <v>78</v>
      </c>
      <c r="AO771" s="5" t="s">
        <v>78</v>
      </c>
      <c r="AP771" s="5" t="s">
        <v>78</v>
      </c>
      <c r="AQ771" s="5" t="s">
        <v>78</v>
      </c>
      <c r="AR771" s="5" t="s">
        <v>78</v>
      </c>
      <c r="AS771" s="5" t="s">
        <v>78</v>
      </c>
      <c r="AT771" s="5" t="s">
        <v>78</v>
      </c>
      <c r="AU771" s="5" t="s">
        <v>78</v>
      </c>
      <c r="AV771" s="5" t="s">
        <v>78</v>
      </c>
      <c r="AW771" s="5" t="s">
        <v>79</v>
      </c>
      <c r="AX771" s="5" t="s">
        <v>442</v>
      </c>
      <c r="AY771" s="5" t="s">
        <v>203</v>
      </c>
      <c r="AZ771" s="5" t="s">
        <v>80</v>
      </c>
      <c r="BA771" s="5" t="s">
        <v>202</v>
      </c>
      <c r="BB771" s="5" t="s">
        <v>203</v>
      </c>
      <c r="BC771" s="2" t="b">
        <f t="shared" si="55"/>
        <v>1</v>
      </c>
      <c r="BD771" s="2" t="e">
        <f t="shared" ca="1" si="56"/>
        <v>#NAME?</v>
      </c>
      <c r="BE771" s="3" t="b">
        <f t="shared" si="57"/>
        <v>0</v>
      </c>
      <c r="BF771" s="2" t="b">
        <f t="shared" si="58"/>
        <v>0</v>
      </c>
      <c r="BG771" s="2" t="b">
        <f t="shared" si="59"/>
        <v>0</v>
      </c>
      <c r="BH771" s="2" t="e">
        <f t="shared" ca="1" si="60"/>
        <v>#NAME?</v>
      </c>
      <c r="BI771" s="2" t="b">
        <f t="shared" si="41"/>
        <v>0</v>
      </c>
      <c r="BJ771" s="2" t="b">
        <f t="shared" si="42"/>
        <v>0</v>
      </c>
    </row>
    <row r="772" spans="1:62" x14ac:dyDescent="0.2">
      <c r="A772" s="1" t="s">
        <v>4821</v>
      </c>
      <c r="B772" s="2" t="s">
        <v>4822</v>
      </c>
      <c r="C772" s="2">
        <v>1</v>
      </c>
      <c r="D772" s="2">
        <v>1</v>
      </c>
      <c r="E772" s="2">
        <v>6</v>
      </c>
      <c r="F772" s="2">
        <v>4</v>
      </c>
      <c r="G772" s="2" t="s">
        <v>57</v>
      </c>
      <c r="I772" s="2" t="s">
        <v>57</v>
      </c>
      <c r="J772" s="2">
        <v>15</v>
      </c>
      <c r="K772" s="2" t="s">
        <v>64</v>
      </c>
      <c r="L772" s="2" t="s">
        <v>64</v>
      </c>
      <c r="M772" s="2" t="s">
        <v>4040</v>
      </c>
      <c r="N772" s="2" t="s">
        <v>4753</v>
      </c>
      <c r="O772" s="6" t="s">
        <v>4754</v>
      </c>
      <c r="P772" s="2" t="s">
        <v>135</v>
      </c>
      <c r="Q772" s="2" t="s">
        <v>435</v>
      </c>
      <c r="V772" s="2" t="s">
        <v>4823</v>
      </c>
      <c r="AH772" s="3" t="s">
        <v>76</v>
      </c>
      <c r="AI772" s="3" t="str">
        <f t="shared" si="61"/>
        <v/>
      </c>
      <c r="AK772" s="2" t="s">
        <v>4824</v>
      </c>
      <c r="AL772" s="2">
        <v>8</v>
      </c>
      <c r="AM772" s="5" t="s">
        <v>78</v>
      </c>
      <c r="AN772" s="5" t="s">
        <v>90</v>
      </c>
      <c r="AO772" s="5" t="s">
        <v>80</v>
      </c>
      <c r="AP772" s="5" t="s">
        <v>78</v>
      </c>
      <c r="AQ772" s="5" t="s">
        <v>78</v>
      </c>
      <c r="AR772" s="5" t="s">
        <v>78</v>
      </c>
      <c r="AS772" s="5" t="s">
        <v>78</v>
      </c>
      <c r="AT772" s="5" t="s">
        <v>78</v>
      </c>
      <c r="AU772" s="5" t="s">
        <v>78</v>
      </c>
      <c r="AV772" s="5" t="s">
        <v>78</v>
      </c>
      <c r="AW772" s="5" t="s">
        <v>79</v>
      </c>
      <c r="AX772" s="5" t="s">
        <v>203</v>
      </c>
      <c r="AY772" s="5" t="s">
        <v>92</v>
      </c>
      <c r="AZ772" s="5" t="s">
        <v>80</v>
      </c>
      <c r="BA772" s="5" t="s">
        <v>81</v>
      </c>
      <c r="BB772" s="5" t="s">
        <v>93</v>
      </c>
      <c r="BC772" s="2" t="b">
        <f t="shared" si="55"/>
        <v>0</v>
      </c>
      <c r="BD772" s="2" t="e">
        <f t="shared" ca="1" si="56"/>
        <v>#NAME?</v>
      </c>
      <c r="BE772" s="3" t="b">
        <f t="shared" si="57"/>
        <v>1</v>
      </c>
      <c r="BF772" s="2" t="b">
        <f t="shared" si="58"/>
        <v>1</v>
      </c>
      <c r="BG772" s="2" t="b">
        <f t="shared" si="59"/>
        <v>0</v>
      </c>
      <c r="BH772" s="2" t="e">
        <f t="shared" ca="1" si="60"/>
        <v>#NAME?</v>
      </c>
      <c r="BI772" s="2" t="b">
        <f t="shared" si="41"/>
        <v>0</v>
      </c>
      <c r="BJ772" s="2" t="b">
        <f t="shared" si="42"/>
        <v>0</v>
      </c>
    </row>
    <row r="773" spans="1:62" x14ac:dyDescent="0.2">
      <c r="A773" s="1" t="s">
        <v>4825</v>
      </c>
      <c r="B773" s="2" t="s">
        <v>4826</v>
      </c>
      <c r="C773" s="2">
        <v>1</v>
      </c>
      <c r="D773" s="2">
        <v>1</v>
      </c>
      <c r="E773" s="2">
        <v>6</v>
      </c>
      <c r="F773" s="2">
        <v>4</v>
      </c>
      <c r="G773" s="2" t="s">
        <v>57</v>
      </c>
      <c r="I773" s="2" t="s">
        <v>57</v>
      </c>
      <c r="J773" s="2">
        <v>15</v>
      </c>
      <c r="K773" s="2" t="s">
        <v>64</v>
      </c>
      <c r="L773" s="2" t="s">
        <v>64</v>
      </c>
      <c r="M773" s="2" t="s">
        <v>4040</v>
      </c>
      <c r="N773" s="2" t="s">
        <v>4753</v>
      </c>
      <c r="O773" s="6" t="s">
        <v>4754</v>
      </c>
      <c r="P773" s="2" t="s">
        <v>135</v>
      </c>
      <c r="Q773" s="2" t="s">
        <v>435</v>
      </c>
      <c r="V773" s="2" t="s">
        <v>4827</v>
      </c>
      <c r="AH773" s="3" t="s">
        <v>76</v>
      </c>
      <c r="AI773" s="3" t="str">
        <f t="shared" si="61"/>
        <v/>
      </c>
      <c r="AK773" s="2" t="s">
        <v>4828</v>
      </c>
      <c r="AL773" s="2">
        <v>9</v>
      </c>
      <c r="AM773" s="5" t="s">
        <v>78</v>
      </c>
      <c r="AN773" s="5" t="s">
        <v>93</v>
      </c>
      <c r="AO773" s="5" t="s">
        <v>165</v>
      </c>
      <c r="AP773" s="5" t="s">
        <v>78</v>
      </c>
      <c r="AQ773" s="5" t="s">
        <v>78</v>
      </c>
      <c r="AR773" s="5" t="s">
        <v>78</v>
      </c>
      <c r="AS773" s="5" t="s">
        <v>78</v>
      </c>
      <c r="AT773" s="5" t="s">
        <v>78</v>
      </c>
      <c r="AU773" s="5" t="s">
        <v>78</v>
      </c>
      <c r="AV773" s="5" t="s">
        <v>78</v>
      </c>
      <c r="AW773" s="5" t="s">
        <v>79</v>
      </c>
      <c r="AX773" s="5" t="s">
        <v>109</v>
      </c>
      <c r="AY773" s="5" t="s">
        <v>108</v>
      </c>
      <c r="AZ773" s="5" t="s">
        <v>80</v>
      </c>
      <c r="BA773" s="5" t="s">
        <v>81</v>
      </c>
      <c r="BB773" s="5" t="s">
        <v>93</v>
      </c>
      <c r="BC773" s="2" t="b">
        <f t="shared" si="55"/>
        <v>0</v>
      </c>
      <c r="BD773" s="2" t="e">
        <f t="shared" ca="1" si="56"/>
        <v>#NAME?</v>
      </c>
      <c r="BE773" s="3" t="b">
        <f t="shared" si="57"/>
        <v>1</v>
      </c>
      <c r="BF773" s="2" t="b">
        <f t="shared" si="58"/>
        <v>1</v>
      </c>
      <c r="BG773" s="2" t="b">
        <f t="shared" si="59"/>
        <v>0</v>
      </c>
      <c r="BH773" s="2" t="e">
        <f t="shared" ca="1" si="60"/>
        <v>#NAME?</v>
      </c>
      <c r="BI773" s="2" t="b">
        <f t="shared" si="41"/>
        <v>0</v>
      </c>
      <c r="BJ773" s="2" t="b">
        <f t="shared" si="42"/>
        <v>0</v>
      </c>
    </row>
    <row r="774" spans="1:62" x14ac:dyDescent="0.2">
      <c r="A774" s="1" t="s">
        <v>4829</v>
      </c>
      <c r="B774" s="2" t="s">
        <v>4830</v>
      </c>
      <c r="C774" s="2">
        <v>1</v>
      </c>
      <c r="D774" s="2">
        <v>1</v>
      </c>
      <c r="E774" s="2">
        <v>6</v>
      </c>
      <c r="F774" s="2">
        <v>4</v>
      </c>
      <c r="G774" s="2" t="s">
        <v>57</v>
      </c>
      <c r="I774" s="2" t="s">
        <v>57</v>
      </c>
      <c r="J774" s="2">
        <v>15</v>
      </c>
      <c r="K774" s="2" t="s">
        <v>64</v>
      </c>
      <c r="L774" s="2" t="s">
        <v>64</v>
      </c>
      <c r="M774" s="2" t="s">
        <v>4040</v>
      </c>
      <c r="N774" s="2" t="s">
        <v>4753</v>
      </c>
      <c r="O774" s="6" t="s">
        <v>4754</v>
      </c>
      <c r="P774" s="2" t="s">
        <v>135</v>
      </c>
      <c r="Q774" s="2" t="s">
        <v>435</v>
      </c>
      <c r="V774" s="2" t="s">
        <v>4831</v>
      </c>
      <c r="AH774" s="3" t="s">
        <v>76</v>
      </c>
      <c r="AI774" s="3" t="str">
        <f t="shared" si="61"/>
        <v/>
      </c>
      <c r="AK774" s="2" t="s">
        <v>4832</v>
      </c>
      <c r="AL774" s="2">
        <v>9</v>
      </c>
      <c r="AM774" s="5" t="s">
        <v>78</v>
      </c>
      <c r="AN774" s="5" t="s">
        <v>93</v>
      </c>
      <c r="AO774" s="5" t="s">
        <v>165</v>
      </c>
      <c r="AP774" s="5" t="s">
        <v>78</v>
      </c>
      <c r="AQ774" s="5" t="s">
        <v>78</v>
      </c>
      <c r="AR774" s="5" t="s">
        <v>78</v>
      </c>
      <c r="AS774" s="5" t="s">
        <v>78</v>
      </c>
      <c r="AT774" s="5" t="s">
        <v>78</v>
      </c>
      <c r="AU774" s="5" t="s">
        <v>78</v>
      </c>
      <c r="AV774" s="5" t="s">
        <v>78</v>
      </c>
      <c r="AW774" s="5" t="s">
        <v>79</v>
      </c>
      <c r="AX774" s="5" t="s">
        <v>109</v>
      </c>
      <c r="AY774" s="5" t="s">
        <v>108</v>
      </c>
      <c r="AZ774" s="5" t="s">
        <v>80</v>
      </c>
      <c r="BA774" s="5" t="s">
        <v>81</v>
      </c>
      <c r="BB774" s="5" t="s">
        <v>93</v>
      </c>
      <c r="BC774" s="2" t="b">
        <f t="shared" si="55"/>
        <v>0</v>
      </c>
      <c r="BD774" s="2" t="e">
        <f t="shared" ca="1" si="56"/>
        <v>#NAME?</v>
      </c>
      <c r="BE774" s="3" t="b">
        <f t="shared" si="57"/>
        <v>1</v>
      </c>
      <c r="BF774" s="2" t="b">
        <f t="shared" si="58"/>
        <v>1</v>
      </c>
      <c r="BG774" s="2" t="b">
        <f t="shared" si="59"/>
        <v>0</v>
      </c>
      <c r="BH774" s="2" t="e">
        <f t="shared" ca="1" si="60"/>
        <v>#NAME?</v>
      </c>
      <c r="BI774" s="2" t="b">
        <f t="shared" si="41"/>
        <v>0</v>
      </c>
      <c r="BJ774" s="2" t="b">
        <f t="shared" si="42"/>
        <v>0</v>
      </c>
    </row>
    <row r="775" spans="1:62" x14ac:dyDescent="0.2">
      <c r="A775" s="1" t="s">
        <v>4833</v>
      </c>
      <c r="B775" s="2" t="s">
        <v>4834</v>
      </c>
      <c r="C775" s="2">
        <v>1</v>
      </c>
      <c r="D775" s="2">
        <v>1</v>
      </c>
      <c r="E775" s="2">
        <v>6</v>
      </c>
      <c r="F775" s="2">
        <v>4</v>
      </c>
      <c r="G775" s="2" t="s">
        <v>57</v>
      </c>
      <c r="I775" s="2" t="s">
        <v>57</v>
      </c>
      <c r="J775" s="2">
        <v>15</v>
      </c>
      <c r="K775" s="2" t="s">
        <v>64</v>
      </c>
      <c r="L775" s="2" t="s">
        <v>64</v>
      </c>
      <c r="M775" s="2" t="s">
        <v>4040</v>
      </c>
      <c r="N775" s="2" t="s">
        <v>4753</v>
      </c>
      <c r="O775" s="6" t="s">
        <v>4754</v>
      </c>
      <c r="P775" s="2" t="s">
        <v>135</v>
      </c>
      <c r="Q775" s="2" t="s">
        <v>435</v>
      </c>
      <c r="V775" s="2" t="s">
        <v>4835</v>
      </c>
      <c r="AH775" s="3" t="s">
        <v>76</v>
      </c>
      <c r="AI775" s="3" t="str">
        <f t="shared" si="61"/>
        <v/>
      </c>
      <c r="AK775" s="2" t="s">
        <v>4836</v>
      </c>
      <c r="AL775" s="2">
        <v>9</v>
      </c>
      <c r="AM775" s="5" t="s">
        <v>78</v>
      </c>
      <c r="AN775" s="5" t="s">
        <v>93</v>
      </c>
      <c r="AO775" s="5" t="s">
        <v>91</v>
      </c>
      <c r="AP775" s="5" t="s">
        <v>78</v>
      </c>
      <c r="AQ775" s="5" t="s">
        <v>78</v>
      </c>
      <c r="AR775" s="5" t="s">
        <v>78</v>
      </c>
      <c r="AS775" s="5" t="s">
        <v>78</v>
      </c>
      <c r="AT775" s="5" t="s">
        <v>78</v>
      </c>
      <c r="AU775" s="5" t="s">
        <v>78</v>
      </c>
      <c r="AV775" s="5" t="s">
        <v>78</v>
      </c>
      <c r="AW775" s="5" t="s">
        <v>79</v>
      </c>
      <c r="AX775" s="5" t="s">
        <v>90</v>
      </c>
      <c r="AY775" s="5" t="s">
        <v>92</v>
      </c>
      <c r="AZ775" s="5" t="s">
        <v>80</v>
      </c>
      <c r="BA775" s="5" t="s">
        <v>81</v>
      </c>
      <c r="BB775" s="5" t="s">
        <v>93</v>
      </c>
      <c r="BC775" s="2" t="b">
        <f t="shared" si="55"/>
        <v>0</v>
      </c>
      <c r="BD775" s="2" t="e">
        <f t="shared" ca="1" si="56"/>
        <v>#NAME?</v>
      </c>
      <c r="BE775" s="3" t="b">
        <f t="shared" si="57"/>
        <v>1</v>
      </c>
      <c r="BF775" s="2" t="b">
        <f t="shared" si="58"/>
        <v>1</v>
      </c>
      <c r="BG775" s="2" t="b">
        <f t="shared" si="59"/>
        <v>0</v>
      </c>
      <c r="BH775" s="2" t="e">
        <f t="shared" ca="1" si="60"/>
        <v>#NAME?</v>
      </c>
      <c r="BI775" s="2" t="b">
        <f t="shared" si="41"/>
        <v>0</v>
      </c>
      <c r="BJ775" s="2" t="b">
        <f t="shared" si="42"/>
        <v>0</v>
      </c>
    </row>
    <row r="776" spans="1:62" x14ac:dyDescent="0.2">
      <c r="A776" s="1" t="s">
        <v>4837</v>
      </c>
      <c r="B776" s="2" t="s">
        <v>4838</v>
      </c>
      <c r="C776" s="2">
        <v>1</v>
      </c>
      <c r="D776" s="2">
        <v>1</v>
      </c>
      <c r="E776" s="2">
        <v>6</v>
      </c>
      <c r="F776" s="2">
        <v>4</v>
      </c>
      <c r="G776" s="2" t="s">
        <v>57</v>
      </c>
      <c r="I776" s="2" t="s">
        <v>57</v>
      </c>
      <c r="J776" s="2">
        <v>15</v>
      </c>
      <c r="K776" s="2" t="s">
        <v>64</v>
      </c>
      <c r="L776" s="2" t="s">
        <v>64</v>
      </c>
      <c r="M776" s="2" t="s">
        <v>4040</v>
      </c>
      <c r="N776" s="2" t="s">
        <v>4753</v>
      </c>
      <c r="O776" s="6" t="s">
        <v>4754</v>
      </c>
      <c r="P776" s="2" t="s">
        <v>135</v>
      </c>
      <c r="Q776" s="2" t="s">
        <v>435</v>
      </c>
      <c r="V776" s="2" t="s">
        <v>4839</v>
      </c>
      <c r="AH776" s="3" t="s">
        <v>76</v>
      </c>
      <c r="AI776" s="3" t="str">
        <f t="shared" si="61"/>
        <v/>
      </c>
      <c r="AK776" s="2" t="s">
        <v>4840</v>
      </c>
      <c r="AL776" s="2">
        <v>9</v>
      </c>
      <c r="AM776" s="5" t="s">
        <v>78</v>
      </c>
      <c r="AN776" s="5" t="s">
        <v>93</v>
      </c>
      <c r="AO776" s="5" t="s">
        <v>91</v>
      </c>
      <c r="AP776" s="5" t="s">
        <v>78</v>
      </c>
      <c r="AQ776" s="5" t="s">
        <v>78</v>
      </c>
      <c r="AR776" s="5" t="s">
        <v>78</v>
      </c>
      <c r="AS776" s="5" t="s">
        <v>78</v>
      </c>
      <c r="AT776" s="5" t="s">
        <v>78</v>
      </c>
      <c r="AU776" s="5" t="s">
        <v>78</v>
      </c>
      <c r="AV776" s="5" t="s">
        <v>78</v>
      </c>
      <c r="AW776" s="5" t="s">
        <v>79</v>
      </c>
      <c r="AX776" s="5" t="s">
        <v>90</v>
      </c>
      <c r="AY776" s="5" t="s">
        <v>92</v>
      </c>
      <c r="AZ776" s="5" t="s">
        <v>80</v>
      </c>
      <c r="BA776" s="5" t="s">
        <v>81</v>
      </c>
      <c r="BB776" s="5" t="s">
        <v>93</v>
      </c>
      <c r="BC776" s="2" t="b">
        <f t="shared" si="55"/>
        <v>0</v>
      </c>
      <c r="BD776" s="2" t="e">
        <f t="shared" ca="1" si="56"/>
        <v>#NAME?</v>
      </c>
      <c r="BE776" s="3" t="b">
        <f t="shared" si="57"/>
        <v>1</v>
      </c>
      <c r="BF776" s="2" t="b">
        <f t="shared" si="58"/>
        <v>1</v>
      </c>
      <c r="BG776" s="2" t="b">
        <f t="shared" si="59"/>
        <v>0</v>
      </c>
      <c r="BH776" s="2" t="e">
        <f t="shared" ca="1" si="60"/>
        <v>#NAME?</v>
      </c>
      <c r="BI776" s="2" t="b">
        <f t="shared" si="41"/>
        <v>0</v>
      </c>
      <c r="BJ776" s="2" t="b">
        <f t="shared" si="42"/>
        <v>0</v>
      </c>
    </row>
    <row r="777" spans="1:62" x14ac:dyDescent="0.2">
      <c r="A777" s="1" t="s">
        <v>4841</v>
      </c>
      <c r="B777" s="2" t="s">
        <v>4842</v>
      </c>
      <c r="C777" s="2">
        <v>1</v>
      </c>
      <c r="D777" s="2">
        <v>1</v>
      </c>
      <c r="E777" s="2">
        <v>6</v>
      </c>
      <c r="F777" s="2">
        <v>4</v>
      </c>
      <c r="G777" s="2" t="s">
        <v>57</v>
      </c>
      <c r="I777" s="2" t="s">
        <v>57</v>
      </c>
      <c r="J777" s="2">
        <v>15</v>
      </c>
      <c r="K777" s="2" t="s">
        <v>64</v>
      </c>
      <c r="L777" s="2" t="s">
        <v>64</v>
      </c>
      <c r="M777" s="2" t="s">
        <v>4040</v>
      </c>
      <c r="N777" s="2" t="s">
        <v>4753</v>
      </c>
      <c r="O777" s="6" t="s">
        <v>4754</v>
      </c>
      <c r="P777" s="2" t="s">
        <v>135</v>
      </c>
      <c r="Q777" s="2" t="s">
        <v>435</v>
      </c>
      <c r="V777" s="2" t="s">
        <v>4843</v>
      </c>
      <c r="AH777" s="3" t="s">
        <v>76</v>
      </c>
      <c r="AI777" s="3" t="str">
        <f t="shared" si="61"/>
        <v/>
      </c>
      <c r="AK777" s="2" t="s">
        <v>4844</v>
      </c>
      <c r="AL777" s="2">
        <v>9</v>
      </c>
      <c r="AM777" s="5" t="s">
        <v>78</v>
      </c>
      <c r="AN777" s="5" t="s">
        <v>81</v>
      </c>
      <c r="AO777" s="5" t="s">
        <v>79</v>
      </c>
      <c r="AP777" s="5" t="s">
        <v>78</v>
      </c>
      <c r="AQ777" s="5" t="s">
        <v>78</v>
      </c>
      <c r="AR777" s="5" t="s">
        <v>78</v>
      </c>
      <c r="AS777" s="5" t="s">
        <v>78</v>
      </c>
      <c r="AT777" s="5" t="s">
        <v>78</v>
      </c>
      <c r="AU777" s="5" t="s">
        <v>78</v>
      </c>
      <c r="AV777" s="5" t="s">
        <v>78</v>
      </c>
      <c r="AW777" s="5" t="s">
        <v>79</v>
      </c>
      <c r="AX777" s="5" t="s">
        <v>291</v>
      </c>
      <c r="AY777" s="5" t="s">
        <v>92</v>
      </c>
      <c r="AZ777" s="5" t="s">
        <v>80</v>
      </c>
      <c r="BA777" s="5" t="s">
        <v>81</v>
      </c>
      <c r="BB777" s="5" t="s">
        <v>92</v>
      </c>
      <c r="BC777" s="2" t="b">
        <f t="shared" si="55"/>
        <v>0</v>
      </c>
      <c r="BD777" s="2" t="e">
        <f t="shared" ca="1" si="56"/>
        <v>#NAME?</v>
      </c>
      <c r="BE777" s="3" t="b">
        <f t="shared" si="57"/>
        <v>1</v>
      </c>
      <c r="BF777" s="2" t="b">
        <f t="shared" si="58"/>
        <v>1</v>
      </c>
      <c r="BG777" s="2" t="b">
        <f t="shared" si="59"/>
        <v>0</v>
      </c>
      <c r="BH777" s="2" t="e">
        <f t="shared" ca="1" si="60"/>
        <v>#NAME?</v>
      </c>
      <c r="BI777" s="2" t="b">
        <f t="shared" si="41"/>
        <v>0</v>
      </c>
      <c r="BJ777" s="2" t="b">
        <f t="shared" si="42"/>
        <v>0</v>
      </c>
    </row>
    <row r="778" spans="1:62" x14ac:dyDescent="0.2">
      <c r="A778" s="1" t="s">
        <v>4845</v>
      </c>
      <c r="B778" s="2" t="s">
        <v>4846</v>
      </c>
      <c r="C778" s="2">
        <v>1</v>
      </c>
      <c r="D778" s="2">
        <v>1</v>
      </c>
      <c r="E778" s="2">
        <v>6</v>
      </c>
      <c r="F778" s="2">
        <v>4</v>
      </c>
      <c r="G778" s="2" t="s">
        <v>57</v>
      </c>
      <c r="I778" s="2" t="s">
        <v>57</v>
      </c>
      <c r="J778" s="2">
        <v>15</v>
      </c>
      <c r="K778" s="2" t="s">
        <v>64</v>
      </c>
      <c r="L778" s="2" t="s">
        <v>64</v>
      </c>
      <c r="M778" s="2" t="s">
        <v>4040</v>
      </c>
      <c r="N778" s="2" t="s">
        <v>4753</v>
      </c>
      <c r="O778" s="6" t="s">
        <v>4754</v>
      </c>
      <c r="P778" s="2" t="s">
        <v>135</v>
      </c>
      <c r="Q778" s="2" t="s">
        <v>435</v>
      </c>
      <c r="V778" s="2" t="s">
        <v>4847</v>
      </c>
      <c r="AH778" s="3" t="s">
        <v>76</v>
      </c>
      <c r="AI778" s="3" t="str">
        <f t="shared" si="61"/>
        <v/>
      </c>
      <c r="AK778" s="2" t="s">
        <v>4848</v>
      </c>
      <c r="AL778" s="2">
        <v>9</v>
      </c>
      <c r="AM778" s="5" t="s">
        <v>78</v>
      </c>
      <c r="AN778" s="5" t="s">
        <v>93</v>
      </c>
      <c r="AO778" s="5" t="s">
        <v>233</v>
      </c>
      <c r="AP778" s="5" t="s">
        <v>78</v>
      </c>
      <c r="AQ778" s="5" t="s">
        <v>78</v>
      </c>
      <c r="AR778" s="5" t="s">
        <v>78</v>
      </c>
      <c r="AS778" s="5" t="s">
        <v>78</v>
      </c>
      <c r="AT778" s="5" t="s">
        <v>78</v>
      </c>
      <c r="AU778" s="5" t="s">
        <v>78</v>
      </c>
      <c r="AV778" s="5" t="s">
        <v>78</v>
      </c>
      <c r="AW778" s="5" t="s">
        <v>79</v>
      </c>
      <c r="AX778" s="5" t="s">
        <v>82</v>
      </c>
      <c r="AY778" s="5" t="s">
        <v>92</v>
      </c>
      <c r="AZ778" s="5" t="s">
        <v>80</v>
      </c>
      <c r="BA778" s="5" t="s">
        <v>81</v>
      </c>
      <c r="BB778" s="5" t="s">
        <v>92</v>
      </c>
      <c r="BC778" s="2" t="b">
        <f t="shared" si="55"/>
        <v>0</v>
      </c>
      <c r="BD778" s="2" t="e">
        <f t="shared" ca="1" si="56"/>
        <v>#NAME?</v>
      </c>
      <c r="BE778" s="3" t="b">
        <f t="shared" si="57"/>
        <v>1</v>
      </c>
      <c r="BF778" s="2" t="b">
        <f t="shared" si="58"/>
        <v>1</v>
      </c>
      <c r="BG778" s="2" t="b">
        <f t="shared" si="59"/>
        <v>0</v>
      </c>
      <c r="BH778" s="2" t="e">
        <f t="shared" ca="1" si="60"/>
        <v>#NAME?</v>
      </c>
      <c r="BI778" s="2" t="b">
        <f t="shared" si="41"/>
        <v>0</v>
      </c>
      <c r="BJ778" s="2" t="b">
        <f t="shared" si="42"/>
        <v>0</v>
      </c>
    </row>
    <row r="779" spans="1:62" x14ac:dyDescent="0.2">
      <c r="A779" s="1" t="s">
        <v>4849</v>
      </c>
      <c r="B779" s="2" t="s">
        <v>4850</v>
      </c>
      <c r="C779" s="2">
        <v>1</v>
      </c>
      <c r="D779" s="2">
        <v>1</v>
      </c>
      <c r="E779" s="2">
        <v>6</v>
      </c>
      <c r="F779" s="2">
        <v>4</v>
      </c>
      <c r="G779" s="2" t="s">
        <v>57</v>
      </c>
      <c r="I779" s="2" t="s">
        <v>57</v>
      </c>
      <c r="J779" s="2">
        <v>15</v>
      </c>
      <c r="K779" s="2" t="s">
        <v>64</v>
      </c>
      <c r="L779" s="2" t="s">
        <v>64</v>
      </c>
      <c r="M779" s="2" t="s">
        <v>4040</v>
      </c>
      <c r="N779" s="2" t="s">
        <v>4753</v>
      </c>
      <c r="O779" s="6" t="s">
        <v>4754</v>
      </c>
      <c r="P779" s="2" t="s">
        <v>135</v>
      </c>
      <c r="Q779" s="2" t="s">
        <v>435</v>
      </c>
      <c r="V779" s="2" t="s">
        <v>4851</v>
      </c>
      <c r="AH779" s="3" t="s">
        <v>76</v>
      </c>
      <c r="AI779" s="3" t="str">
        <f t="shared" si="61"/>
        <v/>
      </c>
      <c r="AK779" s="2" t="s">
        <v>4852</v>
      </c>
      <c r="AL779" s="2">
        <v>9</v>
      </c>
      <c r="AM779" s="5" t="s">
        <v>78</v>
      </c>
      <c r="AN779" s="5" t="s">
        <v>93</v>
      </c>
      <c r="AO779" s="5" t="s">
        <v>233</v>
      </c>
      <c r="AP779" s="5" t="s">
        <v>78</v>
      </c>
      <c r="AQ779" s="5" t="s">
        <v>78</v>
      </c>
      <c r="AR779" s="5" t="s">
        <v>78</v>
      </c>
      <c r="AS779" s="5" t="s">
        <v>78</v>
      </c>
      <c r="AT779" s="5" t="s">
        <v>78</v>
      </c>
      <c r="AU779" s="5" t="s">
        <v>78</v>
      </c>
      <c r="AV779" s="5" t="s">
        <v>78</v>
      </c>
      <c r="AW779" s="5" t="s">
        <v>79</v>
      </c>
      <c r="AX779" s="5" t="s">
        <v>82</v>
      </c>
      <c r="AY779" s="5" t="s">
        <v>82</v>
      </c>
      <c r="AZ779" s="5" t="s">
        <v>80</v>
      </c>
      <c r="BA779" s="5" t="s">
        <v>81</v>
      </c>
      <c r="BB779" s="5" t="s">
        <v>80</v>
      </c>
      <c r="BC779" s="2" t="b">
        <f t="shared" si="55"/>
        <v>0</v>
      </c>
      <c r="BD779" s="2" t="e">
        <f t="shared" ca="1" si="56"/>
        <v>#NAME?</v>
      </c>
      <c r="BE779" s="3" t="b">
        <f t="shared" si="57"/>
        <v>1</v>
      </c>
      <c r="BF779" s="2" t="b">
        <f t="shared" si="58"/>
        <v>1</v>
      </c>
      <c r="BG779" s="2" t="b">
        <f t="shared" si="59"/>
        <v>0</v>
      </c>
      <c r="BH779" s="2" t="e">
        <f t="shared" ca="1" si="60"/>
        <v>#NAME?</v>
      </c>
      <c r="BI779" s="2" t="b">
        <f t="shared" si="41"/>
        <v>0</v>
      </c>
      <c r="BJ779" s="2" t="b">
        <f t="shared" si="42"/>
        <v>0</v>
      </c>
    </row>
    <row r="780" spans="1:62" x14ac:dyDescent="0.2">
      <c r="A780" s="1" t="s">
        <v>4853</v>
      </c>
      <c r="B780" s="2" t="s">
        <v>4854</v>
      </c>
      <c r="C780" s="2">
        <v>3</v>
      </c>
      <c r="D780" s="2">
        <v>2</v>
      </c>
      <c r="E780" s="2">
        <v>6</v>
      </c>
      <c r="F780" s="2">
        <v>4</v>
      </c>
      <c r="G780" s="2" t="s">
        <v>57</v>
      </c>
      <c r="I780" s="2" t="s">
        <v>57</v>
      </c>
      <c r="J780" s="2">
        <v>15</v>
      </c>
      <c r="K780" s="2" t="s">
        <v>64</v>
      </c>
      <c r="L780" s="2" t="s">
        <v>64</v>
      </c>
      <c r="M780" s="2" t="s">
        <v>4040</v>
      </c>
      <c r="N780" s="2" t="s">
        <v>4855</v>
      </c>
      <c r="O780" s="6" t="s">
        <v>4856</v>
      </c>
      <c r="P780" s="2" t="s">
        <v>68</v>
      </c>
      <c r="Q780" s="2" t="s">
        <v>69</v>
      </c>
      <c r="R780" s="2" t="s">
        <v>4857</v>
      </c>
      <c r="S780" s="2" t="s">
        <v>4858</v>
      </c>
      <c r="T780" s="2" t="s">
        <v>4859</v>
      </c>
      <c r="U780" s="2" t="s">
        <v>4860</v>
      </c>
      <c r="V780" s="2" t="s">
        <v>4861</v>
      </c>
      <c r="AH780" s="3" t="s">
        <v>76</v>
      </c>
      <c r="AI780" s="3" t="str">
        <f t="shared" si="61"/>
        <v>MKT</v>
      </c>
      <c r="AJ780" s="2" t="s">
        <v>4862</v>
      </c>
      <c r="AK780" s="2" t="s">
        <v>4863</v>
      </c>
      <c r="AL780" s="2">
        <v>8</v>
      </c>
      <c r="AM780" s="5" t="s">
        <v>78</v>
      </c>
      <c r="AN780" s="5" t="s">
        <v>108</v>
      </c>
      <c r="AO780" s="5" t="s">
        <v>92</v>
      </c>
      <c r="AP780" s="5" t="s">
        <v>78</v>
      </c>
      <c r="AQ780" s="5" t="s">
        <v>78</v>
      </c>
      <c r="AR780" s="5" t="s">
        <v>78</v>
      </c>
      <c r="AS780" s="5" t="s">
        <v>78</v>
      </c>
      <c r="AT780" s="5" t="s">
        <v>78</v>
      </c>
      <c r="AU780" s="5" t="s">
        <v>78</v>
      </c>
      <c r="AV780" s="5" t="s">
        <v>78</v>
      </c>
      <c r="AW780" s="5" t="s">
        <v>79</v>
      </c>
      <c r="AX780" s="5" t="s">
        <v>79</v>
      </c>
      <c r="AY780" s="5" t="s">
        <v>108</v>
      </c>
      <c r="AZ780" s="5" t="s">
        <v>80</v>
      </c>
      <c r="BA780" s="5" t="s">
        <v>80</v>
      </c>
      <c r="BB780" s="5" t="s">
        <v>80</v>
      </c>
      <c r="BC780" s="2" t="b">
        <f t="shared" si="55"/>
        <v>0</v>
      </c>
      <c r="BD780" s="2" t="e">
        <f t="shared" ca="1" si="56"/>
        <v>#NAME?</v>
      </c>
      <c r="BE780" s="3" t="b">
        <f t="shared" si="57"/>
        <v>1</v>
      </c>
      <c r="BF780" s="2" t="b">
        <f t="shared" si="58"/>
        <v>1</v>
      </c>
      <c r="BG780" s="2" t="b">
        <f t="shared" si="59"/>
        <v>0</v>
      </c>
      <c r="BH780" s="2" t="e">
        <f t="shared" ca="1" si="60"/>
        <v>#NAME?</v>
      </c>
      <c r="BI780" s="2" t="b">
        <f t="shared" si="41"/>
        <v>0</v>
      </c>
      <c r="BJ780" s="2" t="b">
        <f t="shared" si="42"/>
        <v>0</v>
      </c>
    </row>
    <row r="781" spans="1:62" x14ac:dyDescent="0.2">
      <c r="A781" s="1" t="s">
        <v>4864</v>
      </c>
      <c r="B781" s="2" t="s">
        <v>4865</v>
      </c>
      <c r="C781" s="2">
        <v>8</v>
      </c>
      <c r="D781" s="2">
        <v>1</v>
      </c>
      <c r="E781" s="2">
        <v>3</v>
      </c>
      <c r="F781" s="2">
        <v>4</v>
      </c>
      <c r="G781" s="2" t="s">
        <v>57</v>
      </c>
      <c r="I781" s="2" t="s">
        <v>57</v>
      </c>
      <c r="J781" s="2">
        <v>15</v>
      </c>
      <c r="K781" s="2" t="s">
        <v>64</v>
      </c>
      <c r="L781" s="2" t="s">
        <v>64</v>
      </c>
      <c r="M781" s="2" t="s">
        <v>4040</v>
      </c>
      <c r="N781" s="2" t="s">
        <v>4855</v>
      </c>
      <c r="O781" s="6" t="s">
        <v>4856</v>
      </c>
      <c r="P781" s="2" t="s">
        <v>68</v>
      </c>
      <c r="Q781" s="2" t="s">
        <v>69</v>
      </c>
      <c r="R781" s="2" t="s">
        <v>4866</v>
      </c>
      <c r="S781" s="2" t="s">
        <v>4858</v>
      </c>
      <c r="T781" s="2" t="s">
        <v>4867</v>
      </c>
      <c r="U781" s="2" t="s">
        <v>4868</v>
      </c>
      <c r="V781" s="2" t="s">
        <v>4869</v>
      </c>
      <c r="AH781" s="3" t="s">
        <v>76</v>
      </c>
      <c r="AI781" s="3" t="str">
        <f t="shared" si="61"/>
        <v>MKT</v>
      </c>
      <c r="AJ781" s="2" t="s">
        <v>4870</v>
      </c>
      <c r="AK781" s="2" t="s">
        <v>4871</v>
      </c>
      <c r="AL781" s="2">
        <v>8</v>
      </c>
      <c r="AM781" s="5" t="s">
        <v>78</v>
      </c>
      <c r="AN781" s="5" t="s">
        <v>82</v>
      </c>
      <c r="AO781" s="5" t="s">
        <v>80</v>
      </c>
      <c r="AP781" s="5" t="s">
        <v>78</v>
      </c>
      <c r="AQ781" s="5" t="s">
        <v>78</v>
      </c>
      <c r="AR781" s="5" t="s">
        <v>78</v>
      </c>
      <c r="AS781" s="5" t="s">
        <v>78</v>
      </c>
      <c r="AT781" s="5" t="s">
        <v>78</v>
      </c>
      <c r="AU781" s="5" t="s">
        <v>78</v>
      </c>
      <c r="AV781" s="5" t="s">
        <v>78</v>
      </c>
      <c r="AW781" s="5" t="s">
        <v>79</v>
      </c>
      <c r="AX781" s="5" t="s">
        <v>202</v>
      </c>
      <c r="AY781" s="5" t="s">
        <v>82</v>
      </c>
      <c r="AZ781" s="5" t="s">
        <v>81</v>
      </c>
      <c r="BA781" s="5" t="s">
        <v>132</v>
      </c>
      <c r="BB781" s="5" t="s">
        <v>93</v>
      </c>
      <c r="BC781" s="2" t="b">
        <f t="shared" si="55"/>
        <v>0</v>
      </c>
      <c r="BD781" s="2" t="e">
        <f t="shared" ca="1" si="56"/>
        <v>#NAME?</v>
      </c>
      <c r="BE781" s="3" t="b">
        <f t="shared" si="57"/>
        <v>1</v>
      </c>
      <c r="BF781" s="2" t="b">
        <f t="shared" si="58"/>
        <v>1</v>
      </c>
      <c r="BG781" s="2" t="b">
        <f t="shared" si="59"/>
        <v>0</v>
      </c>
      <c r="BH781" s="2" t="e">
        <f t="shared" ca="1" si="60"/>
        <v>#NAME?</v>
      </c>
      <c r="BI781" s="2" t="b">
        <f t="shared" si="41"/>
        <v>0</v>
      </c>
      <c r="BJ781" s="2" t="b">
        <f t="shared" si="42"/>
        <v>0</v>
      </c>
    </row>
    <row r="782" spans="1:62" x14ac:dyDescent="0.2">
      <c r="A782" s="1" t="s">
        <v>4872</v>
      </c>
      <c r="B782" s="2" t="s">
        <v>4873</v>
      </c>
      <c r="C782" s="2">
        <v>8</v>
      </c>
      <c r="D782" s="2">
        <v>1</v>
      </c>
      <c r="E782" s="2">
        <v>3</v>
      </c>
      <c r="F782" s="2">
        <v>4</v>
      </c>
      <c r="G782" s="2" t="s">
        <v>57</v>
      </c>
      <c r="I782" s="2" t="s">
        <v>57</v>
      </c>
      <c r="J782" s="2">
        <v>15</v>
      </c>
      <c r="K782" s="2" t="s">
        <v>64</v>
      </c>
      <c r="L782" s="2" t="s">
        <v>64</v>
      </c>
      <c r="M782" s="2" t="s">
        <v>4040</v>
      </c>
      <c r="N782" s="2" t="s">
        <v>4855</v>
      </c>
      <c r="O782" s="6" t="s">
        <v>4856</v>
      </c>
      <c r="P782" s="2" t="s">
        <v>68</v>
      </c>
      <c r="Q782" s="2" t="s">
        <v>69</v>
      </c>
      <c r="R782" s="2" t="s">
        <v>4874</v>
      </c>
      <c r="S782" s="2" t="s">
        <v>4858</v>
      </c>
      <c r="T782" s="2" t="s">
        <v>4875</v>
      </c>
      <c r="U782" s="2" t="s">
        <v>4876</v>
      </c>
      <c r="V782" s="2" t="s">
        <v>4877</v>
      </c>
      <c r="AH782" s="3" t="s">
        <v>76</v>
      </c>
      <c r="AI782" s="3" t="str">
        <f t="shared" si="61"/>
        <v>MKT</v>
      </c>
      <c r="AJ782" s="2" t="s">
        <v>4878</v>
      </c>
      <c r="AK782" s="2" t="s">
        <v>4879</v>
      </c>
      <c r="AL782" s="2">
        <v>8</v>
      </c>
      <c r="AM782" s="5" t="s">
        <v>78</v>
      </c>
      <c r="AN782" s="5" t="s">
        <v>82</v>
      </c>
      <c r="AO782" s="5" t="s">
        <v>80</v>
      </c>
      <c r="AP782" s="5" t="s">
        <v>78</v>
      </c>
      <c r="AQ782" s="5" t="s">
        <v>78</v>
      </c>
      <c r="AR782" s="5" t="s">
        <v>78</v>
      </c>
      <c r="AS782" s="5" t="s">
        <v>78</v>
      </c>
      <c r="AT782" s="5" t="s">
        <v>78</v>
      </c>
      <c r="AU782" s="5" t="s">
        <v>78</v>
      </c>
      <c r="AV782" s="5" t="s">
        <v>78</v>
      </c>
      <c r="AW782" s="5" t="s">
        <v>79</v>
      </c>
      <c r="AX782" s="5" t="s">
        <v>202</v>
      </c>
      <c r="AY782" s="5" t="s">
        <v>82</v>
      </c>
      <c r="AZ782" s="5" t="s">
        <v>81</v>
      </c>
      <c r="BA782" s="5" t="s">
        <v>132</v>
      </c>
      <c r="BB782" s="5" t="s">
        <v>93</v>
      </c>
      <c r="BC782" s="2" t="b">
        <f t="shared" si="55"/>
        <v>0</v>
      </c>
      <c r="BD782" s="2" t="e">
        <f t="shared" ca="1" si="56"/>
        <v>#NAME?</v>
      </c>
      <c r="BE782" s="3" t="b">
        <f t="shared" si="57"/>
        <v>1</v>
      </c>
      <c r="BF782" s="2" t="b">
        <f t="shared" si="58"/>
        <v>1</v>
      </c>
      <c r="BG782" s="2" t="b">
        <f t="shared" si="59"/>
        <v>0</v>
      </c>
      <c r="BH782" s="2" t="e">
        <f t="shared" ca="1" si="60"/>
        <v>#NAME?</v>
      </c>
      <c r="BI782" s="2" t="b">
        <f t="shared" si="41"/>
        <v>0</v>
      </c>
      <c r="BJ782" s="2" t="b">
        <f t="shared" si="42"/>
        <v>0</v>
      </c>
    </row>
    <row r="783" spans="1:62" x14ac:dyDescent="0.2">
      <c r="A783" s="1" t="s">
        <v>4880</v>
      </c>
      <c r="B783" s="2" t="s">
        <v>4881</v>
      </c>
      <c r="C783" s="2">
        <v>8</v>
      </c>
      <c r="D783" s="2">
        <v>1</v>
      </c>
      <c r="E783" s="2">
        <v>3</v>
      </c>
      <c r="F783" s="2">
        <v>4</v>
      </c>
      <c r="G783" s="2" t="s">
        <v>57</v>
      </c>
      <c r="I783" s="2" t="s">
        <v>57</v>
      </c>
      <c r="J783" s="2">
        <v>15</v>
      </c>
      <c r="K783" s="2" t="s">
        <v>64</v>
      </c>
      <c r="L783" s="2" t="s">
        <v>64</v>
      </c>
      <c r="M783" s="2" t="s">
        <v>4040</v>
      </c>
      <c r="N783" s="2" t="s">
        <v>4855</v>
      </c>
      <c r="O783" s="6" t="s">
        <v>4856</v>
      </c>
      <c r="P783" s="2" t="s">
        <v>68</v>
      </c>
      <c r="Q783" s="2" t="s">
        <v>69</v>
      </c>
      <c r="R783" s="2" t="s">
        <v>4882</v>
      </c>
      <c r="S783" s="2" t="s">
        <v>4858</v>
      </c>
      <c r="T783" s="2" t="s">
        <v>4883</v>
      </c>
      <c r="U783" s="2" t="s">
        <v>4884</v>
      </c>
      <c r="V783" s="2" t="s">
        <v>4885</v>
      </c>
      <c r="AH783" s="3" t="s">
        <v>76</v>
      </c>
      <c r="AI783" s="3" t="str">
        <f t="shared" si="61"/>
        <v>MKT</v>
      </c>
      <c r="AJ783" s="2" t="s">
        <v>4886</v>
      </c>
      <c r="AK783" s="2" t="s">
        <v>4887</v>
      </c>
      <c r="AL783" s="2">
        <v>8</v>
      </c>
      <c r="AM783" s="5" t="s">
        <v>78</v>
      </c>
      <c r="AN783" s="5" t="s">
        <v>108</v>
      </c>
      <c r="AO783" s="5" t="s">
        <v>80</v>
      </c>
      <c r="AP783" s="5" t="s">
        <v>78</v>
      </c>
      <c r="AQ783" s="5" t="s">
        <v>78</v>
      </c>
      <c r="AR783" s="5" t="s">
        <v>78</v>
      </c>
      <c r="AS783" s="5" t="s">
        <v>78</v>
      </c>
      <c r="AT783" s="5" t="s">
        <v>78</v>
      </c>
      <c r="AU783" s="5" t="s">
        <v>78</v>
      </c>
      <c r="AV783" s="5" t="s">
        <v>78</v>
      </c>
      <c r="AW783" s="5" t="s">
        <v>79</v>
      </c>
      <c r="AX783" s="5" t="s">
        <v>165</v>
      </c>
      <c r="AY783" s="5" t="s">
        <v>91</v>
      </c>
      <c r="AZ783" s="5" t="s">
        <v>80</v>
      </c>
      <c r="BA783" s="5" t="s">
        <v>233</v>
      </c>
      <c r="BB783" s="5" t="s">
        <v>93</v>
      </c>
      <c r="BC783" s="2" t="b">
        <f t="shared" si="55"/>
        <v>0</v>
      </c>
      <c r="BD783" s="2" t="e">
        <f t="shared" ca="1" si="56"/>
        <v>#NAME?</v>
      </c>
      <c r="BE783" s="3" t="b">
        <f t="shared" si="57"/>
        <v>1</v>
      </c>
      <c r="BF783" s="2" t="b">
        <f t="shared" si="58"/>
        <v>1</v>
      </c>
      <c r="BG783" s="2" t="b">
        <f t="shared" si="59"/>
        <v>0</v>
      </c>
      <c r="BH783" s="2" t="e">
        <f t="shared" ca="1" si="60"/>
        <v>#NAME?</v>
      </c>
      <c r="BI783" s="2" t="b">
        <f t="shared" si="41"/>
        <v>0</v>
      </c>
      <c r="BJ783" s="2" t="b">
        <f t="shared" si="42"/>
        <v>0</v>
      </c>
    </row>
    <row r="784" spans="1:62" x14ac:dyDescent="0.2">
      <c r="A784" s="1" t="s">
        <v>4888</v>
      </c>
      <c r="B784" s="2" t="s">
        <v>4889</v>
      </c>
      <c r="C784" s="2">
        <v>8</v>
      </c>
      <c r="D784" s="2">
        <v>1</v>
      </c>
      <c r="E784" s="2">
        <v>3</v>
      </c>
      <c r="F784" s="2">
        <v>4</v>
      </c>
      <c r="G784" s="2" t="s">
        <v>57</v>
      </c>
      <c r="I784" s="2" t="s">
        <v>57</v>
      </c>
      <c r="J784" s="2">
        <v>15</v>
      </c>
      <c r="K784" s="2" t="s">
        <v>64</v>
      </c>
      <c r="L784" s="2" t="s">
        <v>64</v>
      </c>
      <c r="M784" s="2" t="s">
        <v>4040</v>
      </c>
      <c r="N784" s="2" t="s">
        <v>4855</v>
      </c>
      <c r="O784" s="6" t="s">
        <v>4856</v>
      </c>
      <c r="P784" s="2" t="s">
        <v>68</v>
      </c>
      <c r="Q784" s="2" t="s">
        <v>69</v>
      </c>
      <c r="R784" s="2" t="s">
        <v>4890</v>
      </c>
      <c r="S784" s="2" t="s">
        <v>4858</v>
      </c>
      <c r="T784" s="2" t="s">
        <v>4891</v>
      </c>
      <c r="U784" s="2" t="s">
        <v>4892</v>
      </c>
      <c r="AH784" s="3" t="s">
        <v>76</v>
      </c>
      <c r="AI784" s="3" t="str">
        <f t="shared" si="61"/>
        <v>MKT</v>
      </c>
      <c r="AJ784" s="2" t="s">
        <v>4893</v>
      </c>
      <c r="AK784" s="2" t="s">
        <v>4894</v>
      </c>
      <c r="AL784" s="2">
        <v>8</v>
      </c>
      <c r="AM784" s="5" t="s">
        <v>78</v>
      </c>
      <c r="AN784" s="5" t="s">
        <v>82</v>
      </c>
      <c r="AO784" s="5" t="s">
        <v>80</v>
      </c>
      <c r="AP784" s="5" t="s">
        <v>78</v>
      </c>
      <c r="AQ784" s="5" t="s">
        <v>78</v>
      </c>
      <c r="AR784" s="5" t="s">
        <v>78</v>
      </c>
      <c r="AS784" s="5" t="s">
        <v>78</v>
      </c>
      <c r="AT784" s="5" t="s">
        <v>78</v>
      </c>
      <c r="AU784" s="5" t="s">
        <v>78</v>
      </c>
      <c r="AV784" s="5" t="s">
        <v>78</v>
      </c>
      <c r="AW784" s="5" t="s">
        <v>79</v>
      </c>
      <c r="AX784" s="5" t="s">
        <v>202</v>
      </c>
      <c r="AY784" s="5" t="s">
        <v>82</v>
      </c>
      <c r="AZ784" s="5" t="s">
        <v>81</v>
      </c>
      <c r="BA784" s="5" t="s">
        <v>132</v>
      </c>
      <c r="BB784" s="5" t="s">
        <v>93</v>
      </c>
      <c r="BC784" s="2" t="b">
        <f t="shared" si="55"/>
        <v>0</v>
      </c>
      <c r="BD784" s="2" t="e">
        <f t="shared" ca="1" si="56"/>
        <v>#NAME?</v>
      </c>
      <c r="BE784" s="3" t="b">
        <f t="shared" si="57"/>
        <v>1</v>
      </c>
      <c r="BF784" s="2" t="b">
        <f t="shared" si="58"/>
        <v>1</v>
      </c>
      <c r="BG784" s="2" t="b">
        <f t="shared" si="59"/>
        <v>0</v>
      </c>
      <c r="BH784" s="2" t="e">
        <f t="shared" ca="1" si="60"/>
        <v>#NAME?</v>
      </c>
      <c r="BI784" s="2" t="b">
        <f t="shared" si="41"/>
        <v>0</v>
      </c>
      <c r="BJ784" s="2" t="b">
        <f t="shared" si="42"/>
        <v>0</v>
      </c>
    </row>
    <row r="785" spans="1:62" x14ac:dyDescent="0.2">
      <c r="A785" s="1" t="s">
        <v>4895</v>
      </c>
      <c r="B785" s="2" t="s">
        <v>4896</v>
      </c>
      <c r="C785" s="2">
        <v>1</v>
      </c>
      <c r="D785" s="2">
        <v>1</v>
      </c>
      <c r="E785" s="2">
        <v>5</v>
      </c>
      <c r="F785" s="2">
        <v>3</v>
      </c>
      <c r="G785" s="2" t="s">
        <v>207</v>
      </c>
      <c r="I785" s="2" t="s">
        <v>207</v>
      </c>
      <c r="J785" s="2">
        <v>15</v>
      </c>
      <c r="K785" s="2" t="s">
        <v>64</v>
      </c>
      <c r="L785" s="2" t="s">
        <v>64</v>
      </c>
      <c r="M785" s="2" t="s">
        <v>4040</v>
      </c>
      <c r="N785" s="2" t="s">
        <v>4855</v>
      </c>
      <c r="O785" s="6" t="s">
        <v>4856</v>
      </c>
      <c r="P785" s="2" t="s">
        <v>68</v>
      </c>
      <c r="Q785" s="2" t="s">
        <v>69</v>
      </c>
      <c r="R785" s="2" t="s">
        <v>4897</v>
      </c>
      <c r="S785" s="2" t="s">
        <v>4898</v>
      </c>
      <c r="T785" s="2" t="s">
        <v>4899</v>
      </c>
      <c r="U785" s="2" t="s">
        <v>4900</v>
      </c>
      <c r="AD785" s="2" t="s">
        <v>2660</v>
      </c>
      <c r="AE785" s="2" t="s">
        <v>4901</v>
      </c>
      <c r="AF785" s="6" t="s">
        <v>4902</v>
      </c>
      <c r="AG785" s="6" t="s">
        <v>2577</v>
      </c>
      <c r="AH785" s="3" t="s">
        <v>76</v>
      </c>
      <c r="AI785" s="3" t="str">
        <f t="shared" si="61"/>
        <v/>
      </c>
      <c r="AK785" s="2" t="s">
        <v>4903</v>
      </c>
      <c r="AL785" s="2">
        <v>10</v>
      </c>
      <c r="AM785" s="5" t="s">
        <v>78</v>
      </c>
      <c r="AN785" s="5" t="s">
        <v>78</v>
      </c>
      <c r="AO785" s="5" t="s">
        <v>78</v>
      </c>
      <c r="AP785" s="5" t="s">
        <v>78</v>
      </c>
      <c r="AQ785" s="5" t="s">
        <v>78</v>
      </c>
      <c r="AR785" s="5" t="s">
        <v>78</v>
      </c>
      <c r="AS785" s="5" t="s">
        <v>78</v>
      </c>
      <c r="AT785" s="5" t="s">
        <v>78</v>
      </c>
      <c r="AU785" s="5" t="s">
        <v>78</v>
      </c>
      <c r="AV785" s="5" t="s">
        <v>78</v>
      </c>
      <c r="AW785" s="5" t="s">
        <v>79</v>
      </c>
      <c r="AX785" s="5" t="s">
        <v>442</v>
      </c>
      <c r="AY785" s="5" t="s">
        <v>202</v>
      </c>
      <c r="AZ785" s="5" t="s">
        <v>80</v>
      </c>
      <c r="BA785" s="5" t="s">
        <v>202</v>
      </c>
      <c r="BB785" s="5" t="s">
        <v>93</v>
      </c>
      <c r="BC785" s="2" t="b">
        <f t="shared" si="55"/>
        <v>1</v>
      </c>
      <c r="BD785" s="2" t="e">
        <f t="shared" ca="1" si="56"/>
        <v>#NAME?</v>
      </c>
      <c r="BE785" s="3" t="b">
        <f t="shared" si="57"/>
        <v>0</v>
      </c>
      <c r="BF785" s="2" t="b">
        <f t="shared" si="58"/>
        <v>0</v>
      </c>
      <c r="BG785" s="2" t="b">
        <f t="shared" si="59"/>
        <v>0</v>
      </c>
      <c r="BH785" s="2" t="e">
        <f t="shared" ca="1" si="60"/>
        <v>#NAME?</v>
      </c>
      <c r="BI785" s="2" t="b">
        <f t="shared" si="41"/>
        <v>0</v>
      </c>
      <c r="BJ785" s="2" t="b">
        <f t="shared" si="42"/>
        <v>0</v>
      </c>
    </row>
    <row r="786" spans="1:62" x14ac:dyDescent="0.2">
      <c r="A786" s="1" t="s">
        <v>4904</v>
      </c>
      <c r="B786" s="2" t="s">
        <v>4905</v>
      </c>
      <c r="C786" s="2">
        <v>1</v>
      </c>
      <c r="D786" s="2">
        <v>1</v>
      </c>
      <c r="E786" s="2">
        <v>5</v>
      </c>
      <c r="F786" s="2">
        <v>3</v>
      </c>
      <c r="G786" s="2" t="s">
        <v>207</v>
      </c>
      <c r="I786" s="2" t="s">
        <v>207</v>
      </c>
      <c r="J786" s="2">
        <v>15</v>
      </c>
      <c r="K786" s="2" t="s">
        <v>64</v>
      </c>
      <c r="L786" s="2" t="s">
        <v>64</v>
      </c>
      <c r="M786" s="2" t="s">
        <v>4040</v>
      </c>
      <c r="N786" s="2" t="s">
        <v>4855</v>
      </c>
      <c r="O786" s="6" t="s">
        <v>4856</v>
      </c>
      <c r="P786" s="2" t="s">
        <v>68</v>
      </c>
      <c r="Q786" s="2" t="s">
        <v>69</v>
      </c>
      <c r="R786" s="2" t="s">
        <v>4906</v>
      </c>
      <c r="S786" s="2" t="s">
        <v>4898</v>
      </c>
      <c r="T786" s="2" t="s">
        <v>4907</v>
      </c>
      <c r="U786" s="2" t="s">
        <v>4908</v>
      </c>
      <c r="AD786" s="2" t="s">
        <v>2660</v>
      </c>
      <c r="AE786" s="2" t="s">
        <v>4901</v>
      </c>
      <c r="AF786" s="6" t="s">
        <v>4902</v>
      </c>
      <c r="AG786" s="6" t="s">
        <v>1346</v>
      </c>
      <c r="AH786" s="3" t="s">
        <v>76</v>
      </c>
      <c r="AI786" s="3" t="str">
        <f t="shared" si="61"/>
        <v/>
      </c>
      <c r="AK786" s="2" t="s">
        <v>4909</v>
      </c>
      <c r="AL786" s="2">
        <v>10</v>
      </c>
      <c r="AM786" s="5" t="s">
        <v>78</v>
      </c>
      <c r="AN786" s="5" t="s">
        <v>78</v>
      </c>
      <c r="AO786" s="5" t="s">
        <v>78</v>
      </c>
      <c r="AP786" s="5" t="s">
        <v>78</v>
      </c>
      <c r="AQ786" s="5" t="s">
        <v>78</v>
      </c>
      <c r="AR786" s="5" t="s">
        <v>78</v>
      </c>
      <c r="AS786" s="5" t="s">
        <v>78</v>
      </c>
      <c r="AT786" s="5" t="s">
        <v>78</v>
      </c>
      <c r="AU786" s="5" t="s">
        <v>78</v>
      </c>
      <c r="AV786" s="5" t="s">
        <v>78</v>
      </c>
      <c r="AW786" s="5" t="s">
        <v>79</v>
      </c>
      <c r="AX786" s="5" t="s">
        <v>442</v>
      </c>
      <c r="AY786" s="5" t="s">
        <v>202</v>
      </c>
      <c r="AZ786" s="5" t="s">
        <v>80</v>
      </c>
      <c r="BA786" s="5" t="s">
        <v>202</v>
      </c>
      <c r="BB786" s="5" t="s">
        <v>93</v>
      </c>
      <c r="BC786" s="2" t="b">
        <f t="shared" si="55"/>
        <v>1</v>
      </c>
      <c r="BD786" s="2" t="e">
        <f t="shared" ca="1" si="56"/>
        <v>#NAME?</v>
      </c>
      <c r="BE786" s="3" t="b">
        <f t="shared" si="57"/>
        <v>0</v>
      </c>
      <c r="BF786" s="2" t="b">
        <f t="shared" si="58"/>
        <v>0</v>
      </c>
      <c r="BG786" s="2" t="b">
        <f t="shared" si="59"/>
        <v>0</v>
      </c>
      <c r="BH786" s="2" t="e">
        <f t="shared" ca="1" si="60"/>
        <v>#NAME?</v>
      </c>
      <c r="BI786" s="2" t="b">
        <f t="shared" si="41"/>
        <v>0</v>
      </c>
      <c r="BJ786" s="2" t="b">
        <f t="shared" si="42"/>
        <v>0</v>
      </c>
    </row>
    <row r="787" spans="1:62" x14ac:dyDescent="0.2">
      <c r="A787" s="1" t="s">
        <v>4910</v>
      </c>
      <c r="B787" s="2" t="s">
        <v>4911</v>
      </c>
      <c r="C787" s="2">
        <v>1</v>
      </c>
      <c r="D787" s="2">
        <v>1</v>
      </c>
      <c r="E787" s="2">
        <v>6</v>
      </c>
      <c r="F787" s="2">
        <v>4</v>
      </c>
      <c r="G787" s="2" t="s">
        <v>57</v>
      </c>
      <c r="I787" s="2" t="s">
        <v>57</v>
      </c>
      <c r="J787" s="2">
        <v>15</v>
      </c>
      <c r="K787" s="2" t="s">
        <v>64</v>
      </c>
      <c r="L787" s="2" t="s">
        <v>64</v>
      </c>
      <c r="M787" s="2" t="s">
        <v>4040</v>
      </c>
      <c r="N787" s="2" t="s">
        <v>4912</v>
      </c>
      <c r="O787" s="6" t="s">
        <v>4913</v>
      </c>
      <c r="P787" s="2" t="s">
        <v>68</v>
      </c>
      <c r="Q787" s="2" t="s">
        <v>69</v>
      </c>
      <c r="R787" s="2" t="s">
        <v>4914</v>
      </c>
      <c r="S787" s="2" t="s">
        <v>1667</v>
      </c>
      <c r="T787" s="2" t="s">
        <v>4915</v>
      </c>
      <c r="U787" s="2" t="s">
        <v>4916</v>
      </c>
      <c r="AH787" s="3" t="s">
        <v>76</v>
      </c>
      <c r="AI787" s="3" t="str">
        <f t="shared" si="61"/>
        <v/>
      </c>
      <c r="AK787" s="2" t="s">
        <v>4917</v>
      </c>
      <c r="AL787" s="2">
        <v>8</v>
      </c>
      <c r="AM787" s="5" t="s">
        <v>78</v>
      </c>
      <c r="AN787" s="5" t="s">
        <v>90</v>
      </c>
      <c r="AO787" s="5" t="s">
        <v>91</v>
      </c>
      <c r="AP787" s="5" t="s">
        <v>78</v>
      </c>
      <c r="AQ787" s="5" t="s">
        <v>78</v>
      </c>
      <c r="AR787" s="5" t="s">
        <v>78</v>
      </c>
      <c r="AS787" s="5" t="s">
        <v>78</v>
      </c>
      <c r="AT787" s="5" t="s">
        <v>78</v>
      </c>
      <c r="AU787" s="5" t="s">
        <v>78</v>
      </c>
      <c r="AV787" s="5" t="s">
        <v>78</v>
      </c>
      <c r="AW787" s="5" t="s">
        <v>79</v>
      </c>
      <c r="AX787" s="5" t="s">
        <v>90</v>
      </c>
      <c r="AY787" s="5" t="s">
        <v>92</v>
      </c>
      <c r="AZ787" s="5" t="s">
        <v>80</v>
      </c>
      <c r="BA787" s="5" t="s">
        <v>81</v>
      </c>
      <c r="BB787" s="5" t="s">
        <v>93</v>
      </c>
      <c r="BC787" s="2" t="b">
        <f t="shared" si="55"/>
        <v>0</v>
      </c>
      <c r="BD787" s="2" t="e">
        <f t="shared" ca="1" si="56"/>
        <v>#NAME?</v>
      </c>
      <c r="BE787" s="3" t="b">
        <f t="shared" si="57"/>
        <v>1</v>
      </c>
      <c r="BF787" s="2" t="b">
        <f t="shared" si="58"/>
        <v>1</v>
      </c>
      <c r="BG787" s="2" t="b">
        <f t="shared" si="59"/>
        <v>0</v>
      </c>
      <c r="BH787" s="2" t="e">
        <f t="shared" ca="1" si="60"/>
        <v>#NAME?</v>
      </c>
      <c r="BI787" s="2" t="b">
        <f t="shared" si="41"/>
        <v>0</v>
      </c>
      <c r="BJ787" s="2" t="b">
        <f t="shared" si="42"/>
        <v>0</v>
      </c>
    </row>
    <row r="788" spans="1:62" x14ac:dyDescent="0.2">
      <c r="A788" s="1" t="s">
        <v>4918</v>
      </c>
      <c r="B788" s="2" t="s">
        <v>4919</v>
      </c>
      <c r="C788" s="2">
        <v>1</v>
      </c>
      <c r="D788" s="2">
        <v>1</v>
      </c>
      <c r="E788" s="2">
        <v>6</v>
      </c>
      <c r="F788" s="2">
        <v>4</v>
      </c>
      <c r="G788" s="2" t="s">
        <v>57</v>
      </c>
      <c r="I788" s="2" t="s">
        <v>57</v>
      </c>
      <c r="J788" s="2">
        <v>15</v>
      </c>
      <c r="K788" s="2" t="s">
        <v>64</v>
      </c>
      <c r="L788" s="2" t="s">
        <v>64</v>
      </c>
      <c r="M788" s="2" t="s">
        <v>4040</v>
      </c>
      <c r="N788" s="2" t="s">
        <v>4920</v>
      </c>
      <c r="O788" s="6" t="s">
        <v>4921</v>
      </c>
      <c r="P788" s="2" t="s">
        <v>68</v>
      </c>
      <c r="Q788" s="2" t="s">
        <v>69</v>
      </c>
      <c r="R788" s="2" t="s">
        <v>4922</v>
      </c>
      <c r="S788" s="2" t="s">
        <v>86</v>
      </c>
      <c r="T788" s="2" t="s">
        <v>4923</v>
      </c>
      <c r="U788" s="2" t="s">
        <v>4924</v>
      </c>
      <c r="AH788" s="3" t="s">
        <v>76</v>
      </c>
      <c r="AI788" s="3" t="str">
        <f t="shared" si="61"/>
        <v/>
      </c>
      <c r="AK788" s="2" t="s">
        <v>4925</v>
      </c>
      <c r="AL788" s="2">
        <v>8</v>
      </c>
      <c r="AM788" s="5" t="s">
        <v>78</v>
      </c>
      <c r="AN788" s="5" t="s">
        <v>90</v>
      </c>
      <c r="AO788" s="5" t="s">
        <v>91</v>
      </c>
      <c r="AP788" s="5" t="s">
        <v>78</v>
      </c>
      <c r="AQ788" s="5" t="s">
        <v>78</v>
      </c>
      <c r="AR788" s="5" t="s">
        <v>78</v>
      </c>
      <c r="AS788" s="5" t="s">
        <v>78</v>
      </c>
      <c r="AT788" s="5" t="s">
        <v>78</v>
      </c>
      <c r="AU788" s="5" t="s">
        <v>78</v>
      </c>
      <c r="AV788" s="5" t="s">
        <v>78</v>
      </c>
      <c r="AW788" s="5" t="s">
        <v>79</v>
      </c>
      <c r="AX788" s="5" t="s">
        <v>90</v>
      </c>
      <c r="AY788" s="5" t="s">
        <v>82</v>
      </c>
      <c r="AZ788" s="5" t="s">
        <v>80</v>
      </c>
      <c r="BA788" s="5" t="s">
        <v>81</v>
      </c>
      <c r="BB788" s="5" t="s">
        <v>93</v>
      </c>
      <c r="BC788" s="2" t="b">
        <f t="shared" si="55"/>
        <v>0</v>
      </c>
      <c r="BD788" s="2" t="e">
        <f t="shared" ca="1" si="56"/>
        <v>#NAME?</v>
      </c>
      <c r="BE788" s="3" t="b">
        <f t="shared" si="57"/>
        <v>1</v>
      </c>
      <c r="BF788" s="2" t="b">
        <f t="shared" si="58"/>
        <v>1</v>
      </c>
      <c r="BG788" s="2" t="b">
        <f t="shared" si="59"/>
        <v>0</v>
      </c>
      <c r="BH788" s="2" t="e">
        <f t="shared" ca="1" si="60"/>
        <v>#NAME?</v>
      </c>
      <c r="BI788" s="2" t="b">
        <f t="shared" si="41"/>
        <v>0</v>
      </c>
      <c r="BJ788" s="2" t="b">
        <f t="shared" si="42"/>
        <v>0</v>
      </c>
    </row>
    <row r="789" spans="1:62" x14ac:dyDescent="0.2">
      <c r="A789" s="1" t="s">
        <v>4926</v>
      </c>
      <c r="B789" s="2" t="s">
        <v>4927</v>
      </c>
      <c r="C789" s="2">
        <v>0</v>
      </c>
      <c r="D789" s="2">
        <v>1</v>
      </c>
      <c r="E789" s="2">
        <v>3</v>
      </c>
      <c r="F789" s="2">
        <v>4</v>
      </c>
      <c r="G789" s="2" t="s">
        <v>57</v>
      </c>
      <c r="I789" s="2" t="s">
        <v>57</v>
      </c>
      <c r="J789" s="2">
        <v>15</v>
      </c>
      <c r="K789" s="2" t="s">
        <v>64</v>
      </c>
      <c r="L789" s="2" t="s">
        <v>64</v>
      </c>
      <c r="M789" s="2" t="s">
        <v>4040</v>
      </c>
      <c r="N789" s="2" t="s">
        <v>4928</v>
      </c>
      <c r="O789" s="6" t="s">
        <v>4929</v>
      </c>
      <c r="P789" s="2" t="s">
        <v>135</v>
      </c>
      <c r="Q789" s="2" t="s">
        <v>435</v>
      </c>
      <c r="V789" s="2" t="s">
        <v>4930</v>
      </c>
      <c r="AH789" s="3" t="s">
        <v>76</v>
      </c>
      <c r="AI789" s="3" t="str">
        <f t="shared" si="61"/>
        <v/>
      </c>
      <c r="AK789" s="2" t="s">
        <v>4931</v>
      </c>
      <c r="AL789" s="2">
        <v>9</v>
      </c>
      <c r="AM789" s="5" t="s">
        <v>78</v>
      </c>
      <c r="AN789" s="5" t="s">
        <v>79</v>
      </c>
      <c r="AO789" s="5" t="s">
        <v>79</v>
      </c>
      <c r="AP789" s="5" t="s">
        <v>78</v>
      </c>
      <c r="AQ789" s="5" t="s">
        <v>78</v>
      </c>
      <c r="AR789" s="5" t="s">
        <v>78</v>
      </c>
      <c r="AS789" s="5" t="s">
        <v>78</v>
      </c>
      <c r="AT789" s="5" t="s">
        <v>78</v>
      </c>
      <c r="AU789" s="5" t="s">
        <v>78</v>
      </c>
      <c r="AV789" s="5" t="s">
        <v>78</v>
      </c>
      <c r="AW789" s="5" t="s">
        <v>79</v>
      </c>
      <c r="AX789" s="5" t="s">
        <v>81</v>
      </c>
      <c r="AY789" s="5" t="s">
        <v>80</v>
      </c>
      <c r="AZ789" s="5" t="s">
        <v>80</v>
      </c>
      <c r="BA789" s="5" t="s">
        <v>80</v>
      </c>
      <c r="BB789" s="5" t="s">
        <v>80</v>
      </c>
      <c r="BC789" s="2" t="b">
        <f t="shared" si="55"/>
        <v>0</v>
      </c>
      <c r="BD789" s="2" t="e">
        <f t="shared" ca="1" si="56"/>
        <v>#NAME?</v>
      </c>
      <c r="BE789" s="3" t="b">
        <f t="shared" si="57"/>
        <v>1</v>
      </c>
      <c r="BF789" s="2" t="b">
        <f t="shared" si="58"/>
        <v>1</v>
      </c>
      <c r="BG789" s="2" t="b">
        <f t="shared" si="59"/>
        <v>0</v>
      </c>
      <c r="BH789" s="2" t="e">
        <f t="shared" ca="1" si="60"/>
        <v>#NAME?</v>
      </c>
      <c r="BI789" s="2" t="b">
        <f t="shared" si="41"/>
        <v>0</v>
      </c>
      <c r="BJ789" s="2" t="b">
        <f t="shared" si="42"/>
        <v>0</v>
      </c>
    </row>
    <row r="790" spans="1:62" x14ac:dyDescent="0.2">
      <c r="A790" s="1" t="s">
        <v>4932</v>
      </c>
      <c r="B790" s="2" t="s">
        <v>4933</v>
      </c>
      <c r="C790" s="2">
        <v>1</v>
      </c>
      <c r="D790" s="2">
        <v>1</v>
      </c>
      <c r="E790" s="2">
        <v>3</v>
      </c>
      <c r="F790" s="2">
        <v>4</v>
      </c>
      <c r="G790" s="2" t="s">
        <v>57</v>
      </c>
      <c r="I790" s="2" t="s">
        <v>57</v>
      </c>
      <c r="J790" s="2">
        <v>15</v>
      </c>
      <c r="K790" s="2" t="s">
        <v>64</v>
      </c>
      <c r="L790" s="2" t="s">
        <v>64</v>
      </c>
      <c r="M790" s="2" t="s">
        <v>4040</v>
      </c>
      <c r="N790" s="2" t="s">
        <v>4928</v>
      </c>
      <c r="O790" s="6" t="s">
        <v>4929</v>
      </c>
      <c r="P790" s="2" t="s">
        <v>135</v>
      </c>
      <c r="Q790" s="2" t="s">
        <v>435</v>
      </c>
      <c r="V790" s="2" t="s">
        <v>4934</v>
      </c>
      <c r="AH790" s="3" t="s">
        <v>76</v>
      </c>
      <c r="AI790" s="3" t="str">
        <f t="shared" si="61"/>
        <v/>
      </c>
      <c r="AK790" s="2" t="s">
        <v>4935</v>
      </c>
      <c r="AL790" s="2">
        <v>9</v>
      </c>
      <c r="AM790" s="5" t="s">
        <v>78</v>
      </c>
      <c r="AN790" s="5" t="s">
        <v>81</v>
      </c>
      <c r="AO790" s="5" t="s">
        <v>233</v>
      </c>
      <c r="AP790" s="5" t="s">
        <v>78</v>
      </c>
      <c r="AQ790" s="5" t="s">
        <v>78</v>
      </c>
      <c r="AR790" s="5" t="s">
        <v>78</v>
      </c>
      <c r="AS790" s="5" t="s">
        <v>78</v>
      </c>
      <c r="AT790" s="5" t="s">
        <v>78</v>
      </c>
      <c r="AU790" s="5" t="s">
        <v>78</v>
      </c>
      <c r="AV790" s="5" t="s">
        <v>78</v>
      </c>
      <c r="AW790" s="5" t="s">
        <v>202</v>
      </c>
      <c r="AX790" s="5" t="s">
        <v>109</v>
      </c>
      <c r="AY790" s="5" t="s">
        <v>92</v>
      </c>
      <c r="AZ790" s="5" t="s">
        <v>80</v>
      </c>
      <c r="BA790" s="5" t="s">
        <v>166</v>
      </c>
      <c r="BB790" s="5" t="s">
        <v>93</v>
      </c>
      <c r="BC790" s="2" t="b">
        <f t="shared" si="55"/>
        <v>0</v>
      </c>
      <c r="BD790" s="2" t="e">
        <f t="shared" ca="1" si="56"/>
        <v>#NAME?</v>
      </c>
      <c r="BE790" s="3" t="b">
        <f t="shared" si="57"/>
        <v>1</v>
      </c>
      <c r="BF790" s="2" t="b">
        <f t="shared" si="58"/>
        <v>1</v>
      </c>
      <c r="BG790" s="2" t="b">
        <f t="shared" si="59"/>
        <v>0</v>
      </c>
      <c r="BH790" s="2" t="e">
        <f t="shared" ca="1" si="60"/>
        <v>#NAME?</v>
      </c>
      <c r="BI790" s="2" t="b">
        <f t="shared" si="41"/>
        <v>0</v>
      </c>
      <c r="BJ790" s="2" t="b">
        <f t="shared" si="42"/>
        <v>0</v>
      </c>
    </row>
    <row r="791" spans="1:62" x14ac:dyDescent="0.2">
      <c r="A791" s="1" t="s">
        <v>4936</v>
      </c>
      <c r="B791" s="2" t="s">
        <v>4937</v>
      </c>
      <c r="C791" s="2">
        <v>8</v>
      </c>
      <c r="D791" s="2">
        <v>1</v>
      </c>
      <c r="E791" s="2">
        <v>3</v>
      </c>
      <c r="F791" s="2">
        <v>4</v>
      </c>
      <c r="G791" s="2" t="s">
        <v>57</v>
      </c>
      <c r="I791" s="2" t="s">
        <v>57</v>
      </c>
      <c r="J791" s="2">
        <v>15</v>
      </c>
      <c r="K791" s="2" t="s">
        <v>64</v>
      </c>
      <c r="L791" s="2" t="s">
        <v>64</v>
      </c>
      <c r="M791" s="2" t="s">
        <v>4040</v>
      </c>
      <c r="N791" s="2" t="s">
        <v>4928</v>
      </c>
      <c r="O791" s="6" t="s">
        <v>4929</v>
      </c>
      <c r="P791" s="2" t="s">
        <v>135</v>
      </c>
      <c r="Q791" s="2" t="s">
        <v>435</v>
      </c>
      <c r="V791" s="2" t="s">
        <v>4938</v>
      </c>
      <c r="AH791" s="3" t="s">
        <v>76</v>
      </c>
      <c r="AI791" s="3" t="str">
        <f t="shared" si="61"/>
        <v/>
      </c>
      <c r="AK791" s="2" t="s">
        <v>4939</v>
      </c>
      <c r="AL791" s="2">
        <v>8</v>
      </c>
      <c r="AM791" s="5" t="s">
        <v>78</v>
      </c>
      <c r="AN791" s="5" t="s">
        <v>82</v>
      </c>
      <c r="AO791" s="5" t="s">
        <v>80</v>
      </c>
      <c r="AP791" s="5" t="s">
        <v>78</v>
      </c>
      <c r="AQ791" s="5" t="s">
        <v>78</v>
      </c>
      <c r="AR791" s="5" t="s">
        <v>78</v>
      </c>
      <c r="AS791" s="5" t="s">
        <v>78</v>
      </c>
      <c r="AT791" s="5" t="s">
        <v>78</v>
      </c>
      <c r="AU791" s="5" t="s">
        <v>78</v>
      </c>
      <c r="AV791" s="5" t="s">
        <v>78</v>
      </c>
      <c r="AW791" s="5" t="s">
        <v>79</v>
      </c>
      <c r="AX791" s="5" t="s">
        <v>166</v>
      </c>
      <c r="AY791" s="5" t="s">
        <v>80</v>
      </c>
      <c r="AZ791" s="5" t="s">
        <v>80</v>
      </c>
      <c r="BA791" s="5" t="s">
        <v>80</v>
      </c>
      <c r="BB791" s="5" t="s">
        <v>91</v>
      </c>
      <c r="BC791" s="2" t="b">
        <f t="shared" si="55"/>
        <v>0</v>
      </c>
      <c r="BD791" s="2" t="e">
        <f t="shared" ca="1" si="56"/>
        <v>#NAME?</v>
      </c>
      <c r="BE791" s="3" t="b">
        <f t="shared" si="57"/>
        <v>1</v>
      </c>
      <c r="BF791" s="2" t="b">
        <f t="shared" si="58"/>
        <v>1</v>
      </c>
      <c r="BG791" s="2" t="b">
        <f t="shared" si="59"/>
        <v>0</v>
      </c>
      <c r="BH791" s="2" t="e">
        <f t="shared" ca="1" si="60"/>
        <v>#NAME?</v>
      </c>
      <c r="BI791" s="2" t="b">
        <f t="shared" ref="BI791:BI1010" si="62">IF(AND(BA791="S",K791="Elapidae",BF791),TRUE,FALSE)</f>
        <v>0</v>
      </c>
      <c r="BJ791" s="2" t="b">
        <f t="shared" ref="BJ791:BJ1010" si="63">IF(AND(BB791="P",K791="Elapidae",BF791),TRUE,FALSE)</f>
        <v>1</v>
      </c>
    </row>
    <row r="792" spans="1:62" x14ac:dyDescent="0.2">
      <c r="A792" s="1" t="s">
        <v>4940</v>
      </c>
      <c r="B792" s="2" t="s">
        <v>4941</v>
      </c>
      <c r="C792" s="2">
        <v>8</v>
      </c>
      <c r="D792" s="2">
        <v>1</v>
      </c>
      <c r="E792" s="2">
        <v>3</v>
      </c>
      <c r="F792" s="2">
        <v>4</v>
      </c>
      <c r="G792" s="2" t="s">
        <v>57</v>
      </c>
      <c r="I792" s="2" t="s">
        <v>57</v>
      </c>
      <c r="J792" s="2">
        <v>15</v>
      </c>
      <c r="K792" s="2" t="s">
        <v>64</v>
      </c>
      <c r="L792" s="2" t="s">
        <v>64</v>
      </c>
      <c r="M792" s="2" t="s">
        <v>4040</v>
      </c>
      <c r="N792" s="2" t="s">
        <v>4928</v>
      </c>
      <c r="O792" s="6" t="s">
        <v>4929</v>
      </c>
      <c r="P792" s="2" t="s">
        <v>135</v>
      </c>
      <c r="Q792" s="2" t="s">
        <v>435</v>
      </c>
      <c r="V792" s="2" t="s">
        <v>4942</v>
      </c>
      <c r="AH792" s="3" t="s">
        <v>76</v>
      </c>
      <c r="AI792" s="3" t="str">
        <f t="shared" si="61"/>
        <v/>
      </c>
      <c r="AK792" s="2" t="s">
        <v>4943</v>
      </c>
      <c r="AL792" s="2">
        <v>8</v>
      </c>
      <c r="AM792" s="5" t="s">
        <v>78</v>
      </c>
      <c r="AN792" s="5" t="s">
        <v>109</v>
      </c>
      <c r="AO792" s="5" t="s">
        <v>80</v>
      </c>
      <c r="AP792" s="5" t="s">
        <v>78</v>
      </c>
      <c r="AQ792" s="5" t="s">
        <v>78</v>
      </c>
      <c r="AR792" s="5" t="s">
        <v>78</v>
      </c>
      <c r="AS792" s="5" t="s">
        <v>78</v>
      </c>
      <c r="AT792" s="5" t="s">
        <v>78</v>
      </c>
      <c r="AU792" s="5" t="s">
        <v>78</v>
      </c>
      <c r="AV792" s="5" t="s">
        <v>78</v>
      </c>
      <c r="AW792" s="5" t="s">
        <v>79</v>
      </c>
      <c r="AX792" s="5" t="s">
        <v>204</v>
      </c>
      <c r="AY792" s="5" t="s">
        <v>80</v>
      </c>
      <c r="AZ792" s="5" t="s">
        <v>80</v>
      </c>
      <c r="BA792" s="5" t="s">
        <v>80</v>
      </c>
      <c r="BB792" s="5" t="s">
        <v>91</v>
      </c>
      <c r="BC792" s="2" t="b">
        <f t="shared" si="55"/>
        <v>0</v>
      </c>
      <c r="BD792" s="2" t="e">
        <f t="shared" ca="1" si="56"/>
        <v>#NAME?</v>
      </c>
      <c r="BE792" s="3" t="b">
        <f t="shared" si="57"/>
        <v>1</v>
      </c>
      <c r="BF792" s="2" t="b">
        <f t="shared" si="58"/>
        <v>1</v>
      </c>
      <c r="BG792" s="2" t="b">
        <f t="shared" si="59"/>
        <v>0</v>
      </c>
      <c r="BH792" s="2" t="e">
        <f t="shared" ca="1" si="60"/>
        <v>#NAME?</v>
      </c>
      <c r="BI792" s="2" t="b">
        <f t="shared" si="62"/>
        <v>0</v>
      </c>
      <c r="BJ792" s="2" t="b">
        <f t="shared" si="63"/>
        <v>1</v>
      </c>
    </row>
    <row r="793" spans="1:62" x14ac:dyDescent="0.2">
      <c r="A793" s="1" t="s">
        <v>4944</v>
      </c>
      <c r="B793" s="2" t="s">
        <v>4945</v>
      </c>
      <c r="C793" s="2">
        <v>8</v>
      </c>
      <c r="D793" s="2">
        <v>1</v>
      </c>
      <c r="E793" s="2">
        <v>3</v>
      </c>
      <c r="F793" s="2">
        <v>4</v>
      </c>
      <c r="G793" s="2" t="s">
        <v>57</v>
      </c>
      <c r="I793" s="2" t="s">
        <v>57</v>
      </c>
      <c r="J793" s="2">
        <v>15</v>
      </c>
      <c r="K793" s="2" t="s">
        <v>64</v>
      </c>
      <c r="L793" s="2" t="s">
        <v>64</v>
      </c>
      <c r="M793" s="2" t="s">
        <v>4040</v>
      </c>
      <c r="N793" s="2" t="s">
        <v>4928</v>
      </c>
      <c r="O793" s="6" t="s">
        <v>4929</v>
      </c>
      <c r="P793" s="2" t="s">
        <v>135</v>
      </c>
      <c r="Q793" s="2" t="s">
        <v>435</v>
      </c>
      <c r="V793" s="2" t="s">
        <v>4946</v>
      </c>
      <c r="AH793" s="3" t="s">
        <v>76</v>
      </c>
      <c r="AI793" s="3" t="str">
        <f t="shared" si="61"/>
        <v/>
      </c>
      <c r="AK793" s="2" t="s">
        <v>4947</v>
      </c>
      <c r="AL793" s="2">
        <v>8</v>
      </c>
      <c r="AM793" s="5" t="s">
        <v>78</v>
      </c>
      <c r="AN793" s="5" t="s">
        <v>82</v>
      </c>
      <c r="AO793" s="5" t="s">
        <v>80</v>
      </c>
      <c r="AP793" s="5" t="s">
        <v>78</v>
      </c>
      <c r="AQ793" s="5" t="s">
        <v>78</v>
      </c>
      <c r="AR793" s="5" t="s">
        <v>78</v>
      </c>
      <c r="AS793" s="5" t="s">
        <v>78</v>
      </c>
      <c r="AT793" s="5" t="s">
        <v>78</v>
      </c>
      <c r="AU793" s="5" t="s">
        <v>78</v>
      </c>
      <c r="AV793" s="5" t="s">
        <v>78</v>
      </c>
      <c r="AW793" s="5" t="s">
        <v>79</v>
      </c>
      <c r="AX793" s="5" t="s">
        <v>132</v>
      </c>
      <c r="AY793" s="5" t="s">
        <v>80</v>
      </c>
      <c r="AZ793" s="5" t="s">
        <v>80</v>
      </c>
      <c r="BA793" s="5" t="s">
        <v>80</v>
      </c>
      <c r="BB793" s="5" t="s">
        <v>91</v>
      </c>
      <c r="BC793" s="2" t="b">
        <f t="shared" si="55"/>
        <v>0</v>
      </c>
      <c r="BD793" s="2" t="e">
        <f t="shared" ca="1" si="56"/>
        <v>#NAME?</v>
      </c>
      <c r="BE793" s="3" t="b">
        <f t="shared" si="57"/>
        <v>1</v>
      </c>
      <c r="BF793" s="2" t="b">
        <f t="shared" si="58"/>
        <v>1</v>
      </c>
      <c r="BG793" s="2" t="b">
        <f t="shared" si="59"/>
        <v>0</v>
      </c>
      <c r="BH793" s="2" t="e">
        <f t="shared" ca="1" si="60"/>
        <v>#NAME?</v>
      </c>
      <c r="BI793" s="2" t="b">
        <f t="shared" si="62"/>
        <v>0</v>
      </c>
      <c r="BJ793" s="2" t="b">
        <f t="shared" si="63"/>
        <v>1</v>
      </c>
    </row>
    <row r="794" spans="1:62" x14ac:dyDescent="0.2">
      <c r="A794" s="1" t="s">
        <v>4948</v>
      </c>
      <c r="B794" s="2" t="s">
        <v>4949</v>
      </c>
      <c r="C794" s="2">
        <v>8</v>
      </c>
      <c r="D794" s="2">
        <v>1</v>
      </c>
      <c r="E794" s="2">
        <v>3</v>
      </c>
      <c r="F794" s="2">
        <v>4</v>
      </c>
      <c r="G794" s="2" t="s">
        <v>57</v>
      </c>
      <c r="I794" s="2" t="s">
        <v>57</v>
      </c>
      <c r="J794" s="2">
        <v>15</v>
      </c>
      <c r="K794" s="2" t="s">
        <v>64</v>
      </c>
      <c r="L794" s="2" t="s">
        <v>64</v>
      </c>
      <c r="M794" s="2" t="s">
        <v>4040</v>
      </c>
      <c r="N794" s="2" t="s">
        <v>4928</v>
      </c>
      <c r="O794" s="6" t="s">
        <v>4929</v>
      </c>
      <c r="P794" s="2" t="s">
        <v>135</v>
      </c>
      <c r="Q794" s="2" t="s">
        <v>435</v>
      </c>
      <c r="V794" s="2" t="s">
        <v>4950</v>
      </c>
      <c r="AH794" s="3" t="s">
        <v>76</v>
      </c>
      <c r="AI794" s="3" t="str">
        <f t="shared" si="61"/>
        <v/>
      </c>
      <c r="AK794" s="2" t="s">
        <v>4951</v>
      </c>
      <c r="AL794" s="2">
        <v>8</v>
      </c>
      <c r="AM794" s="5" t="s">
        <v>78</v>
      </c>
      <c r="AN794" s="5" t="s">
        <v>79</v>
      </c>
      <c r="AO794" s="5" t="s">
        <v>81</v>
      </c>
      <c r="AP794" s="5" t="s">
        <v>78</v>
      </c>
      <c r="AQ794" s="5" t="s">
        <v>78</v>
      </c>
      <c r="AR794" s="5" t="s">
        <v>78</v>
      </c>
      <c r="AS794" s="5" t="s">
        <v>78</v>
      </c>
      <c r="AT794" s="5" t="s">
        <v>78</v>
      </c>
      <c r="AU794" s="5" t="s">
        <v>78</v>
      </c>
      <c r="AV794" s="5" t="s">
        <v>78</v>
      </c>
      <c r="AW794" s="5" t="s">
        <v>80</v>
      </c>
      <c r="AX794" s="5" t="s">
        <v>92</v>
      </c>
      <c r="AY794" s="5" t="s">
        <v>291</v>
      </c>
      <c r="AZ794" s="5" t="s">
        <v>80</v>
      </c>
      <c r="BA794" s="5" t="s">
        <v>166</v>
      </c>
      <c r="BB794" s="5" t="s">
        <v>91</v>
      </c>
      <c r="BC794" s="2" t="b">
        <f t="shared" si="55"/>
        <v>0</v>
      </c>
      <c r="BD794" s="2" t="e">
        <f t="shared" ca="1" si="56"/>
        <v>#NAME?</v>
      </c>
      <c r="BE794" s="3" t="b">
        <f t="shared" si="57"/>
        <v>1</v>
      </c>
      <c r="BF794" s="2" t="b">
        <f t="shared" si="58"/>
        <v>1</v>
      </c>
      <c r="BG794" s="2" t="b">
        <f t="shared" si="59"/>
        <v>0</v>
      </c>
      <c r="BH794" s="2" t="e">
        <f t="shared" ca="1" si="60"/>
        <v>#NAME?</v>
      </c>
      <c r="BI794" s="2" t="b">
        <f t="shared" si="62"/>
        <v>0</v>
      </c>
      <c r="BJ794" s="2" t="b">
        <f t="shared" si="63"/>
        <v>1</v>
      </c>
    </row>
    <row r="795" spans="1:62" x14ac:dyDescent="0.2">
      <c r="A795" s="1" t="s">
        <v>4952</v>
      </c>
      <c r="B795" s="2" t="s">
        <v>4953</v>
      </c>
      <c r="C795" s="2">
        <v>8</v>
      </c>
      <c r="D795" s="2">
        <v>1</v>
      </c>
      <c r="E795" s="2">
        <v>3</v>
      </c>
      <c r="F795" s="2">
        <v>4</v>
      </c>
      <c r="G795" s="2" t="s">
        <v>57</v>
      </c>
      <c r="I795" s="2" t="s">
        <v>57</v>
      </c>
      <c r="J795" s="2">
        <v>15</v>
      </c>
      <c r="K795" s="2" t="s">
        <v>64</v>
      </c>
      <c r="L795" s="2" t="s">
        <v>64</v>
      </c>
      <c r="M795" s="2" t="s">
        <v>4040</v>
      </c>
      <c r="N795" s="2" t="s">
        <v>4928</v>
      </c>
      <c r="O795" s="6" t="s">
        <v>4929</v>
      </c>
      <c r="P795" s="2" t="s">
        <v>135</v>
      </c>
      <c r="Q795" s="2" t="s">
        <v>435</v>
      </c>
      <c r="V795" s="2" t="s">
        <v>4954</v>
      </c>
      <c r="AH795" s="3" t="s">
        <v>76</v>
      </c>
      <c r="AI795" s="3" t="str">
        <f t="shared" si="61"/>
        <v/>
      </c>
      <c r="AK795" s="2" t="s">
        <v>4955</v>
      </c>
      <c r="AL795" s="2">
        <v>8</v>
      </c>
      <c r="AM795" s="5" t="s">
        <v>78</v>
      </c>
      <c r="AN795" s="5" t="s">
        <v>82</v>
      </c>
      <c r="AO795" s="5" t="s">
        <v>80</v>
      </c>
      <c r="AP795" s="5" t="s">
        <v>78</v>
      </c>
      <c r="AQ795" s="5" t="s">
        <v>78</v>
      </c>
      <c r="AR795" s="5" t="s">
        <v>78</v>
      </c>
      <c r="AS795" s="5" t="s">
        <v>78</v>
      </c>
      <c r="AT795" s="5" t="s">
        <v>78</v>
      </c>
      <c r="AU795" s="5" t="s">
        <v>78</v>
      </c>
      <c r="AV795" s="5" t="s">
        <v>78</v>
      </c>
      <c r="AW795" s="5" t="s">
        <v>79</v>
      </c>
      <c r="AX795" s="5" t="s">
        <v>109</v>
      </c>
      <c r="AY795" s="5" t="s">
        <v>80</v>
      </c>
      <c r="AZ795" s="5" t="s">
        <v>80</v>
      </c>
      <c r="BA795" s="5" t="s">
        <v>80</v>
      </c>
      <c r="BB795" s="5" t="s">
        <v>91</v>
      </c>
      <c r="BC795" s="2" t="b">
        <f t="shared" si="55"/>
        <v>0</v>
      </c>
      <c r="BD795" s="2" t="e">
        <f t="shared" ca="1" si="56"/>
        <v>#NAME?</v>
      </c>
      <c r="BE795" s="3" t="b">
        <f t="shared" si="57"/>
        <v>1</v>
      </c>
      <c r="BF795" s="2" t="b">
        <f t="shared" si="58"/>
        <v>1</v>
      </c>
      <c r="BG795" s="2" t="b">
        <f t="shared" si="59"/>
        <v>0</v>
      </c>
      <c r="BH795" s="2" t="e">
        <f t="shared" ca="1" si="60"/>
        <v>#NAME?</v>
      </c>
      <c r="BI795" s="2" t="b">
        <f t="shared" si="62"/>
        <v>0</v>
      </c>
      <c r="BJ795" s="2" t="b">
        <f t="shared" si="63"/>
        <v>1</v>
      </c>
    </row>
    <row r="796" spans="1:62" x14ac:dyDescent="0.2">
      <c r="A796" s="1" t="s">
        <v>4956</v>
      </c>
      <c r="B796" s="2" t="s">
        <v>4957</v>
      </c>
      <c r="C796" s="2">
        <v>0</v>
      </c>
      <c r="D796" s="2">
        <v>1</v>
      </c>
      <c r="E796" s="2">
        <v>5</v>
      </c>
      <c r="F796" s="2">
        <v>4</v>
      </c>
      <c r="G796" s="2" t="s">
        <v>57</v>
      </c>
      <c r="I796" s="2" t="s">
        <v>57</v>
      </c>
      <c r="J796" s="2">
        <v>15</v>
      </c>
      <c r="K796" s="2" t="s">
        <v>64</v>
      </c>
      <c r="L796" s="2" t="s">
        <v>64</v>
      </c>
      <c r="M796" s="2" t="s">
        <v>4040</v>
      </c>
      <c r="N796" s="2" t="s">
        <v>4928</v>
      </c>
      <c r="O796" s="6" t="s">
        <v>4929</v>
      </c>
      <c r="P796" s="2" t="s">
        <v>135</v>
      </c>
      <c r="Q796" s="2" t="s">
        <v>435</v>
      </c>
      <c r="V796" s="2" t="s">
        <v>4958</v>
      </c>
      <c r="AH796" s="3" t="s">
        <v>76</v>
      </c>
      <c r="AI796" s="3" t="str">
        <f t="shared" si="61"/>
        <v/>
      </c>
      <c r="AK796" s="2" t="s">
        <v>4959</v>
      </c>
      <c r="AL796" s="2">
        <v>8</v>
      </c>
      <c r="AM796" s="5" t="s">
        <v>78</v>
      </c>
      <c r="AN796" s="5" t="s">
        <v>82</v>
      </c>
      <c r="AO796" s="5" t="s">
        <v>166</v>
      </c>
      <c r="AP796" s="5" t="s">
        <v>78</v>
      </c>
      <c r="AQ796" s="5" t="s">
        <v>78</v>
      </c>
      <c r="AR796" s="5" t="s">
        <v>78</v>
      </c>
      <c r="AS796" s="5" t="s">
        <v>78</v>
      </c>
      <c r="AT796" s="5" t="s">
        <v>78</v>
      </c>
      <c r="AU796" s="5" t="s">
        <v>78</v>
      </c>
      <c r="AV796" s="5" t="s">
        <v>78</v>
      </c>
      <c r="AW796" s="5" t="s">
        <v>80</v>
      </c>
      <c r="AX796" s="5" t="s">
        <v>82</v>
      </c>
      <c r="AY796" s="5" t="s">
        <v>291</v>
      </c>
      <c r="AZ796" s="5" t="s">
        <v>132</v>
      </c>
      <c r="BA796" s="5" t="s">
        <v>80</v>
      </c>
      <c r="BB796" s="5" t="s">
        <v>165</v>
      </c>
      <c r="BC796" s="2" t="b">
        <f t="shared" si="55"/>
        <v>0</v>
      </c>
      <c r="BD796" s="2" t="e">
        <f t="shared" ca="1" si="56"/>
        <v>#NAME?</v>
      </c>
      <c r="BE796" s="3" t="b">
        <f t="shared" si="57"/>
        <v>1</v>
      </c>
      <c r="BF796" s="2" t="b">
        <f t="shared" si="58"/>
        <v>1</v>
      </c>
      <c r="BG796" s="2" t="b">
        <f t="shared" si="59"/>
        <v>0</v>
      </c>
      <c r="BH796" s="2" t="e">
        <f t="shared" ca="1" si="60"/>
        <v>#NAME?</v>
      </c>
      <c r="BI796" s="2" t="b">
        <f t="shared" si="62"/>
        <v>0</v>
      </c>
      <c r="BJ796" s="2" t="b">
        <f t="shared" si="63"/>
        <v>0</v>
      </c>
    </row>
    <row r="797" spans="1:62" x14ac:dyDescent="0.2">
      <c r="A797" s="1" t="s">
        <v>4960</v>
      </c>
      <c r="B797" s="2" t="s">
        <v>4961</v>
      </c>
      <c r="C797" s="2">
        <v>1</v>
      </c>
      <c r="D797" s="2">
        <v>1</v>
      </c>
      <c r="E797" s="2">
        <v>5</v>
      </c>
      <c r="F797" s="2">
        <v>3</v>
      </c>
      <c r="G797" s="2" t="s">
        <v>207</v>
      </c>
      <c r="I797" s="2" t="s">
        <v>207</v>
      </c>
      <c r="J797" s="2">
        <v>15</v>
      </c>
      <c r="K797" s="2" t="s">
        <v>64</v>
      </c>
      <c r="L797" s="2" t="s">
        <v>64</v>
      </c>
      <c r="M797" s="2" t="s">
        <v>4040</v>
      </c>
      <c r="N797" s="2" t="s">
        <v>4928</v>
      </c>
      <c r="O797" s="6" t="s">
        <v>4929</v>
      </c>
      <c r="P797" s="2" t="s">
        <v>135</v>
      </c>
      <c r="Q797" s="2" t="s">
        <v>435</v>
      </c>
      <c r="V797" s="2" t="s">
        <v>4962</v>
      </c>
      <c r="AH797" s="3" t="s">
        <v>76</v>
      </c>
      <c r="AI797" s="3" t="str">
        <f t="shared" si="61"/>
        <v/>
      </c>
      <c r="AK797" s="2" t="s">
        <v>4963</v>
      </c>
      <c r="AL797" s="2">
        <v>10</v>
      </c>
      <c r="AM797" s="5" t="s">
        <v>78</v>
      </c>
      <c r="AN797" s="5" t="s">
        <v>78</v>
      </c>
      <c r="AO797" s="5" t="s">
        <v>78</v>
      </c>
      <c r="AP797" s="5" t="s">
        <v>78</v>
      </c>
      <c r="AQ797" s="5" t="s">
        <v>78</v>
      </c>
      <c r="AR797" s="5" t="s">
        <v>78</v>
      </c>
      <c r="AS797" s="5" t="s">
        <v>78</v>
      </c>
      <c r="AT797" s="5" t="s">
        <v>78</v>
      </c>
      <c r="AU797" s="5" t="s">
        <v>78</v>
      </c>
      <c r="AV797" s="5" t="s">
        <v>78</v>
      </c>
      <c r="AW797" s="5" t="s">
        <v>80</v>
      </c>
      <c r="AX797" s="5" t="s">
        <v>79</v>
      </c>
      <c r="AY797" s="5" t="s">
        <v>108</v>
      </c>
      <c r="AZ797" s="5" t="s">
        <v>80</v>
      </c>
      <c r="BA797" s="5" t="s">
        <v>291</v>
      </c>
      <c r="BB797" s="5" t="s">
        <v>92</v>
      </c>
      <c r="BC797" s="2" t="b">
        <f t="shared" si="55"/>
        <v>1</v>
      </c>
      <c r="BD797" s="2" t="e">
        <f t="shared" ca="1" si="56"/>
        <v>#NAME?</v>
      </c>
      <c r="BE797" s="3" t="b">
        <f t="shared" si="57"/>
        <v>0</v>
      </c>
      <c r="BF797" s="2" t="b">
        <f t="shared" si="58"/>
        <v>0</v>
      </c>
      <c r="BG797" s="2" t="b">
        <f t="shared" si="59"/>
        <v>0</v>
      </c>
      <c r="BH797" s="2" t="e">
        <f t="shared" ca="1" si="60"/>
        <v>#NAME?</v>
      </c>
      <c r="BI797" s="2" t="b">
        <f t="shared" si="62"/>
        <v>0</v>
      </c>
      <c r="BJ797" s="2" t="b">
        <f t="shared" si="63"/>
        <v>0</v>
      </c>
    </row>
    <row r="798" spans="1:62" x14ac:dyDescent="0.2">
      <c r="A798" s="1" t="s">
        <v>4964</v>
      </c>
      <c r="B798" s="2" t="s">
        <v>4965</v>
      </c>
      <c r="C798" s="2">
        <v>1</v>
      </c>
      <c r="D798" s="2">
        <v>1</v>
      </c>
      <c r="E798" s="2">
        <v>5</v>
      </c>
      <c r="F798" s="2">
        <v>3</v>
      </c>
      <c r="G798" s="2" t="s">
        <v>207</v>
      </c>
      <c r="I798" s="2" t="s">
        <v>207</v>
      </c>
      <c r="J798" s="2">
        <v>15</v>
      </c>
      <c r="K798" s="2" t="s">
        <v>64</v>
      </c>
      <c r="L798" s="2" t="s">
        <v>64</v>
      </c>
      <c r="M798" s="2" t="s">
        <v>4040</v>
      </c>
      <c r="N798" s="2" t="s">
        <v>4928</v>
      </c>
      <c r="O798" s="6" t="s">
        <v>4929</v>
      </c>
      <c r="P798" s="2" t="s">
        <v>135</v>
      </c>
      <c r="Q798" s="2" t="s">
        <v>435</v>
      </c>
      <c r="V798" s="2" t="s">
        <v>4966</v>
      </c>
      <c r="AH798" s="3" t="s">
        <v>76</v>
      </c>
      <c r="AI798" s="3" t="str">
        <f t="shared" si="61"/>
        <v/>
      </c>
      <c r="AK798" s="2" t="s">
        <v>4967</v>
      </c>
      <c r="AL798" s="2">
        <v>10</v>
      </c>
      <c r="AM798" s="5" t="s">
        <v>78</v>
      </c>
      <c r="AN798" s="5" t="s">
        <v>78</v>
      </c>
      <c r="AO798" s="5" t="s">
        <v>78</v>
      </c>
      <c r="AP798" s="5" t="s">
        <v>78</v>
      </c>
      <c r="AQ798" s="5" t="s">
        <v>78</v>
      </c>
      <c r="AR798" s="5" t="s">
        <v>78</v>
      </c>
      <c r="AS798" s="5" t="s">
        <v>78</v>
      </c>
      <c r="AT798" s="5" t="s">
        <v>78</v>
      </c>
      <c r="AU798" s="5" t="s">
        <v>78</v>
      </c>
      <c r="AV798" s="5" t="s">
        <v>78</v>
      </c>
      <c r="AW798" s="5" t="s">
        <v>80</v>
      </c>
      <c r="AX798" s="5" t="s">
        <v>79</v>
      </c>
      <c r="AY798" s="5" t="s">
        <v>108</v>
      </c>
      <c r="AZ798" s="5" t="s">
        <v>291</v>
      </c>
      <c r="BA798" s="5" t="s">
        <v>291</v>
      </c>
      <c r="BB798" s="5" t="s">
        <v>80</v>
      </c>
      <c r="BC798" s="2" t="b">
        <f t="shared" si="55"/>
        <v>1</v>
      </c>
      <c r="BD798" s="2" t="e">
        <f t="shared" ca="1" si="56"/>
        <v>#NAME?</v>
      </c>
      <c r="BE798" s="3" t="b">
        <f t="shared" si="57"/>
        <v>0</v>
      </c>
      <c r="BF798" s="2" t="b">
        <f t="shared" si="58"/>
        <v>0</v>
      </c>
      <c r="BG798" s="2" t="b">
        <f t="shared" si="59"/>
        <v>0</v>
      </c>
      <c r="BH798" s="2" t="e">
        <f t="shared" ca="1" si="60"/>
        <v>#NAME?</v>
      </c>
      <c r="BI798" s="2" t="b">
        <f t="shared" si="62"/>
        <v>0</v>
      </c>
      <c r="BJ798" s="2" t="b">
        <f t="shared" si="63"/>
        <v>0</v>
      </c>
    </row>
    <row r="799" spans="1:62" x14ac:dyDescent="0.2">
      <c r="A799" s="1" t="s">
        <v>4968</v>
      </c>
      <c r="B799" s="2" t="s">
        <v>4969</v>
      </c>
      <c r="C799" s="2">
        <v>0</v>
      </c>
      <c r="D799" s="2">
        <v>0</v>
      </c>
      <c r="E799" s="2">
        <v>6</v>
      </c>
      <c r="F799" s="2">
        <v>4</v>
      </c>
      <c r="G799" s="2" t="s">
        <v>59</v>
      </c>
      <c r="I799" s="2" t="s">
        <v>57</v>
      </c>
      <c r="J799" s="2">
        <v>15</v>
      </c>
      <c r="K799" s="2" t="s">
        <v>64</v>
      </c>
      <c r="L799" s="2" t="s">
        <v>64</v>
      </c>
      <c r="M799" s="2" t="s">
        <v>4040</v>
      </c>
      <c r="N799" s="2" t="s">
        <v>4928</v>
      </c>
      <c r="O799" s="6" t="s">
        <v>4929</v>
      </c>
      <c r="P799" s="2" t="s">
        <v>135</v>
      </c>
      <c r="Q799" s="2" t="s">
        <v>435</v>
      </c>
      <c r="V799" s="2" t="s">
        <v>4970</v>
      </c>
      <c r="AH799" s="3" t="s">
        <v>76</v>
      </c>
      <c r="AI799" s="3" t="str">
        <f t="shared" si="61"/>
        <v/>
      </c>
      <c r="AK799" s="2" t="s">
        <v>4971</v>
      </c>
      <c r="AL799" s="2">
        <v>10</v>
      </c>
      <c r="AM799" s="5" t="s">
        <v>78</v>
      </c>
      <c r="AN799" s="5" t="s">
        <v>202</v>
      </c>
      <c r="AO799" s="5" t="s">
        <v>93</v>
      </c>
      <c r="AP799" s="5" t="s">
        <v>78</v>
      </c>
      <c r="AQ799" s="5" t="s">
        <v>78</v>
      </c>
      <c r="AR799" s="5" t="s">
        <v>78</v>
      </c>
      <c r="AS799" s="5" t="s">
        <v>78</v>
      </c>
      <c r="AT799" s="5" t="s">
        <v>78</v>
      </c>
      <c r="AU799" s="5" t="s">
        <v>78</v>
      </c>
      <c r="AV799" s="5" t="s">
        <v>78</v>
      </c>
      <c r="AW799" s="5" t="s">
        <v>79</v>
      </c>
      <c r="AX799" s="5" t="s">
        <v>109</v>
      </c>
      <c r="AY799" s="5" t="s">
        <v>442</v>
      </c>
      <c r="AZ799" s="5" t="s">
        <v>80</v>
      </c>
      <c r="BA799" s="5" t="s">
        <v>202</v>
      </c>
      <c r="BB799" s="5" t="s">
        <v>203</v>
      </c>
      <c r="BC799" s="2" t="b">
        <f t="shared" si="55"/>
        <v>0</v>
      </c>
      <c r="BD799" s="2" t="e">
        <f t="shared" ca="1" si="56"/>
        <v>#NAME?</v>
      </c>
      <c r="BE799" s="3" t="b">
        <f t="shared" si="57"/>
        <v>1</v>
      </c>
      <c r="BF799" s="2" t="b">
        <f t="shared" si="58"/>
        <v>1</v>
      </c>
      <c r="BG799" s="2" t="b">
        <f t="shared" si="59"/>
        <v>0</v>
      </c>
      <c r="BH799" s="2" t="e">
        <f t="shared" ca="1" si="60"/>
        <v>#NAME?</v>
      </c>
      <c r="BI799" s="2" t="b">
        <f t="shared" si="62"/>
        <v>0</v>
      </c>
      <c r="BJ799" s="2" t="b">
        <f t="shared" si="63"/>
        <v>0</v>
      </c>
    </row>
    <row r="800" spans="1:62" x14ac:dyDescent="0.2">
      <c r="A800" s="1" t="s">
        <v>4972</v>
      </c>
      <c r="B800" s="2" t="s">
        <v>4973</v>
      </c>
      <c r="C800" s="2">
        <v>1</v>
      </c>
      <c r="D800" s="2">
        <v>1</v>
      </c>
      <c r="E800" s="2">
        <v>6</v>
      </c>
      <c r="F800" s="2">
        <v>4</v>
      </c>
      <c r="G800" s="2" t="s">
        <v>57</v>
      </c>
      <c r="I800" s="2" t="s">
        <v>57</v>
      </c>
      <c r="J800" s="2">
        <v>15</v>
      </c>
      <c r="K800" s="2" t="s">
        <v>64</v>
      </c>
      <c r="L800" s="2" t="s">
        <v>64</v>
      </c>
      <c r="M800" s="2" t="s">
        <v>4040</v>
      </c>
      <c r="N800" s="2" t="s">
        <v>4928</v>
      </c>
      <c r="O800" s="6" t="s">
        <v>4929</v>
      </c>
      <c r="P800" s="2" t="s">
        <v>135</v>
      </c>
      <c r="Q800" s="2" t="s">
        <v>435</v>
      </c>
      <c r="V800" s="2" t="s">
        <v>4974</v>
      </c>
      <c r="AH800" s="3" t="s">
        <v>76</v>
      </c>
      <c r="AI800" s="3" t="str">
        <f t="shared" si="61"/>
        <v/>
      </c>
      <c r="AK800" s="2" t="s">
        <v>4975</v>
      </c>
      <c r="AL800" s="2">
        <v>8</v>
      </c>
      <c r="AM800" s="5" t="s">
        <v>78</v>
      </c>
      <c r="AN800" s="5" t="s">
        <v>132</v>
      </c>
      <c r="AO800" s="5" t="s">
        <v>81</v>
      </c>
      <c r="AP800" s="5" t="s">
        <v>78</v>
      </c>
      <c r="AQ800" s="5" t="s">
        <v>78</v>
      </c>
      <c r="AR800" s="5" t="s">
        <v>78</v>
      </c>
      <c r="AS800" s="5" t="s">
        <v>78</v>
      </c>
      <c r="AT800" s="5" t="s">
        <v>78</v>
      </c>
      <c r="AU800" s="5" t="s">
        <v>78</v>
      </c>
      <c r="AV800" s="5" t="s">
        <v>78</v>
      </c>
      <c r="AW800" s="5" t="s">
        <v>79</v>
      </c>
      <c r="AX800" s="5" t="s">
        <v>165</v>
      </c>
      <c r="AY800" s="5" t="s">
        <v>92</v>
      </c>
      <c r="AZ800" s="5" t="s">
        <v>291</v>
      </c>
      <c r="BA800" s="5" t="s">
        <v>80</v>
      </c>
      <c r="BB800" s="5" t="s">
        <v>93</v>
      </c>
      <c r="BC800" s="2" t="b">
        <f t="shared" si="55"/>
        <v>0</v>
      </c>
      <c r="BD800" s="2" t="e">
        <f t="shared" ca="1" si="56"/>
        <v>#NAME?</v>
      </c>
      <c r="BE800" s="3" t="b">
        <f t="shared" si="57"/>
        <v>1</v>
      </c>
      <c r="BF800" s="2" t="b">
        <f t="shared" si="58"/>
        <v>1</v>
      </c>
      <c r="BG800" s="2" t="b">
        <f t="shared" si="59"/>
        <v>0</v>
      </c>
      <c r="BH800" s="2" t="e">
        <f t="shared" ca="1" si="60"/>
        <v>#NAME?</v>
      </c>
      <c r="BI800" s="2" t="b">
        <f t="shared" si="62"/>
        <v>0</v>
      </c>
      <c r="BJ800" s="2" t="b">
        <f t="shared" si="63"/>
        <v>0</v>
      </c>
    </row>
    <row r="801" spans="1:62" x14ac:dyDescent="0.2">
      <c r="A801" s="1" t="s">
        <v>4976</v>
      </c>
      <c r="B801" s="2" t="s">
        <v>4977</v>
      </c>
      <c r="C801" s="2">
        <v>1</v>
      </c>
      <c r="D801" s="2">
        <v>1</v>
      </c>
      <c r="E801" s="2">
        <v>6</v>
      </c>
      <c r="F801" s="2">
        <v>4</v>
      </c>
      <c r="G801" s="2" t="s">
        <v>57</v>
      </c>
      <c r="I801" s="2" t="s">
        <v>57</v>
      </c>
      <c r="J801" s="2">
        <v>15</v>
      </c>
      <c r="K801" s="2" t="s">
        <v>64</v>
      </c>
      <c r="L801" s="2" t="s">
        <v>64</v>
      </c>
      <c r="M801" s="2" t="s">
        <v>4040</v>
      </c>
      <c r="N801" s="2" t="s">
        <v>4928</v>
      </c>
      <c r="O801" s="6" t="s">
        <v>4929</v>
      </c>
      <c r="P801" s="2" t="s">
        <v>135</v>
      </c>
      <c r="Q801" s="2" t="s">
        <v>435</v>
      </c>
      <c r="V801" s="2" t="s">
        <v>4978</v>
      </c>
      <c r="AH801" s="3" t="s">
        <v>76</v>
      </c>
      <c r="AI801" s="3" t="str">
        <f t="shared" si="61"/>
        <v/>
      </c>
      <c r="AK801" s="2" t="s">
        <v>4979</v>
      </c>
      <c r="AL801" s="2">
        <v>9</v>
      </c>
      <c r="AM801" s="5" t="s">
        <v>78</v>
      </c>
      <c r="AN801" s="5" t="s">
        <v>132</v>
      </c>
      <c r="AO801" s="5" t="s">
        <v>81</v>
      </c>
      <c r="AP801" s="5" t="s">
        <v>78</v>
      </c>
      <c r="AQ801" s="5" t="s">
        <v>78</v>
      </c>
      <c r="AR801" s="5" t="s">
        <v>78</v>
      </c>
      <c r="AS801" s="5" t="s">
        <v>78</v>
      </c>
      <c r="AT801" s="5" t="s">
        <v>78</v>
      </c>
      <c r="AU801" s="5" t="s">
        <v>78</v>
      </c>
      <c r="AV801" s="5" t="s">
        <v>78</v>
      </c>
      <c r="AW801" s="5" t="s">
        <v>79</v>
      </c>
      <c r="AX801" s="5" t="s">
        <v>165</v>
      </c>
      <c r="AY801" s="5" t="s">
        <v>92</v>
      </c>
      <c r="AZ801" s="5" t="s">
        <v>291</v>
      </c>
      <c r="BA801" s="5" t="s">
        <v>80</v>
      </c>
      <c r="BB801" s="5" t="s">
        <v>93</v>
      </c>
      <c r="BC801" s="2" t="b">
        <f t="shared" si="55"/>
        <v>0</v>
      </c>
      <c r="BD801" s="2" t="e">
        <f t="shared" ca="1" si="56"/>
        <v>#NAME?</v>
      </c>
      <c r="BE801" s="3" t="b">
        <f t="shared" si="57"/>
        <v>1</v>
      </c>
      <c r="BF801" s="2" t="b">
        <f t="shared" si="58"/>
        <v>1</v>
      </c>
      <c r="BG801" s="2" t="b">
        <f t="shared" si="59"/>
        <v>0</v>
      </c>
      <c r="BH801" s="2" t="e">
        <f t="shared" ca="1" si="60"/>
        <v>#NAME?</v>
      </c>
      <c r="BI801" s="2" t="b">
        <f t="shared" si="62"/>
        <v>0</v>
      </c>
      <c r="BJ801" s="2" t="b">
        <f t="shared" si="63"/>
        <v>0</v>
      </c>
    </row>
    <row r="802" spans="1:62" x14ac:dyDescent="0.2">
      <c r="A802" s="1" t="s">
        <v>4980</v>
      </c>
      <c r="B802" s="2" t="s">
        <v>4981</v>
      </c>
      <c r="C802" s="2">
        <v>1</v>
      </c>
      <c r="D802" s="2">
        <v>1</v>
      </c>
      <c r="E802" s="2">
        <v>6</v>
      </c>
      <c r="F802" s="2">
        <v>4</v>
      </c>
      <c r="G802" s="2" t="s">
        <v>59</v>
      </c>
      <c r="I802" s="2" t="s">
        <v>57</v>
      </c>
      <c r="J802" s="2">
        <v>15</v>
      </c>
      <c r="K802" s="2" t="s">
        <v>64</v>
      </c>
      <c r="L802" s="2" t="s">
        <v>64</v>
      </c>
      <c r="M802" s="2" t="s">
        <v>4040</v>
      </c>
      <c r="N802" s="2" t="s">
        <v>4928</v>
      </c>
      <c r="O802" s="6" t="s">
        <v>4929</v>
      </c>
      <c r="P802" s="2" t="s">
        <v>135</v>
      </c>
      <c r="Q802" s="2" t="s">
        <v>435</v>
      </c>
      <c r="V802" s="2" t="s">
        <v>4982</v>
      </c>
      <c r="AH802" s="3" t="s">
        <v>76</v>
      </c>
      <c r="AI802" s="3" t="str">
        <f t="shared" si="61"/>
        <v/>
      </c>
      <c r="AK802" s="2" t="s">
        <v>4983</v>
      </c>
      <c r="AL802" s="2">
        <v>10</v>
      </c>
      <c r="AM802" s="5" t="s">
        <v>78</v>
      </c>
      <c r="AN802" s="5" t="s">
        <v>93</v>
      </c>
      <c r="AO802" s="5" t="s">
        <v>81</v>
      </c>
      <c r="AP802" s="5" t="s">
        <v>78</v>
      </c>
      <c r="AQ802" s="5" t="s">
        <v>78</v>
      </c>
      <c r="AR802" s="5" t="s">
        <v>78</v>
      </c>
      <c r="AS802" s="5" t="s">
        <v>78</v>
      </c>
      <c r="AT802" s="5" t="s">
        <v>78</v>
      </c>
      <c r="AU802" s="5" t="s">
        <v>78</v>
      </c>
      <c r="AV802" s="5" t="s">
        <v>78</v>
      </c>
      <c r="AW802" s="5" t="s">
        <v>79</v>
      </c>
      <c r="AX802" s="5" t="s">
        <v>82</v>
      </c>
      <c r="AY802" s="5" t="s">
        <v>82</v>
      </c>
      <c r="AZ802" s="5" t="s">
        <v>80</v>
      </c>
      <c r="BA802" s="5" t="s">
        <v>81</v>
      </c>
      <c r="BB802" s="5" t="s">
        <v>80</v>
      </c>
      <c r="BC802" s="2" t="b">
        <f t="shared" si="55"/>
        <v>0</v>
      </c>
      <c r="BD802" s="2" t="e">
        <f t="shared" ca="1" si="56"/>
        <v>#NAME?</v>
      </c>
      <c r="BE802" s="3" t="b">
        <f t="shared" si="57"/>
        <v>1</v>
      </c>
      <c r="BF802" s="2" t="b">
        <f t="shared" si="58"/>
        <v>1</v>
      </c>
      <c r="BG802" s="2" t="b">
        <f t="shared" si="59"/>
        <v>0</v>
      </c>
      <c r="BH802" s="2" t="e">
        <f t="shared" ca="1" si="60"/>
        <v>#NAME?</v>
      </c>
      <c r="BI802" s="2" t="b">
        <f t="shared" si="62"/>
        <v>0</v>
      </c>
      <c r="BJ802" s="2" t="b">
        <f t="shared" si="63"/>
        <v>0</v>
      </c>
    </row>
    <row r="803" spans="1:62" x14ac:dyDescent="0.2">
      <c r="A803" s="1" t="s">
        <v>4984</v>
      </c>
      <c r="B803" s="2" t="s">
        <v>4985</v>
      </c>
      <c r="C803" s="2">
        <v>1</v>
      </c>
      <c r="D803" s="2">
        <v>1</v>
      </c>
      <c r="E803" s="2">
        <v>6</v>
      </c>
      <c r="F803" s="2">
        <v>4</v>
      </c>
      <c r="G803" s="2" t="s">
        <v>57</v>
      </c>
      <c r="I803" s="2" t="s">
        <v>57</v>
      </c>
      <c r="J803" s="2">
        <v>15</v>
      </c>
      <c r="K803" s="2" t="s">
        <v>64</v>
      </c>
      <c r="L803" s="2" t="s">
        <v>64</v>
      </c>
      <c r="M803" s="2" t="s">
        <v>4040</v>
      </c>
      <c r="N803" s="2" t="s">
        <v>4928</v>
      </c>
      <c r="O803" s="6" t="s">
        <v>4929</v>
      </c>
      <c r="P803" s="2" t="s">
        <v>135</v>
      </c>
      <c r="Q803" s="2" t="s">
        <v>435</v>
      </c>
      <c r="V803" s="2" t="s">
        <v>4986</v>
      </c>
      <c r="AH803" s="3" t="s">
        <v>76</v>
      </c>
      <c r="AI803" s="3" t="str">
        <f t="shared" si="61"/>
        <v/>
      </c>
      <c r="AK803" s="2" t="s">
        <v>4987</v>
      </c>
      <c r="AL803" s="2">
        <v>9</v>
      </c>
      <c r="AM803" s="5" t="s">
        <v>78</v>
      </c>
      <c r="AN803" s="5" t="s">
        <v>93</v>
      </c>
      <c r="AO803" s="5" t="s">
        <v>92</v>
      </c>
      <c r="AP803" s="5" t="s">
        <v>78</v>
      </c>
      <c r="AQ803" s="5" t="s">
        <v>78</v>
      </c>
      <c r="AR803" s="5" t="s">
        <v>78</v>
      </c>
      <c r="AS803" s="5" t="s">
        <v>78</v>
      </c>
      <c r="AT803" s="5" t="s">
        <v>78</v>
      </c>
      <c r="AU803" s="5" t="s">
        <v>78</v>
      </c>
      <c r="AV803" s="5" t="s">
        <v>78</v>
      </c>
      <c r="AW803" s="5" t="s">
        <v>79</v>
      </c>
      <c r="AX803" s="5" t="s">
        <v>109</v>
      </c>
      <c r="AY803" s="5" t="s">
        <v>203</v>
      </c>
      <c r="AZ803" s="5" t="s">
        <v>80</v>
      </c>
      <c r="BA803" s="5" t="s">
        <v>81</v>
      </c>
      <c r="BB803" s="5" t="s">
        <v>93</v>
      </c>
      <c r="BC803" s="2" t="b">
        <f t="shared" si="55"/>
        <v>0</v>
      </c>
      <c r="BD803" s="2" t="e">
        <f t="shared" ca="1" si="56"/>
        <v>#NAME?</v>
      </c>
      <c r="BE803" s="3" t="b">
        <f t="shared" si="57"/>
        <v>1</v>
      </c>
      <c r="BF803" s="2" t="b">
        <f t="shared" si="58"/>
        <v>1</v>
      </c>
      <c r="BG803" s="2" t="b">
        <f t="shared" si="59"/>
        <v>0</v>
      </c>
      <c r="BH803" s="2" t="e">
        <f t="shared" ca="1" si="60"/>
        <v>#NAME?</v>
      </c>
      <c r="BI803" s="2" t="b">
        <f t="shared" si="62"/>
        <v>0</v>
      </c>
      <c r="BJ803" s="2" t="b">
        <f t="shared" si="63"/>
        <v>0</v>
      </c>
    </row>
    <row r="804" spans="1:62" x14ac:dyDescent="0.2">
      <c r="A804" s="1" t="s">
        <v>4988</v>
      </c>
      <c r="B804" s="2" t="s">
        <v>4989</v>
      </c>
      <c r="C804" s="2">
        <v>1</v>
      </c>
      <c r="D804" s="2">
        <v>1</v>
      </c>
      <c r="E804" s="2">
        <v>6</v>
      </c>
      <c r="F804" s="2">
        <v>4</v>
      </c>
      <c r="G804" s="2" t="s">
        <v>57</v>
      </c>
      <c r="I804" s="2" t="s">
        <v>57</v>
      </c>
      <c r="J804" s="2">
        <v>15</v>
      </c>
      <c r="K804" s="2" t="s">
        <v>64</v>
      </c>
      <c r="L804" s="2" t="s">
        <v>64</v>
      </c>
      <c r="M804" s="2" t="s">
        <v>4040</v>
      </c>
      <c r="N804" s="2" t="s">
        <v>4928</v>
      </c>
      <c r="O804" s="6" t="s">
        <v>4929</v>
      </c>
      <c r="P804" s="2" t="s">
        <v>135</v>
      </c>
      <c r="Q804" s="2" t="s">
        <v>435</v>
      </c>
      <c r="V804" s="2" t="s">
        <v>4990</v>
      </c>
      <c r="AH804" s="3" t="s">
        <v>76</v>
      </c>
      <c r="AI804" s="3" t="str">
        <f t="shared" si="61"/>
        <v/>
      </c>
      <c r="AK804" s="2" t="s">
        <v>4991</v>
      </c>
      <c r="AL804" s="2">
        <v>9</v>
      </c>
      <c r="AM804" s="5" t="s">
        <v>78</v>
      </c>
      <c r="AN804" s="5" t="s">
        <v>93</v>
      </c>
      <c r="AO804" s="5" t="s">
        <v>91</v>
      </c>
      <c r="AP804" s="5" t="s">
        <v>78</v>
      </c>
      <c r="AQ804" s="5" t="s">
        <v>78</v>
      </c>
      <c r="AR804" s="5" t="s">
        <v>78</v>
      </c>
      <c r="AS804" s="5" t="s">
        <v>78</v>
      </c>
      <c r="AT804" s="5" t="s">
        <v>78</v>
      </c>
      <c r="AU804" s="5" t="s">
        <v>78</v>
      </c>
      <c r="AV804" s="5" t="s">
        <v>78</v>
      </c>
      <c r="AW804" s="5" t="s">
        <v>79</v>
      </c>
      <c r="AX804" s="5" t="s">
        <v>90</v>
      </c>
      <c r="AY804" s="5" t="s">
        <v>92</v>
      </c>
      <c r="AZ804" s="5" t="s">
        <v>80</v>
      </c>
      <c r="BA804" s="5" t="s">
        <v>81</v>
      </c>
      <c r="BB804" s="5" t="s">
        <v>93</v>
      </c>
      <c r="BC804" s="2" t="b">
        <f t="shared" si="55"/>
        <v>0</v>
      </c>
      <c r="BD804" s="2" t="e">
        <f t="shared" ca="1" si="56"/>
        <v>#NAME?</v>
      </c>
      <c r="BE804" s="3" t="b">
        <f t="shared" si="57"/>
        <v>1</v>
      </c>
      <c r="BF804" s="2" t="b">
        <f t="shared" si="58"/>
        <v>1</v>
      </c>
      <c r="BG804" s="2" t="b">
        <f t="shared" si="59"/>
        <v>0</v>
      </c>
      <c r="BH804" s="2" t="e">
        <f t="shared" ca="1" si="60"/>
        <v>#NAME?</v>
      </c>
      <c r="BI804" s="2" t="b">
        <f t="shared" si="62"/>
        <v>0</v>
      </c>
      <c r="BJ804" s="2" t="b">
        <f t="shared" si="63"/>
        <v>0</v>
      </c>
    </row>
    <row r="805" spans="1:62" x14ac:dyDescent="0.2">
      <c r="A805" s="1" t="s">
        <v>4992</v>
      </c>
      <c r="B805" s="2" t="s">
        <v>4993</v>
      </c>
      <c r="C805" s="2">
        <v>8</v>
      </c>
      <c r="D805" s="2">
        <v>1</v>
      </c>
      <c r="E805" s="2">
        <v>3</v>
      </c>
      <c r="F805" s="2">
        <v>4</v>
      </c>
      <c r="G805" s="2" t="s">
        <v>57</v>
      </c>
      <c r="I805" s="2" t="s">
        <v>57</v>
      </c>
      <c r="J805" s="2">
        <v>15</v>
      </c>
      <c r="K805" s="2" t="s">
        <v>64</v>
      </c>
      <c r="L805" s="2" t="s">
        <v>64</v>
      </c>
      <c r="M805" s="2" t="s">
        <v>4040</v>
      </c>
      <c r="N805" s="2" t="s">
        <v>4994</v>
      </c>
      <c r="O805" s="6" t="s">
        <v>4995</v>
      </c>
      <c r="P805" s="2" t="s">
        <v>68</v>
      </c>
      <c r="Q805" s="2" t="s">
        <v>69</v>
      </c>
      <c r="R805" s="2" t="s">
        <v>4996</v>
      </c>
      <c r="S805" s="2" t="s">
        <v>86</v>
      </c>
      <c r="T805" s="2" t="s">
        <v>4997</v>
      </c>
      <c r="U805" s="2" t="s">
        <v>4998</v>
      </c>
      <c r="AH805" s="3" t="s">
        <v>76</v>
      </c>
      <c r="AI805" s="3" t="str">
        <f t="shared" si="61"/>
        <v/>
      </c>
      <c r="AK805" s="2" t="s">
        <v>4999</v>
      </c>
      <c r="AL805" s="2">
        <v>8</v>
      </c>
      <c r="AM805" s="5" t="s">
        <v>78</v>
      </c>
      <c r="AN805" s="5" t="s">
        <v>291</v>
      </c>
      <c r="AO805" s="5" t="s">
        <v>442</v>
      </c>
      <c r="AP805" s="5" t="s">
        <v>78</v>
      </c>
      <c r="AQ805" s="5" t="s">
        <v>78</v>
      </c>
      <c r="AR805" s="5" t="s">
        <v>78</v>
      </c>
      <c r="AS805" s="5" t="s">
        <v>78</v>
      </c>
      <c r="AT805" s="5" t="s">
        <v>78</v>
      </c>
      <c r="AU805" s="5" t="s">
        <v>78</v>
      </c>
      <c r="AV805" s="5" t="s">
        <v>78</v>
      </c>
      <c r="AW805" s="5" t="s">
        <v>79</v>
      </c>
      <c r="AX805" s="5" t="s">
        <v>80</v>
      </c>
      <c r="AY805" s="5" t="s">
        <v>82</v>
      </c>
      <c r="AZ805" s="5" t="s">
        <v>80</v>
      </c>
      <c r="BA805" s="5" t="s">
        <v>80</v>
      </c>
      <c r="BB805" s="5" t="s">
        <v>91</v>
      </c>
      <c r="BC805" s="2" t="b">
        <f t="shared" si="55"/>
        <v>0</v>
      </c>
      <c r="BD805" s="2" t="e">
        <f t="shared" ca="1" si="56"/>
        <v>#NAME?</v>
      </c>
      <c r="BE805" s="3" t="b">
        <f t="shared" si="57"/>
        <v>1</v>
      </c>
      <c r="BF805" s="2" t="b">
        <f t="shared" si="58"/>
        <v>1</v>
      </c>
      <c r="BG805" s="2" t="b">
        <f t="shared" si="59"/>
        <v>0</v>
      </c>
      <c r="BH805" s="2" t="e">
        <f t="shared" ca="1" si="60"/>
        <v>#NAME?</v>
      </c>
      <c r="BI805" s="2" t="b">
        <f t="shared" si="62"/>
        <v>0</v>
      </c>
      <c r="BJ805" s="2" t="b">
        <f t="shared" si="63"/>
        <v>1</v>
      </c>
    </row>
    <row r="806" spans="1:62" x14ac:dyDescent="0.2">
      <c r="A806" s="1" t="s">
        <v>5000</v>
      </c>
      <c r="B806" s="2" t="s">
        <v>5001</v>
      </c>
      <c r="C806" s="2">
        <v>1</v>
      </c>
      <c r="D806" s="2">
        <v>1</v>
      </c>
      <c r="E806" s="2">
        <v>6</v>
      </c>
      <c r="F806" s="2">
        <v>4</v>
      </c>
      <c r="G806" s="2" t="s">
        <v>57</v>
      </c>
      <c r="I806" s="2" t="s">
        <v>57</v>
      </c>
      <c r="J806" s="2">
        <v>15</v>
      </c>
      <c r="K806" s="2" t="s">
        <v>64</v>
      </c>
      <c r="L806" s="2" t="s">
        <v>64</v>
      </c>
      <c r="M806" s="2" t="s">
        <v>4040</v>
      </c>
      <c r="N806" s="2" t="s">
        <v>4994</v>
      </c>
      <c r="O806" s="6" t="s">
        <v>4995</v>
      </c>
      <c r="P806" s="2" t="s">
        <v>68</v>
      </c>
      <c r="Q806" s="2" t="s">
        <v>69</v>
      </c>
      <c r="R806" s="2" t="s">
        <v>5002</v>
      </c>
      <c r="S806" s="2" t="s">
        <v>1667</v>
      </c>
      <c r="T806" s="2" t="s">
        <v>5003</v>
      </c>
      <c r="U806" s="2" t="s">
        <v>5004</v>
      </c>
      <c r="AH806" s="3" t="s">
        <v>76</v>
      </c>
      <c r="AI806" s="3" t="str">
        <f t="shared" si="61"/>
        <v/>
      </c>
      <c r="AK806" s="2" t="s">
        <v>5005</v>
      </c>
      <c r="AL806" s="2">
        <v>8</v>
      </c>
      <c r="AM806" s="5" t="s">
        <v>78</v>
      </c>
      <c r="AN806" s="5" t="s">
        <v>90</v>
      </c>
      <c r="AO806" s="5" t="s">
        <v>91</v>
      </c>
      <c r="AP806" s="5" t="s">
        <v>78</v>
      </c>
      <c r="AQ806" s="5" t="s">
        <v>78</v>
      </c>
      <c r="AR806" s="5" t="s">
        <v>78</v>
      </c>
      <c r="AS806" s="5" t="s">
        <v>78</v>
      </c>
      <c r="AT806" s="5" t="s">
        <v>78</v>
      </c>
      <c r="AU806" s="5" t="s">
        <v>78</v>
      </c>
      <c r="AV806" s="5" t="s">
        <v>78</v>
      </c>
      <c r="AW806" s="5" t="s">
        <v>79</v>
      </c>
      <c r="AX806" s="5" t="s">
        <v>202</v>
      </c>
      <c r="AY806" s="5" t="s">
        <v>82</v>
      </c>
      <c r="AZ806" s="5" t="s">
        <v>80</v>
      </c>
      <c r="BA806" s="5" t="s">
        <v>81</v>
      </c>
      <c r="BB806" s="5" t="s">
        <v>93</v>
      </c>
      <c r="BC806" s="2" t="b">
        <f t="shared" si="55"/>
        <v>0</v>
      </c>
      <c r="BD806" s="2" t="e">
        <f t="shared" ca="1" si="56"/>
        <v>#NAME?</v>
      </c>
      <c r="BE806" s="3" t="b">
        <f t="shared" si="57"/>
        <v>1</v>
      </c>
      <c r="BF806" s="2" t="b">
        <f t="shared" si="58"/>
        <v>1</v>
      </c>
      <c r="BG806" s="2" t="b">
        <f t="shared" si="59"/>
        <v>0</v>
      </c>
      <c r="BH806" s="2" t="e">
        <f t="shared" ca="1" si="60"/>
        <v>#NAME?</v>
      </c>
      <c r="BI806" s="2" t="b">
        <f t="shared" si="62"/>
        <v>0</v>
      </c>
      <c r="BJ806" s="2" t="b">
        <f t="shared" si="63"/>
        <v>0</v>
      </c>
    </row>
    <row r="807" spans="1:62" x14ac:dyDescent="0.2">
      <c r="A807" s="1" t="s">
        <v>5006</v>
      </c>
      <c r="B807" s="2" t="s">
        <v>5007</v>
      </c>
      <c r="C807" s="2">
        <v>1</v>
      </c>
      <c r="D807" s="2">
        <v>1</v>
      </c>
      <c r="E807" s="2">
        <v>5</v>
      </c>
      <c r="F807" s="2">
        <v>3</v>
      </c>
      <c r="G807" s="2" t="s">
        <v>207</v>
      </c>
      <c r="I807" s="2" t="s">
        <v>207</v>
      </c>
      <c r="J807" s="2">
        <v>15</v>
      </c>
      <c r="K807" s="2" t="s">
        <v>64</v>
      </c>
      <c r="L807" s="2" t="s">
        <v>64</v>
      </c>
      <c r="M807" s="2" t="s">
        <v>4040</v>
      </c>
      <c r="N807" s="2" t="s">
        <v>4994</v>
      </c>
      <c r="O807" s="6" t="s">
        <v>4995</v>
      </c>
      <c r="P807" s="2" t="s">
        <v>68</v>
      </c>
      <c r="Q807" s="2" t="s">
        <v>69</v>
      </c>
      <c r="R807" s="2" t="s">
        <v>5008</v>
      </c>
      <c r="S807" s="2" t="s">
        <v>426</v>
      </c>
      <c r="T807" s="2" t="s">
        <v>5009</v>
      </c>
      <c r="U807" s="2" t="s">
        <v>5010</v>
      </c>
      <c r="AH807" s="3" t="s">
        <v>76</v>
      </c>
      <c r="AI807" s="3" t="str">
        <f t="shared" si="61"/>
        <v/>
      </c>
      <c r="AK807" s="2" t="s">
        <v>5011</v>
      </c>
      <c r="AL807" s="2">
        <v>10</v>
      </c>
      <c r="AM807" s="5" t="s">
        <v>78</v>
      </c>
      <c r="AN807" s="5" t="s">
        <v>78</v>
      </c>
      <c r="AO807" s="5" t="s">
        <v>78</v>
      </c>
      <c r="AP807" s="5" t="s">
        <v>78</v>
      </c>
      <c r="AQ807" s="5" t="s">
        <v>78</v>
      </c>
      <c r="AR807" s="5" t="s">
        <v>78</v>
      </c>
      <c r="AS807" s="5" t="s">
        <v>78</v>
      </c>
      <c r="AT807" s="5" t="s">
        <v>78</v>
      </c>
      <c r="AU807" s="5" t="s">
        <v>78</v>
      </c>
      <c r="AV807" s="5" t="s">
        <v>78</v>
      </c>
      <c r="AW807" s="5" t="s">
        <v>79</v>
      </c>
      <c r="AX807" s="5" t="s">
        <v>132</v>
      </c>
      <c r="AY807" s="5" t="s">
        <v>202</v>
      </c>
      <c r="AZ807" s="5" t="s">
        <v>80</v>
      </c>
      <c r="BA807" s="5" t="s">
        <v>202</v>
      </c>
      <c r="BB807" s="5" t="s">
        <v>93</v>
      </c>
      <c r="BC807" s="2" t="b">
        <f t="shared" si="55"/>
        <v>1</v>
      </c>
      <c r="BD807" s="2" t="e">
        <f t="shared" ca="1" si="56"/>
        <v>#NAME?</v>
      </c>
      <c r="BE807" s="3" t="b">
        <f t="shared" si="57"/>
        <v>0</v>
      </c>
      <c r="BF807" s="2" t="b">
        <f t="shared" si="58"/>
        <v>0</v>
      </c>
      <c r="BG807" s="2" t="b">
        <f t="shared" si="59"/>
        <v>0</v>
      </c>
      <c r="BH807" s="2" t="e">
        <f t="shared" ca="1" si="60"/>
        <v>#NAME?</v>
      </c>
      <c r="BI807" s="2" t="b">
        <f t="shared" si="62"/>
        <v>0</v>
      </c>
      <c r="BJ807" s="2" t="b">
        <f t="shared" si="63"/>
        <v>0</v>
      </c>
    </row>
    <row r="808" spans="1:62" x14ac:dyDescent="0.2">
      <c r="A808" s="1" t="s">
        <v>5012</v>
      </c>
      <c r="B808" s="2" t="s">
        <v>5013</v>
      </c>
      <c r="C808" s="2">
        <v>1</v>
      </c>
      <c r="D808" s="2">
        <v>1</v>
      </c>
      <c r="E808" s="2">
        <v>6</v>
      </c>
      <c r="F808" s="2">
        <v>4</v>
      </c>
      <c r="G808" s="2" t="s">
        <v>57</v>
      </c>
      <c r="I808" s="2" t="s">
        <v>57</v>
      </c>
      <c r="J808" s="2">
        <v>15</v>
      </c>
      <c r="K808" s="2" t="s">
        <v>64</v>
      </c>
      <c r="L808" s="2" t="s">
        <v>64</v>
      </c>
      <c r="M808" s="2" t="s">
        <v>4040</v>
      </c>
      <c r="N808" s="2" t="s">
        <v>4994</v>
      </c>
      <c r="O808" s="6" t="s">
        <v>4995</v>
      </c>
      <c r="P808" s="2" t="s">
        <v>68</v>
      </c>
      <c r="Q808" s="2" t="s">
        <v>69</v>
      </c>
      <c r="R808" s="2" t="s">
        <v>5014</v>
      </c>
      <c r="S808" s="2" t="s">
        <v>1667</v>
      </c>
      <c r="T808" s="2" t="s">
        <v>5015</v>
      </c>
      <c r="U808" s="2" t="s">
        <v>5016</v>
      </c>
      <c r="AH808" s="3" t="s">
        <v>76</v>
      </c>
      <c r="AI808" s="3" t="str">
        <f t="shared" si="61"/>
        <v/>
      </c>
      <c r="AK808" s="2" t="s">
        <v>5017</v>
      </c>
      <c r="AL808" s="2">
        <v>8</v>
      </c>
      <c r="AM808" s="5" t="s">
        <v>78</v>
      </c>
      <c r="AN808" s="5" t="s">
        <v>90</v>
      </c>
      <c r="AO808" s="5" t="s">
        <v>80</v>
      </c>
      <c r="AP808" s="5" t="s">
        <v>78</v>
      </c>
      <c r="AQ808" s="5" t="s">
        <v>78</v>
      </c>
      <c r="AR808" s="5" t="s">
        <v>78</v>
      </c>
      <c r="AS808" s="5" t="s">
        <v>78</v>
      </c>
      <c r="AT808" s="5" t="s">
        <v>78</v>
      </c>
      <c r="AU808" s="5" t="s">
        <v>78</v>
      </c>
      <c r="AV808" s="5" t="s">
        <v>78</v>
      </c>
      <c r="AW808" s="5" t="s">
        <v>79</v>
      </c>
      <c r="AX808" s="5" t="s">
        <v>203</v>
      </c>
      <c r="AY808" s="5" t="s">
        <v>92</v>
      </c>
      <c r="AZ808" s="5" t="s">
        <v>80</v>
      </c>
      <c r="BA808" s="5" t="s">
        <v>81</v>
      </c>
      <c r="BB808" s="5" t="s">
        <v>93</v>
      </c>
      <c r="BC808" s="2" t="b">
        <f t="shared" si="55"/>
        <v>0</v>
      </c>
      <c r="BD808" s="2" t="e">
        <f t="shared" ca="1" si="56"/>
        <v>#NAME?</v>
      </c>
      <c r="BE808" s="3" t="b">
        <f t="shared" si="57"/>
        <v>1</v>
      </c>
      <c r="BF808" s="2" t="b">
        <f t="shared" si="58"/>
        <v>1</v>
      </c>
      <c r="BG808" s="2" t="b">
        <f t="shared" si="59"/>
        <v>0</v>
      </c>
      <c r="BH808" s="2" t="e">
        <f t="shared" ca="1" si="60"/>
        <v>#NAME?</v>
      </c>
      <c r="BI808" s="2" t="b">
        <f t="shared" si="62"/>
        <v>0</v>
      </c>
      <c r="BJ808" s="2" t="b">
        <f t="shared" si="63"/>
        <v>0</v>
      </c>
    </row>
    <row r="809" spans="1:62" x14ac:dyDescent="0.2">
      <c r="A809" s="1" t="s">
        <v>5018</v>
      </c>
      <c r="B809" s="2" t="s">
        <v>5019</v>
      </c>
      <c r="C809" s="2">
        <v>1</v>
      </c>
      <c r="D809" s="2">
        <v>1</v>
      </c>
      <c r="E809" s="2">
        <v>5</v>
      </c>
      <c r="F809" s="2">
        <v>3</v>
      </c>
      <c r="G809" s="2" t="s">
        <v>207</v>
      </c>
      <c r="I809" s="2" t="s">
        <v>207</v>
      </c>
      <c r="J809" s="2">
        <v>15</v>
      </c>
      <c r="K809" s="2" t="s">
        <v>64</v>
      </c>
      <c r="L809" s="2" t="s">
        <v>64</v>
      </c>
      <c r="M809" s="2" t="s">
        <v>4040</v>
      </c>
      <c r="N809" s="2" t="s">
        <v>4994</v>
      </c>
      <c r="O809" s="6" t="s">
        <v>4995</v>
      </c>
      <c r="P809" s="2" t="s">
        <v>68</v>
      </c>
      <c r="Q809" s="2" t="s">
        <v>69</v>
      </c>
      <c r="R809" s="2" t="s">
        <v>5020</v>
      </c>
      <c r="S809" s="2" t="s">
        <v>426</v>
      </c>
      <c r="T809" s="2" t="s">
        <v>5021</v>
      </c>
      <c r="U809" s="2" t="s">
        <v>5022</v>
      </c>
      <c r="AH809" s="3" t="s">
        <v>76</v>
      </c>
      <c r="AI809" s="3" t="str">
        <f t="shared" si="61"/>
        <v/>
      </c>
      <c r="AK809" s="2" t="s">
        <v>5023</v>
      </c>
      <c r="AL809" s="2">
        <v>10</v>
      </c>
      <c r="AM809" s="5" t="s">
        <v>78</v>
      </c>
      <c r="AN809" s="5" t="s">
        <v>78</v>
      </c>
      <c r="AO809" s="5" t="s">
        <v>78</v>
      </c>
      <c r="AP809" s="5" t="s">
        <v>78</v>
      </c>
      <c r="AQ809" s="5" t="s">
        <v>78</v>
      </c>
      <c r="AR809" s="5" t="s">
        <v>78</v>
      </c>
      <c r="AS809" s="5" t="s">
        <v>78</v>
      </c>
      <c r="AT809" s="5" t="s">
        <v>78</v>
      </c>
      <c r="AU809" s="5" t="s">
        <v>78</v>
      </c>
      <c r="AV809" s="5" t="s">
        <v>78</v>
      </c>
      <c r="AW809" s="5" t="s">
        <v>79</v>
      </c>
      <c r="AX809" s="5" t="s">
        <v>442</v>
      </c>
      <c r="AY809" s="5" t="s">
        <v>202</v>
      </c>
      <c r="AZ809" s="5" t="s">
        <v>80</v>
      </c>
      <c r="BA809" s="5" t="s">
        <v>202</v>
      </c>
      <c r="BB809" s="5" t="s">
        <v>93</v>
      </c>
      <c r="BC809" s="2" t="b">
        <f t="shared" si="55"/>
        <v>1</v>
      </c>
      <c r="BD809" s="2" t="e">
        <f t="shared" ca="1" si="56"/>
        <v>#NAME?</v>
      </c>
      <c r="BE809" s="3" t="b">
        <f t="shared" si="57"/>
        <v>0</v>
      </c>
      <c r="BF809" s="2" t="b">
        <f t="shared" si="58"/>
        <v>0</v>
      </c>
      <c r="BG809" s="2" t="b">
        <f t="shared" si="59"/>
        <v>0</v>
      </c>
      <c r="BH809" s="2" t="e">
        <f t="shared" ca="1" si="60"/>
        <v>#NAME?</v>
      </c>
      <c r="BI809" s="2" t="b">
        <f t="shared" si="62"/>
        <v>0</v>
      </c>
      <c r="BJ809" s="2" t="b">
        <f t="shared" si="63"/>
        <v>0</v>
      </c>
    </row>
    <row r="810" spans="1:62" x14ac:dyDescent="0.2">
      <c r="A810" s="1" t="s">
        <v>5024</v>
      </c>
      <c r="B810" s="2" t="s">
        <v>5025</v>
      </c>
      <c r="C810" s="2">
        <v>1</v>
      </c>
      <c r="D810" s="2">
        <v>1</v>
      </c>
      <c r="E810" s="2">
        <v>5</v>
      </c>
      <c r="F810" s="2">
        <v>3</v>
      </c>
      <c r="G810" s="2" t="s">
        <v>207</v>
      </c>
      <c r="I810" s="2" t="s">
        <v>207</v>
      </c>
      <c r="J810" s="2">
        <v>15</v>
      </c>
      <c r="K810" s="2" t="s">
        <v>64</v>
      </c>
      <c r="L810" s="2" t="s">
        <v>64</v>
      </c>
      <c r="M810" s="2" t="s">
        <v>4040</v>
      </c>
      <c r="N810" s="2" t="s">
        <v>4994</v>
      </c>
      <c r="O810" s="6" t="s">
        <v>4995</v>
      </c>
      <c r="P810" s="2" t="s">
        <v>68</v>
      </c>
      <c r="Q810" s="2" t="s">
        <v>69</v>
      </c>
      <c r="R810" s="2" t="s">
        <v>5026</v>
      </c>
      <c r="S810" s="2" t="s">
        <v>426</v>
      </c>
      <c r="T810" s="2" t="s">
        <v>5027</v>
      </c>
      <c r="U810" s="2" t="s">
        <v>5028</v>
      </c>
      <c r="AH810" s="3" t="s">
        <v>76</v>
      </c>
      <c r="AI810" s="3" t="str">
        <f t="shared" si="61"/>
        <v/>
      </c>
      <c r="AK810" s="2" t="s">
        <v>5029</v>
      </c>
      <c r="AL810" s="2">
        <v>10</v>
      </c>
      <c r="AM810" s="5" t="s">
        <v>78</v>
      </c>
      <c r="AN810" s="5" t="s">
        <v>78</v>
      </c>
      <c r="AO810" s="5" t="s">
        <v>78</v>
      </c>
      <c r="AP810" s="5" t="s">
        <v>78</v>
      </c>
      <c r="AQ810" s="5" t="s">
        <v>78</v>
      </c>
      <c r="AR810" s="5" t="s">
        <v>78</v>
      </c>
      <c r="AS810" s="5" t="s">
        <v>78</v>
      </c>
      <c r="AT810" s="5" t="s">
        <v>78</v>
      </c>
      <c r="AU810" s="5" t="s">
        <v>78</v>
      </c>
      <c r="AV810" s="5" t="s">
        <v>78</v>
      </c>
      <c r="AW810" s="5" t="s">
        <v>79</v>
      </c>
      <c r="AX810" s="5" t="s">
        <v>132</v>
      </c>
      <c r="AY810" s="5" t="s">
        <v>202</v>
      </c>
      <c r="AZ810" s="5" t="s">
        <v>80</v>
      </c>
      <c r="BA810" s="5" t="s">
        <v>202</v>
      </c>
      <c r="BB810" s="5" t="s">
        <v>93</v>
      </c>
      <c r="BC810" s="2" t="b">
        <f t="shared" si="55"/>
        <v>1</v>
      </c>
      <c r="BD810" s="2" t="e">
        <f t="shared" ca="1" si="56"/>
        <v>#NAME?</v>
      </c>
      <c r="BE810" s="3" t="b">
        <f t="shared" si="57"/>
        <v>0</v>
      </c>
      <c r="BF810" s="2" t="b">
        <f t="shared" si="58"/>
        <v>0</v>
      </c>
      <c r="BG810" s="2" t="b">
        <f t="shared" si="59"/>
        <v>0</v>
      </c>
      <c r="BH810" s="2" t="e">
        <f t="shared" ca="1" si="60"/>
        <v>#NAME?</v>
      </c>
      <c r="BI810" s="2" t="b">
        <f t="shared" si="62"/>
        <v>0</v>
      </c>
      <c r="BJ810" s="2" t="b">
        <f t="shared" si="63"/>
        <v>0</v>
      </c>
    </row>
    <row r="811" spans="1:62" x14ac:dyDescent="0.2">
      <c r="A811" s="1" t="s">
        <v>5030</v>
      </c>
      <c r="B811" s="2" t="s">
        <v>5031</v>
      </c>
      <c r="C811" s="2">
        <v>1</v>
      </c>
      <c r="D811" s="2">
        <v>1</v>
      </c>
      <c r="E811" s="2">
        <v>3</v>
      </c>
      <c r="F811" s="2">
        <v>4</v>
      </c>
      <c r="G811" s="2" t="s">
        <v>57</v>
      </c>
      <c r="I811" s="2" t="s">
        <v>57</v>
      </c>
      <c r="J811" s="2">
        <v>15</v>
      </c>
      <c r="K811" s="2" t="s">
        <v>64</v>
      </c>
      <c r="L811" s="2" t="s">
        <v>64</v>
      </c>
      <c r="M811" s="2" t="s">
        <v>4040</v>
      </c>
      <c r="N811" s="2" t="s">
        <v>4994</v>
      </c>
      <c r="O811" s="6" t="s">
        <v>4995</v>
      </c>
      <c r="P811" s="2" t="s">
        <v>135</v>
      </c>
      <c r="Q811" s="2" t="s">
        <v>435</v>
      </c>
      <c r="V811" s="2" t="s">
        <v>5032</v>
      </c>
      <c r="AH811" s="3" t="s">
        <v>76</v>
      </c>
      <c r="AI811" s="3" t="str">
        <f t="shared" si="61"/>
        <v/>
      </c>
      <c r="AK811" s="2" t="s">
        <v>5033</v>
      </c>
      <c r="AL811" s="2">
        <v>8</v>
      </c>
      <c r="AM811" s="5" t="s">
        <v>78</v>
      </c>
      <c r="AN811" s="5" t="s">
        <v>132</v>
      </c>
      <c r="AO811" s="5" t="s">
        <v>736</v>
      </c>
      <c r="AP811" s="5" t="s">
        <v>78</v>
      </c>
      <c r="AQ811" s="5" t="s">
        <v>78</v>
      </c>
      <c r="AR811" s="5" t="s">
        <v>78</v>
      </c>
      <c r="AS811" s="5" t="s">
        <v>78</v>
      </c>
      <c r="AT811" s="5" t="s">
        <v>78</v>
      </c>
      <c r="AU811" s="5" t="s">
        <v>78</v>
      </c>
      <c r="AV811" s="5" t="s">
        <v>78</v>
      </c>
      <c r="AW811" s="5" t="s">
        <v>79</v>
      </c>
      <c r="AX811" s="5" t="s">
        <v>442</v>
      </c>
      <c r="AY811" s="5" t="s">
        <v>204</v>
      </c>
      <c r="AZ811" s="5" t="s">
        <v>80</v>
      </c>
      <c r="BA811" s="5" t="s">
        <v>166</v>
      </c>
      <c r="BB811" s="5" t="s">
        <v>91</v>
      </c>
      <c r="BC811" s="2" t="b">
        <f t="shared" si="55"/>
        <v>0</v>
      </c>
      <c r="BD811" s="2" t="e">
        <f t="shared" ca="1" si="56"/>
        <v>#NAME?</v>
      </c>
      <c r="BE811" s="3" t="b">
        <f t="shared" si="57"/>
        <v>1</v>
      </c>
      <c r="BF811" s="2" t="b">
        <f t="shared" si="58"/>
        <v>1</v>
      </c>
      <c r="BG811" s="2" t="b">
        <f t="shared" si="59"/>
        <v>0</v>
      </c>
      <c r="BH811" s="2" t="e">
        <f t="shared" ca="1" si="60"/>
        <v>#NAME?</v>
      </c>
      <c r="BI811" s="2" t="b">
        <f t="shared" si="62"/>
        <v>0</v>
      </c>
      <c r="BJ811" s="2" t="b">
        <f t="shared" si="63"/>
        <v>1</v>
      </c>
    </row>
    <row r="812" spans="1:62" x14ac:dyDescent="0.2">
      <c r="A812" s="1" t="s">
        <v>5034</v>
      </c>
      <c r="B812" s="2" t="s">
        <v>5035</v>
      </c>
      <c r="C812" s="2">
        <v>8</v>
      </c>
      <c r="D812" s="2">
        <v>1</v>
      </c>
      <c r="E812" s="2">
        <v>3</v>
      </c>
      <c r="F812" s="2">
        <v>4</v>
      </c>
      <c r="G812" s="2" t="s">
        <v>57</v>
      </c>
      <c r="I812" s="2" t="s">
        <v>57</v>
      </c>
      <c r="J812" s="2">
        <v>15</v>
      </c>
      <c r="K812" s="2" t="s">
        <v>64</v>
      </c>
      <c r="L812" s="2" t="s">
        <v>64</v>
      </c>
      <c r="M812" s="2" t="s">
        <v>4040</v>
      </c>
      <c r="N812" s="2" t="s">
        <v>4994</v>
      </c>
      <c r="O812" s="6" t="s">
        <v>4995</v>
      </c>
      <c r="P812" s="2" t="s">
        <v>135</v>
      </c>
      <c r="Q812" s="2" t="s">
        <v>435</v>
      </c>
      <c r="V812" s="2" t="s">
        <v>5036</v>
      </c>
      <c r="AH812" s="3" t="s">
        <v>76</v>
      </c>
      <c r="AI812" s="3" t="str">
        <f t="shared" si="61"/>
        <v/>
      </c>
      <c r="AK812" s="2" t="s">
        <v>5037</v>
      </c>
      <c r="AL812" s="2">
        <v>8</v>
      </c>
      <c r="AM812" s="5" t="s">
        <v>78</v>
      </c>
      <c r="AN812" s="5" t="s">
        <v>82</v>
      </c>
      <c r="AO812" s="5" t="s">
        <v>80</v>
      </c>
      <c r="AP812" s="5" t="s">
        <v>78</v>
      </c>
      <c r="AQ812" s="5" t="s">
        <v>78</v>
      </c>
      <c r="AR812" s="5" t="s">
        <v>78</v>
      </c>
      <c r="AS812" s="5" t="s">
        <v>78</v>
      </c>
      <c r="AT812" s="5" t="s">
        <v>78</v>
      </c>
      <c r="AU812" s="5" t="s">
        <v>78</v>
      </c>
      <c r="AV812" s="5" t="s">
        <v>78</v>
      </c>
      <c r="AW812" s="5" t="s">
        <v>79</v>
      </c>
      <c r="AX812" s="5" t="s">
        <v>202</v>
      </c>
      <c r="AY812" s="5" t="s">
        <v>82</v>
      </c>
      <c r="AZ812" s="5" t="s">
        <v>109</v>
      </c>
      <c r="BA812" s="5" t="s">
        <v>132</v>
      </c>
      <c r="BB812" s="5" t="s">
        <v>80</v>
      </c>
      <c r="BC812" s="2" t="b">
        <f t="shared" si="55"/>
        <v>0</v>
      </c>
      <c r="BD812" s="2" t="e">
        <f t="shared" ca="1" si="56"/>
        <v>#NAME?</v>
      </c>
      <c r="BE812" s="3" t="b">
        <f t="shared" si="57"/>
        <v>1</v>
      </c>
      <c r="BF812" s="2" t="b">
        <f t="shared" si="58"/>
        <v>1</v>
      </c>
      <c r="BG812" s="2" t="b">
        <f t="shared" si="59"/>
        <v>0</v>
      </c>
      <c r="BH812" s="2" t="e">
        <f t="shared" ca="1" si="60"/>
        <v>#NAME?</v>
      </c>
      <c r="BI812" s="2" t="b">
        <f t="shared" si="62"/>
        <v>0</v>
      </c>
      <c r="BJ812" s="2" t="b">
        <f t="shared" si="63"/>
        <v>0</v>
      </c>
    </row>
    <row r="813" spans="1:62" x14ac:dyDescent="0.2">
      <c r="A813" s="1" t="s">
        <v>5038</v>
      </c>
      <c r="B813" s="2" t="s">
        <v>5039</v>
      </c>
      <c r="C813" s="2">
        <v>8</v>
      </c>
      <c r="D813" s="2">
        <v>1</v>
      </c>
      <c r="E813" s="2">
        <v>3</v>
      </c>
      <c r="F813" s="2">
        <v>4</v>
      </c>
      <c r="G813" s="2" t="s">
        <v>57</v>
      </c>
      <c r="I813" s="2" t="s">
        <v>57</v>
      </c>
      <c r="J813" s="2">
        <v>15</v>
      </c>
      <c r="K813" s="2" t="s">
        <v>64</v>
      </c>
      <c r="L813" s="2" t="s">
        <v>64</v>
      </c>
      <c r="M813" s="2" t="s">
        <v>4040</v>
      </c>
      <c r="N813" s="2" t="s">
        <v>4994</v>
      </c>
      <c r="O813" s="6" t="s">
        <v>4995</v>
      </c>
      <c r="P813" s="2" t="s">
        <v>135</v>
      </c>
      <c r="Q813" s="2" t="s">
        <v>435</v>
      </c>
      <c r="V813" s="2" t="s">
        <v>5040</v>
      </c>
      <c r="AH813" s="3" t="s">
        <v>76</v>
      </c>
      <c r="AI813" s="3" t="str">
        <f t="shared" si="61"/>
        <v/>
      </c>
      <c r="AK813" s="2" t="s">
        <v>5041</v>
      </c>
      <c r="AL813" s="2">
        <v>8</v>
      </c>
      <c r="AM813" s="5" t="s">
        <v>78</v>
      </c>
      <c r="AN813" s="5" t="s">
        <v>108</v>
      </c>
      <c r="AO813" s="5" t="s">
        <v>80</v>
      </c>
      <c r="AP813" s="5" t="s">
        <v>78</v>
      </c>
      <c r="AQ813" s="5" t="s">
        <v>78</v>
      </c>
      <c r="AR813" s="5" t="s">
        <v>78</v>
      </c>
      <c r="AS813" s="5" t="s">
        <v>78</v>
      </c>
      <c r="AT813" s="5" t="s">
        <v>78</v>
      </c>
      <c r="AU813" s="5" t="s">
        <v>78</v>
      </c>
      <c r="AV813" s="5" t="s">
        <v>78</v>
      </c>
      <c r="AW813" s="5" t="s">
        <v>79</v>
      </c>
      <c r="AX813" s="5" t="s">
        <v>736</v>
      </c>
      <c r="AY813" s="5" t="s">
        <v>80</v>
      </c>
      <c r="AZ813" s="5" t="s">
        <v>80</v>
      </c>
      <c r="BA813" s="5" t="s">
        <v>80</v>
      </c>
      <c r="BB813" s="5" t="s">
        <v>91</v>
      </c>
      <c r="BC813" s="2" t="b">
        <f t="shared" si="55"/>
        <v>0</v>
      </c>
      <c r="BD813" s="2" t="e">
        <f t="shared" ca="1" si="56"/>
        <v>#NAME?</v>
      </c>
      <c r="BE813" s="3" t="b">
        <f t="shared" si="57"/>
        <v>1</v>
      </c>
      <c r="BF813" s="2" t="b">
        <f t="shared" si="58"/>
        <v>1</v>
      </c>
      <c r="BG813" s="2" t="b">
        <f t="shared" si="59"/>
        <v>0</v>
      </c>
      <c r="BH813" s="2" t="e">
        <f t="shared" ca="1" si="60"/>
        <v>#NAME?</v>
      </c>
      <c r="BI813" s="2" t="b">
        <f t="shared" si="62"/>
        <v>0</v>
      </c>
      <c r="BJ813" s="2" t="b">
        <f t="shared" si="63"/>
        <v>1</v>
      </c>
    </row>
    <row r="814" spans="1:62" x14ac:dyDescent="0.2">
      <c r="A814" s="1" t="s">
        <v>5042</v>
      </c>
      <c r="B814" s="2" t="s">
        <v>5043</v>
      </c>
      <c r="C814" s="2">
        <v>8</v>
      </c>
      <c r="D814" s="2">
        <v>1</v>
      </c>
      <c r="E814" s="2">
        <v>3</v>
      </c>
      <c r="F814" s="2">
        <v>4</v>
      </c>
      <c r="G814" s="2" t="s">
        <v>57</v>
      </c>
      <c r="I814" s="2" t="s">
        <v>57</v>
      </c>
      <c r="J814" s="2">
        <v>15</v>
      </c>
      <c r="K814" s="2" t="s">
        <v>64</v>
      </c>
      <c r="L814" s="2" t="s">
        <v>64</v>
      </c>
      <c r="M814" s="2" t="s">
        <v>4040</v>
      </c>
      <c r="N814" s="2" t="s">
        <v>4994</v>
      </c>
      <c r="O814" s="6" t="s">
        <v>4995</v>
      </c>
      <c r="P814" s="2" t="s">
        <v>135</v>
      </c>
      <c r="Q814" s="2" t="s">
        <v>435</v>
      </c>
      <c r="V814" s="2" t="s">
        <v>5044</v>
      </c>
      <c r="AH814" s="3" t="s">
        <v>76</v>
      </c>
      <c r="AI814" s="3" t="str">
        <f t="shared" si="61"/>
        <v/>
      </c>
      <c r="AK814" s="2" t="s">
        <v>5045</v>
      </c>
      <c r="AL814" s="2">
        <v>9</v>
      </c>
      <c r="AM814" s="5" t="s">
        <v>78</v>
      </c>
      <c r="AN814" s="5" t="s">
        <v>82</v>
      </c>
      <c r="AO814" s="5" t="s">
        <v>80</v>
      </c>
      <c r="AP814" s="5" t="s">
        <v>78</v>
      </c>
      <c r="AQ814" s="5" t="s">
        <v>78</v>
      </c>
      <c r="AR814" s="5" t="s">
        <v>78</v>
      </c>
      <c r="AS814" s="5" t="s">
        <v>78</v>
      </c>
      <c r="AT814" s="5" t="s">
        <v>78</v>
      </c>
      <c r="AU814" s="5" t="s">
        <v>78</v>
      </c>
      <c r="AV814" s="5" t="s">
        <v>78</v>
      </c>
      <c r="AW814" s="5" t="s">
        <v>79</v>
      </c>
      <c r="AX814" s="5" t="s">
        <v>108</v>
      </c>
      <c r="AY814" s="5" t="s">
        <v>82</v>
      </c>
      <c r="AZ814" s="5" t="s">
        <v>80</v>
      </c>
      <c r="BA814" s="5" t="s">
        <v>80</v>
      </c>
      <c r="BB814" s="5" t="s">
        <v>91</v>
      </c>
      <c r="BC814" s="2" t="b">
        <f t="shared" si="55"/>
        <v>0</v>
      </c>
      <c r="BD814" s="2" t="e">
        <f t="shared" ca="1" si="56"/>
        <v>#NAME?</v>
      </c>
      <c r="BE814" s="3" t="b">
        <f t="shared" si="57"/>
        <v>1</v>
      </c>
      <c r="BF814" s="2" t="b">
        <f t="shared" si="58"/>
        <v>1</v>
      </c>
      <c r="BG814" s="2" t="b">
        <f t="shared" si="59"/>
        <v>0</v>
      </c>
      <c r="BH814" s="2" t="e">
        <f t="shared" ca="1" si="60"/>
        <v>#NAME?</v>
      </c>
      <c r="BI814" s="2" t="b">
        <f t="shared" si="62"/>
        <v>0</v>
      </c>
      <c r="BJ814" s="2" t="b">
        <f t="shared" si="63"/>
        <v>1</v>
      </c>
    </row>
    <row r="815" spans="1:62" x14ac:dyDescent="0.2">
      <c r="A815" s="1" t="s">
        <v>5046</v>
      </c>
      <c r="B815" s="2" t="s">
        <v>5047</v>
      </c>
      <c r="C815" s="2">
        <v>8</v>
      </c>
      <c r="D815" s="2">
        <v>1</v>
      </c>
      <c r="E815" s="2">
        <v>3</v>
      </c>
      <c r="F815" s="2">
        <v>4</v>
      </c>
      <c r="G815" s="2" t="s">
        <v>57</v>
      </c>
      <c r="I815" s="2" t="s">
        <v>57</v>
      </c>
      <c r="J815" s="2">
        <v>15</v>
      </c>
      <c r="K815" s="2" t="s">
        <v>64</v>
      </c>
      <c r="L815" s="2" t="s">
        <v>64</v>
      </c>
      <c r="M815" s="2" t="s">
        <v>4040</v>
      </c>
      <c r="N815" s="2" t="s">
        <v>4994</v>
      </c>
      <c r="O815" s="6" t="s">
        <v>4995</v>
      </c>
      <c r="P815" s="2" t="s">
        <v>135</v>
      </c>
      <c r="Q815" s="2" t="s">
        <v>435</v>
      </c>
      <c r="V815" s="2" t="s">
        <v>5048</v>
      </c>
      <c r="AH815" s="3" t="s">
        <v>76</v>
      </c>
      <c r="AI815" s="3" t="str">
        <f t="shared" si="61"/>
        <v/>
      </c>
      <c r="AK815" s="2" t="s">
        <v>5049</v>
      </c>
      <c r="AL815" s="2">
        <v>9</v>
      </c>
      <c r="AM815" s="5" t="s">
        <v>78</v>
      </c>
      <c r="AN815" s="5" t="s">
        <v>82</v>
      </c>
      <c r="AO815" s="5" t="s">
        <v>80</v>
      </c>
      <c r="AP815" s="5" t="s">
        <v>78</v>
      </c>
      <c r="AQ815" s="5" t="s">
        <v>78</v>
      </c>
      <c r="AR815" s="5" t="s">
        <v>78</v>
      </c>
      <c r="AS815" s="5" t="s">
        <v>78</v>
      </c>
      <c r="AT815" s="5" t="s">
        <v>78</v>
      </c>
      <c r="AU815" s="5" t="s">
        <v>78</v>
      </c>
      <c r="AV815" s="5" t="s">
        <v>78</v>
      </c>
      <c r="AW815" s="5" t="s">
        <v>79</v>
      </c>
      <c r="AX815" s="5" t="s">
        <v>108</v>
      </c>
      <c r="AY815" s="5" t="s">
        <v>165</v>
      </c>
      <c r="AZ815" s="5" t="s">
        <v>109</v>
      </c>
      <c r="BA815" s="5" t="s">
        <v>165</v>
      </c>
      <c r="BB815" s="5" t="s">
        <v>80</v>
      </c>
      <c r="BC815" s="2" t="b">
        <f t="shared" si="55"/>
        <v>0</v>
      </c>
      <c r="BD815" s="2" t="e">
        <f t="shared" ca="1" si="56"/>
        <v>#NAME?</v>
      </c>
      <c r="BE815" s="3" t="b">
        <f t="shared" si="57"/>
        <v>1</v>
      </c>
      <c r="BF815" s="2" t="b">
        <f t="shared" si="58"/>
        <v>1</v>
      </c>
      <c r="BG815" s="2" t="b">
        <f t="shared" si="59"/>
        <v>0</v>
      </c>
      <c r="BH815" s="2" t="e">
        <f t="shared" ca="1" si="60"/>
        <v>#NAME?</v>
      </c>
      <c r="BI815" s="2" t="b">
        <f t="shared" si="62"/>
        <v>0</v>
      </c>
      <c r="BJ815" s="2" t="b">
        <f t="shared" si="63"/>
        <v>0</v>
      </c>
    </row>
    <row r="816" spans="1:62" x14ac:dyDescent="0.2">
      <c r="A816" s="1" t="s">
        <v>5050</v>
      </c>
      <c r="B816" s="2" t="s">
        <v>5051</v>
      </c>
      <c r="C816" s="2">
        <v>8</v>
      </c>
      <c r="D816" s="2">
        <v>1</v>
      </c>
      <c r="E816" s="2">
        <v>3</v>
      </c>
      <c r="F816" s="2">
        <v>4</v>
      </c>
      <c r="G816" s="2" t="s">
        <v>57</v>
      </c>
      <c r="I816" s="2" t="s">
        <v>57</v>
      </c>
      <c r="J816" s="2">
        <v>15</v>
      </c>
      <c r="K816" s="2" t="s">
        <v>64</v>
      </c>
      <c r="L816" s="2" t="s">
        <v>64</v>
      </c>
      <c r="M816" s="2" t="s">
        <v>4040</v>
      </c>
      <c r="N816" s="2" t="s">
        <v>4994</v>
      </c>
      <c r="O816" s="6" t="s">
        <v>4995</v>
      </c>
      <c r="P816" s="2" t="s">
        <v>135</v>
      </c>
      <c r="Q816" s="2" t="s">
        <v>435</v>
      </c>
      <c r="V816" s="2" t="s">
        <v>5052</v>
      </c>
      <c r="AH816" s="3" t="s">
        <v>76</v>
      </c>
      <c r="AI816" s="3" t="str">
        <f t="shared" si="61"/>
        <v/>
      </c>
      <c r="AK816" s="2" t="s">
        <v>5053</v>
      </c>
      <c r="AL816" s="2">
        <v>8</v>
      </c>
      <c r="AM816" s="5" t="s">
        <v>78</v>
      </c>
      <c r="AN816" s="5" t="s">
        <v>79</v>
      </c>
      <c r="AO816" s="5" t="s">
        <v>79</v>
      </c>
      <c r="AP816" s="5" t="s">
        <v>78</v>
      </c>
      <c r="AQ816" s="5" t="s">
        <v>78</v>
      </c>
      <c r="AR816" s="5" t="s">
        <v>78</v>
      </c>
      <c r="AS816" s="5" t="s">
        <v>78</v>
      </c>
      <c r="AT816" s="5" t="s">
        <v>78</v>
      </c>
      <c r="AU816" s="5" t="s">
        <v>78</v>
      </c>
      <c r="AV816" s="5" t="s">
        <v>78</v>
      </c>
      <c r="AW816" s="5" t="s">
        <v>80</v>
      </c>
      <c r="AX816" s="5" t="s">
        <v>108</v>
      </c>
      <c r="AY816" s="5" t="s">
        <v>233</v>
      </c>
      <c r="AZ816" s="5" t="s">
        <v>80</v>
      </c>
      <c r="BA816" s="5" t="s">
        <v>166</v>
      </c>
      <c r="BB816" s="5" t="s">
        <v>91</v>
      </c>
      <c r="BC816" s="2" t="b">
        <f t="shared" si="55"/>
        <v>0</v>
      </c>
      <c r="BD816" s="2" t="e">
        <f t="shared" ca="1" si="56"/>
        <v>#NAME?</v>
      </c>
      <c r="BE816" s="3" t="b">
        <f t="shared" si="57"/>
        <v>1</v>
      </c>
      <c r="BF816" s="2" t="b">
        <f t="shared" si="58"/>
        <v>1</v>
      </c>
      <c r="BG816" s="2" t="b">
        <f t="shared" si="59"/>
        <v>0</v>
      </c>
      <c r="BH816" s="2" t="e">
        <f t="shared" ca="1" si="60"/>
        <v>#NAME?</v>
      </c>
      <c r="BI816" s="2" t="b">
        <f t="shared" si="62"/>
        <v>0</v>
      </c>
      <c r="BJ816" s="2" t="b">
        <f t="shared" si="63"/>
        <v>1</v>
      </c>
    </row>
    <row r="817" spans="1:62" x14ac:dyDescent="0.2">
      <c r="A817" s="1" t="s">
        <v>5054</v>
      </c>
      <c r="B817" s="2" t="s">
        <v>5055</v>
      </c>
      <c r="C817" s="2">
        <v>8</v>
      </c>
      <c r="D817" s="2">
        <v>1</v>
      </c>
      <c r="E817" s="2">
        <v>3</v>
      </c>
      <c r="F817" s="2">
        <v>4</v>
      </c>
      <c r="G817" s="2" t="s">
        <v>57</v>
      </c>
      <c r="I817" s="2" t="s">
        <v>57</v>
      </c>
      <c r="J817" s="2">
        <v>15</v>
      </c>
      <c r="K817" s="2" t="s">
        <v>64</v>
      </c>
      <c r="L817" s="2" t="s">
        <v>64</v>
      </c>
      <c r="M817" s="2" t="s">
        <v>4040</v>
      </c>
      <c r="N817" s="2" t="s">
        <v>4994</v>
      </c>
      <c r="O817" s="6" t="s">
        <v>4995</v>
      </c>
      <c r="P817" s="2" t="s">
        <v>135</v>
      </c>
      <c r="Q817" s="2" t="s">
        <v>435</v>
      </c>
      <c r="V817" s="2" t="s">
        <v>5056</v>
      </c>
      <c r="AH817" s="3" t="s">
        <v>76</v>
      </c>
      <c r="AI817" s="3" t="str">
        <f t="shared" si="61"/>
        <v/>
      </c>
      <c r="AK817" s="2" t="s">
        <v>5057</v>
      </c>
      <c r="AL817" s="2">
        <v>8</v>
      </c>
      <c r="AM817" s="5" t="s">
        <v>78</v>
      </c>
      <c r="AN817" s="5" t="s">
        <v>79</v>
      </c>
      <c r="AO817" s="5" t="s">
        <v>81</v>
      </c>
      <c r="AP817" s="5" t="s">
        <v>78</v>
      </c>
      <c r="AQ817" s="5" t="s">
        <v>78</v>
      </c>
      <c r="AR817" s="5" t="s">
        <v>78</v>
      </c>
      <c r="AS817" s="5" t="s">
        <v>78</v>
      </c>
      <c r="AT817" s="5" t="s">
        <v>78</v>
      </c>
      <c r="AU817" s="5" t="s">
        <v>78</v>
      </c>
      <c r="AV817" s="5" t="s">
        <v>78</v>
      </c>
      <c r="AW817" s="5" t="s">
        <v>80</v>
      </c>
      <c r="AX817" s="5" t="s">
        <v>291</v>
      </c>
      <c r="AY817" s="5" t="s">
        <v>166</v>
      </c>
      <c r="AZ817" s="5" t="s">
        <v>80</v>
      </c>
      <c r="BA817" s="5" t="s">
        <v>233</v>
      </c>
      <c r="BB817" s="5" t="s">
        <v>91</v>
      </c>
      <c r="BC817" s="2" t="b">
        <f t="shared" si="55"/>
        <v>0</v>
      </c>
      <c r="BD817" s="2" t="e">
        <f t="shared" ca="1" si="56"/>
        <v>#NAME?</v>
      </c>
      <c r="BE817" s="3" t="b">
        <f t="shared" si="57"/>
        <v>1</v>
      </c>
      <c r="BF817" s="2" t="b">
        <f t="shared" si="58"/>
        <v>1</v>
      </c>
      <c r="BG817" s="2" t="b">
        <f t="shared" si="59"/>
        <v>0</v>
      </c>
      <c r="BH817" s="2" t="e">
        <f t="shared" ca="1" si="60"/>
        <v>#NAME?</v>
      </c>
      <c r="BI817" s="2" t="b">
        <f t="shared" si="62"/>
        <v>0</v>
      </c>
      <c r="BJ817" s="2" t="b">
        <f t="shared" si="63"/>
        <v>1</v>
      </c>
    </row>
    <row r="818" spans="1:62" x14ac:dyDescent="0.2">
      <c r="A818" s="1" t="s">
        <v>5058</v>
      </c>
      <c r="B818" s="2" t="s">
        <v>5059</v>
      </c>
      <c r="C818" s="2">
        <v>8</v>
      </c>
      <c r="D818" s="2">
        <v>1</v>
      </c>
      <c r="E818" s="2">
        <v>3</v>
      </c>
      <c r="F818" s="2">
        <v>4</v>
      </c>
      <c r="G818" s="2" t="s">
        <v>57</v>
      </c>
      <c r="I818" s="2" t="s">
        <v>57</v>
      </c>
      <c r="J818" s="2">
        <v>15</v>
      </c>
      <c r="K818" s="2" t="s">
        <v>64</v>
      </c>
      <c r="L818" s="2" t="s">
        <v>64</v>
      </c>
      <c r="M818" s="2" t="s">
        <v>4040</v>
      </c>
      <c r="N818" s="2" t="s">
        <v>4994</v>
      </c>
      <c r="O818" s="6" t="s">
        <v>4995</v>
      </c>
      <c r="P818" s="2" t="s">
        <v>135</v>
      </c>
      <c r="Q818" s="2" t="s">
        <v>435</v>
      </c>
      <c r="V818" s="2" t="s">
        <v>5060</v>
      </c>
      <c r="AH818" s="3" t="s">
        <v>76</v>
      </c>
      <c r="AI818" s="3" t="str">
        <f t="shared" si="61"/>
        <v/>
      </c>
      <c r="AK818" s="2" t="s">
        <v>5061</v>
      </c>
      <c r="AL818" s="2">
        <v>8</v>
      </c>
      <c r="AM818" s="5" t="s">
        <v>78</v>
      </c>
      <c r="AN818" s="5" t="s">
        <v>79</v>
      </c>
      <c r="AO818" s="5" t="s">
        <v>81</v>
      </c>
      <c r="AP818" s="5" t="s">
        <v>78</v>
      </c>
      <c r="AQ818" s="5" t="s">
        <v>78</v>
      </c>
      <c r="AR818" s="5" t="s">
        <v>78</v>
      </c>
      <c r="AS818" s="5" t="s">
        <v>78</v>
      </c>
      <c r="AT818" s="5" t="s">
        <v>78</v>
      </c>
      <c r="AU818" s="5" t="s">
        <v>78</v>
      </c>
      <c r="AV818" s="5" t="s">
        <v>78</v>
      </c>
      <c r="AW818" s="5" t="s">
        <v>80</v>
      </c>
      <c r="AX818" s="5" t="s">
        <v>291</v>
      </c>
      <c r="AY818" s="5" t="s">
        <v>233</v>
      </c>
      <c r="AZ818" s="5" t="s">
        <v>80</v>
      </c>
      <c r="BA818" s="5" t="s">
        <v>166</v>
      </c>
      <c r="BB818" s="5" t="s">
        <v>91</v>
      </c>
      <c r="BC818" s="2" t="b">
        <f t="shared" si="55"/>
        <v>0</v>
      </c>
      <c r="BD818" s="2" t="e">
        <f t="shared" ca="1" si="56"/>
        <v>#NAME?</v>
      </c>
      <c r="BE818" s="3" t="b">
        <f t="shared" si="57"/>
        <v>1</v>
      </c>
      <c r="BF818" s="2" t="b">
        <f t="shared" si="58"/>
        <v>1</v>
      </c>
      <c r="BG818" s="2" t="b">
        <f t="shared" si="59"/>
        <v>0</v>
      </c>
      <c r="BH818" s="2" t="e">
        <f t="shared" ca="1" si="60"/>
        <v>#NAME?</v>
      </c>
      <c r="BI818" s="2" t="b">
        <f t="shared" si="62"/>
        <v>0</v>
      </c>
      <c r="BJ818" s="2" t="b">
        <f t="shared" si="63"/>
        <v>1</v>
      </c>
    </row>
    <row r="819" spans="1:62" x14ac:dyDescent="0.2">
      <c r="A819" s="1" t="s">
        <v>5062</v>
      </c>
      <c r="B819" s="2" t="s">
        <v>5063</v>
      </c>
      <c r="C819" s="2">
        <v>8</v>
      </c>
      <c r="D819" s="2">
        <v>1</v>
      </c>
      <c r="E819" s="2">
        <v>3</v>
      </c>
      <c r="F819" s="2">
        <v>4</v>
      </c>
      <c r="G819" s="2" t="s">
        <v>57</v>
      </c>
      <c r="I819" s="2" t="s">
        <v>57</v>
      </c>
      <c r="J819" s="2">
        <v>15</v>
      </c>
      <c r="K819" s="2" t="s">
        <v>64</v>
      </c>
      <c r="L819" s="2" t="s">
        <v>64</v>
      </c>
      <c r="M819" s="2" t="s">
        <v>4040</v>
      </c>
      <c r="N819" s="2" t="s">
        <v>4994</v>
      </c>
      <c r="O819" s="6" t="s">
        <v>4995</v>
      </c>
      <c r="P819" s="2" t="s">
        <v>135</v>
      </c>
      <c r="Q819" s="2" t="s">
        <v>435</v>
      </c>
      <c r="V819" s="2" t="s">
        <v>5064</v>
      </c>
      <c r="AH819" s="3" t="s">
        <v>76</v>
      </c>
      <c r="AI819" s="3" t="str">
        <f t="shared" si="61"/>
        <v/>
      </c>
      <c r="AK819" s="2" t="s">
        <v>5065</v>
      </c>
      <c r="AL819" s="2">
        <v>9</v>
      </c>
      <c r="AM819" s="5" t="s">
        <v>78</v>
      </c>
      <c r="AN819" s="5" t="s">
        <v>79</v>
      </c>
      <c r="AO819" s="5" t="s">
        <v>81</v>
      </c>
      <c r="AP819" s="5" t="s">
        <v>78</v>
      </c>
      <c r="AQ819" s="5" t="s">
        <v>78</v>
      </c>
      <c r="AR819" s="5" t="s">
        <v>78</v>
      </c>
      <c r="AS819" s="5" t="s">
        <v>78</v>
      </c>
      <c r="AT819" s="5" t="s">
        <v>78</v>
      </c>
      <c r="AU819" s="5" t="s">
        <v>78</v>
      </c>
      <c r="AV819" s="5" t="s">
        <v>78</v>
      </c>
      <c r="AW819" s="5" t="s">
        <v>80</v>
      </c>
      <c r="AX819" s="5" t="s">
        <v>92</v>
      </c>
      <c r="AY819" s="5" t="s">
        <v>233</v>
      </c>
      <c r="AZ819" s="5" t="s">
        <v>80</v>
      </c>
      <c r="BA819" s="5" t="s">
        <v>233</v>
      </c>
      <c r="BB819" s="5" t="s">
        <v>91</v>
      </c>
      <c r="BC819" s="2" t="b">
        <f t="shared" si="55"/>
        <v>0</v>
      </c>
      <c r="BD819" s="2" t="e">
        <f t="shared" ca="1" si="56"/>
        <v>#NAME?</v>
      </c>
      <c r="BE819" s="3" t="b">
        <f t="shared" si="57"/>
        <v>1</v>
      </c>
      <c r="BF819" s="2" t="b">
        <f t="shared" si="58"/>
        <v>1</v>
      </c>
      <c r="BG819" s="2" t="b">
        <f t="shared" si="59"/>
        <v>0</v>
      </c>
      <c r="BH819" s="2" t="e">
        <f t="shared" ca="1" si="60"/>
        <v>#NAME?</v>
      </c>
      <c r="BI819" s="2" t="b">
        <f t="shared" si="62"/>
        <v>0</v>
      </c>
      <c r="BJ819" s="2" t="b">
        <f t="shared" si="63"/>
        <v>1</v>
      </c>
    </row>
    <row r="820" spans="1:62" x14ac:dyDescent="0.2">
      <c r="A820" s="1" t="s">
        <v>5066</v>
      </c>
      <c r="B820" s="2" t="s">
        <v>5067</v>
      </c>
      <c r="C820" s="2">
        <v>8</v>
      </c>
      <c r="D820" s="2">
        <v>1</v>
      </c>
      <c r="E820" s="2">
        <v>3</v>
      </c>
      <c r="F820" s="2">
        <v>4</v>
      </c>
      <c r="G820" s="2" t="s">
        <v>57</v>
      </c>
      <c r="I820" s="2" t="s">
        <v>57</v>
      </c>
      <c r="J820" s="2">
        <v>15</v>
      </c>
      <c r="K820" s="2" t="s">
        <v>64</v>
      </c>
      <c r="L820" s="2" t="s">
        <v>64</v>
      </c>
      <c r="M820" s="2" t="s">
        <v>4040</v>
      </c>
      <c r="N820" s="2" t="s">
        <v>4994</v>
      </c>
      <c r="O820" s="6" t="s">
        <v>4995</v>
      </c>
      <c r="P820" s="2" t="s">
        <v>135</v>
      </c>
      <c r="Q820" s="2" t="s">
        <v>435</v>
      </c>
      <c r="V820" s="2" t="s">
        <v>5068</v>
      </c>
      <c r="AH820" s="3" t="s">
        <v>76</v>
      </c>
      <c r="AI820" s="3" t="str">
        <f t="shared" si="61"/>
        <v/>
      </c>
      <c r="AK820" s="2" t="s">
        <v>5069</v>
      </c>
      <c r="AL820" s="2">
        <v>9</v>
      </c>
      <c r="AM820" s="5" t="s">
        <v>78</v>
      </c>
      <c r="AN820" s="5" t="s">
        <v>79</v>
      </c>
      <c r="AO820" s="5" t="s">
        <v>79</v>
      </c>
      <c r="AP820" s="5" t="s">
        <v>78</v>
      </c>
      <c r="AQ820" s="5" t="s">
        <v>78</v>
      </c>
      <c r="AR820" s="5" t="s">
        <v>78</v>
      </c>
      <c r="AS820" s="5" t="s">
        <v>78</v>
      </c>
      <c r="AT820" s="5" t="s">
        <v>78</v>
      </c>
      <c r="AU820" s="5" t="s">
        <v>78</v>
      </c>
      <c r="AV820" s="5" t="s">
        <v>78</v>
      </c>
      <c r="AW820" s="5" t="s">
        <v>80</v>
      </c>
      <c r="AX820" s="5" t="s">
        <v>81</v>
      </c>
      <c r="AY820" s="5" t="s">
        <v>291</v>
      </c>
      <c r="AZ820" s="5" t="s">
        <v>80</v>
      </c>
      <c r="BA820" s="5" t="s">
        <v>166</v>
      </c>
      <c r="BB820" s="5" t="s">
        <v>91</v>
      </c>
      <c r="BC820" s="2" t="b">
        <f t="shared" si="55"/>
        <v>0</v>
      </c>
      <c r="BD820" s="2" t="e">
        <f t="shared" ca="1" si="56"/>
        <v>#NAME?</v>
      </c>
      <c r="BE820" s="3" t="b">
        <f t="shared" si="57"/>
        <v>1</v>
      </c>
      <c r="BF820" s="2" t="b">
        <f t="shared" si="58"/>
        <v>1</v>
      </c>
      <c r="BG820" s="2" t="b">
        <f t="shared" si="59"/>
        <v>0</v>
      </c>
      <c r="BH820" s="2" t="e">
        <f t="shared" ca="1" si="60"/>
        <v>#NAME?</v>
      </c>
      <c r="BI820" s="2" t="b">
        <f t="shared" si="62"/>
        <v>0</v>
      </c>
      <c r="BJ820" s="2" t="b">
        <f t="shared" si="63"/>
        <v>1</v>
      </c>
    </row>
    <row r="821" spans="1:62" x14ac:dyDescent="0.2">
      <c r="A821" s="1" t="s">
        <v>5070</v>
      </c>
      <c r="B821" s="2" t="s">
        <v>5071</v>
      </c>
      <c r="C821" s="2">
        <v>0</v>
      </c>
      <c r="D821" s="2">
        <v>0</v>
      </c>
      <c r="E821" s="2">
        <v>5</v>
      </c>
      <c r="F821" s="2">
        <v>3</v>
      </c>
      <c r="G821" s="2" t="s">
        <v>59</v>
      </c>
      <c r="I821" s="2" t="s">
        <v>59</v>
      </c>
      <c r="J821" s="2">
        <v>15</v>
      </c>
      <c r="K821" s="2" t="s">
        <v>64</v>
      </c>
      <c r="L821" s="2" t="s">
        <v>64</v>
      </c>
      <c r="M821" s="2" t="s">
        <v>4040</v>
      </c>
      <c r="N821" s="2" t="s">
        <v>4994</v>
      </c>
      <c r="O821" s="6" t="s">
        <v>4995</v>
      </c>
      <c r="P821" s="2" t="s">
        <v>135</v>
      </c>
      <c r="Q821" s="2" t="s">
        <v>435</v>
      </c>
      <c r="V821" s="2" t="s">
        <v>5072</v>
      </c>
      <c r="AH821" s="3" t="s">
        <v>76</v>
      </c>
      <c r="AI821" s="3" t="str">
        <f t="shared" si="61"/>
        <v/>
      </c>
      <c r="AK821" s="2" t="s">
        <v>5073</v>
      </c>
      <c r="AL821" s="2">
        <v>8</v>
      </c>
      <c r="AM821" s="5" t="s">
        <v>78</v>
      </c>
      <c r="AN821" s="5" t="s">
        <v>79</v>
      </c>
      <c r="AO821" s="5" t="s">
        <v>78</v>
      </c>
      <c r="AP821" s="5" t="s">
        <v>78</v>
      </c>
      <c r="AQ821" s="5" t="s">
        <v>78</v>
      </c>
      <c r="AR821" s="5" t="s">
        <v>78</v>
      </c>
      <c r="AS821" s="5" t="s">
        <v>78</v>
      </c>
      <c r="AT821" s="5" t="s">
        <v>78</v>
      </c>
      <c r="AU821" s="5" t="s">
        <v>78</v>
      </c>
      <c r="AV821" s="5" t="s">
        <v>79</v>
      </c>
      <c r="AW821" s="5" t="s">
        <v>79</v>
      </c>
      <c r="AX821" s="5" t="s">
        <v>109</v>
      </c>
      <c r="AY821" s="5" t="s">
        <v>202</v>
      </c>
      <c r="AZ821" s="5" t="s">
        <v>80</v>
      </c>
      <c r="BA821" s="5" t="s">
        <v>202</v>
      </c>
      <c r="BB821" s="5" t="s">
        <v>93</v>
      </c>
      <c r="BC821" s="2" t="b">
        <f t="shared" si="55"/>
        <v>0</v>
      </c>
      <c r="BD821" s="2" t="e">
        <f t="shared" ca="1" si="56"/>
        <v>#NAME?</v>
      </c>
      <c r="BE821" s="3" t="b">
        <f t="shared" si="57"/>
        <v>0</v>
      </c>
      <c r="BF821" s="2" t="b">
        <f t="shared" si="58"/>
        <v>0</v>
      </c>
      <c r="BG821" s="2" t="b">
        <f t="shared" si="59"/>
        <v>0</v>
      </c>
      <c r="BH821" s="2" t="e">
        <f t="shared" ca="1" si="60"/>
        <v>#NAME?</v>
      </c>
      <c r="BI821" s="2" t="b">
        <f t="shared" si="62"/>
        <v>0</v>
      </c>
      <c r="BJ821" s="2" t="b">
        <f t="shared" si="63"/>
        <v>0</v>
      </c>
    </row>
    <row r="822" spans="1:62" x14ac:dyDescent="0.2">
      <c r="A822" s="1" t="s">
        <v>5074</v>
      </c>
      <c r="B822" s="2" t="s">
        <v>5075</v>
      </c>
      <c r="C822" s="2">
        <v>1</v>
      </c>
      <c r="D822" s="2">
        <v>1</v>
      </c>
      <c r="E822" s="2">
        <v>5</v>
      </c>
      <c r="F822" s="2">
        <v>3</v>
      </c>
      <c r="G822" s="2" t="s">
        <v>59</v>
      </c>
      <c r="I822" s="2" t="s">
        <v>59</v>
      </c>
      <c r="J822" s="2">
        <v>15</v>
      </c>
      <c r="K822" s="2" t="s">
        <v>64</v>
      </c>
      <c r="L822" s="2" t="s">
        <v>64</v>
      </c>
      <c r="M822" s="2" t="s">
        <v>4040</v>
      </c>
      <c r="N822" s="2" t="s">
        <v>4994</v>
      </c>
      <c r="O822" s="6" t="s">
        <v>4995</v>
      </c>
      <c r="P822" s="2" t="s">
        <v>135</v>
      </c>
      <c r="Q822" s="2" t="s">
        <v>435</v>
      </c>
      <c r="V822" s="2" t="s">
        <v>5076</v>
      </c>
      <c r="AH822" s="3" t="s">
        <v>76</v>
      </c>
      <c r="AI822" s="3" t="str">
        <f t="shared" si="61"/>
        <v/>
      </c>
      <c r="AK822" s="2" t="s">
        <v>5077</v>
      </c>
      <c r="AL822" s="2">
        <v>10</v>
      </c>
      <c r="AM822" s="5" t="s">
        <v>78</v>
      </c>
      <c r="AN822" s="5" t="s">
        <v>82</v>
      </c>
      <c r="AO822" s="5" t="s">
        <v>78</v>
      </c>
      <c r="AP822" s="5" t="s">
        <v>78</v>
      </c>
      <c r="AQ822" s="5" t="s">
        <v>78</v>
      </c>
      <c r="AR822" s="5" t="s">
        <v>78</v>
      </c>
      <c r="AS822" s="5" t="s">
        <v>78</v>
      </c>
      <c r="AT822" s="5" t="s">
        <v>78</v>
      </c>
      <c r="AU822" s="5" t="s">
        <v>78</v>
      </c>
      <c r="AV822" s="5" t="s">
        <v>78</v>
      </c>
      <c r="AW822" s="5" t="s">
        <v>233</v>
      </c>
      <c r="AX822" s="5" t="s">
        <v>291</v>
      </c>
      <c r="AY822" s="5" t="s">
        <v>203</v>
      </c>
      <c r="AZ822" s="5" t="s">
        <v>442</v>
      </c>
      <c r="BA822" s="5" t="s">
        <v>109</v>
      </c>
      <c r="BB822" s="5" t="s">
        <v>80</v>
      </c>
      <c r="BC822" s="2" t="b">
        <f t="shared" si="55"/>
        <v>0</v>
      </c>
      <c r="BD822" s="2" t="e">
        <f t="shared" ca="1" si="56"/>
        <v>#NAME?</v>
      </c>
      <c r="BE822" s="3" t="b">
        <f t="shared" si="57"/>
        <v>0</v>
      </c>
      <c r="BF822" s="2" t="b">
        <f t="shared" si="58"/>
        <v>0</v>
      </c>
      <c r="BG822" s="2" t="b">
        <f t="shared" si="59"/>
        <v>0</v>
      </c>
      <c r="BH822" s="2" t="e">
        <f t="shared" ca="1" si="60"/>
        <v>#NAME?</v>
      </c>
      <c r="BI822" s="2" t="b">
        <f t="shared" si="62"/>
        <v>0</v>
      </c>
      <c r="BJ822" s="2" t="b">
        <f t="shared" si="63"/>
        <v>0</v>
      </c>
    </row>
    <row r="823" spans="1:62" x14ac:dyDescent="0.2">
      <c r="A823" s="1" t="s">
        <v>5078</v>
      </c>
      <c r="B823" s="2" t="s">
        <v>5079</v>
      </c>
      <c r="C823" s="2">
        <v>1</v>
      </c>
      <c r="D823" s="2">
        <v>1</v>
      </c>
      <c r="E823" s="2">
        <v>5</v>
      </c>
      <c r="F823" s="2">
        <v>3</v>
      </c>
      <c r="G823" s="2" t="s">
        <v>59</v>
      </c>
      <c r="I823" s="2" t="s">
        <v>207</v>
      </c>
      <c r="J823" s="2">
        <v>15</v>
      </c>
      <c r="K823" s="2" t="s">
        <v>64</v>
      </c>
      <c r="L823" s="2" t="s">
        <v>64</v>
      </c>
      <c r="M823" s="2" t="s">
        <v>4040</v>
      </c>
      <c r="N823" s="2" t="s">
        <v>4994</v>
      </c>
      <c r="O823" s="6" t="s">
        <v>4995</v>
      </c>
      <c r="P823" s="2" t="s">
        <v>135</v>
      </c>
      <c r="Q823" s="2" t="s">
        <v>435</v>
      </c>
      <c r="V823" s="2" t="s">
        <v>5080</v>
      </c>
      <c r="AH823" s="3" t="s">
        <v>76</v>
      </c>
      <c r="AI823" s="3" t="str">
        <f t="shared" si="61"/>
        <v/>
      </c>
      <c r="AK823" s="2" t="s">
        <v>5081</v>
      </c>
      <c r="AL823" s="2">
        <v>11</v>
      </c>
      <c r="AM823" s="5" t="s">
        <v>78</v>
      </c>
      <c r="AN823" s="5" t="s">
        <v>78</v>
      </c>
      <c r="AO823" s="5" t="s">
        <v>78</v>
      </c>
      <c r="AP823" s="5" t="s">
        <v>78</v>
      </c>
      <c r="AQ823" s="5" t="s">
        <v>78</v>
      </c>
      <c r="AR823" s="5" t="s">
        <v>78</v>
      </c>
      <c r="AS823" s="5" t="s">
        <v>78</v>
      </c>
      <c r="AT823" s="5" t="s">
        <v>78</v>
      </c>
      <c r="AU823" s="5" t="s">
        <v>78</v>
      </c>
      <c r="AV823" s="5" t="s">
        <v>78</v>
      </c>
      <c r="AW823" s="5" t="s">
        <v>79</v>
      </c>
      <c r="AX823" s="5" t="s">
        <v>291</v>
      </c>
      <c r="AY823" s="5" t="s">
        <v>203</v>
      </c>
      <c r="AZ823" s="5" t="s">
        <v>80</v>
      </c>
      <c r="BA823" s="5" t="s">
        <v>109</v>
      </c>
      <c r="BB823" s="5" t="s">
        <v>93</v>
      </c>
      <c r="BC823" s="2" t="b">
        <f t="shared" si="55"/>
        <v>1</v>
      </c>
      <c r="BD823" s="2" t="e">
        <f t="shared" ca="1" si="56"/>
        <v>#NAME?</v>
      </c>
      <c r="BE823" s="3" t="b">
        <f t="shared" si="57"/>
        <v>0</v>
      </c>
      <c r="BF823" s="2" t="b">
        <f t="shared" si="58"/>
        <v>0</v>
      </c>
      <c r="BG823" s="2" t="b">
        <f t="shared" si="59"/>
        <v>0</v>
      </c>
      <c r="BH823" s="2" t="e">
        <f t="shared" ca="1" si="60"/>
        <v>#NAME?</v>
      </c>
      <c r="BI823" s="2" t="b">
        <f t="shared" si="62"/>
        <v>0</v>
      </c>
      <c r="BJ823" s="2" t="b">
        <f t="shared" si="63"/>
        <v>0</v>
      </c>
    </row>
    <row r="824" spans="1:62" x14ac:dyDescent="0.2">
      <c r="A824" s="1" t="s">
        <v>5082</v>
      </c>
      <c r="B824" s="2" t="s">
        <v>5083</v>
      </c>
      <c r="C824" s="2">
        <v>0</v>
      </c>
      <c r="D824" s="2">
        <v>0</v>
      </c>
      <c r="E824" s="2">
        <v>6</v>
      </c>
      <c r="F824" s="2">
        <v>4</v>
      </c>
      <c r="G824" s="2" t="s">
        <v>59</v>
      </c>
      <c r="I824" s="2" t="s">
        <v>59</v>
      </c>
      <c r="J824" s="2">
        <v>15</v>
      </c>
      <c r="K824" s="2" t="s">
        <v>64</v>
      </c>
      <c r="L824" s="2" t="s">
        <v>64</v>
      </c>
      <c r="M824" s="2" t="s">
        <v>4040</v>
      </c>
      <c r="N824" s="2" t="s">
        <v>4994</v>
      </c>
      <c r="O824" s="6" t="s">
        <v>4995</v>
      </c>
      <c r="P824" s="2" t="s">
        <v>135</v>
      </c>
      <c r="Q824" s="2" t="s">
        <v>435</v>
      </c>
      <c r="V824" s="2" t="s">
        <v>5084</v>
      </c>
      <c r="AH824" s="3" t="s">
        <v>76</v>
      </c>
      <c r="AI824" s="3" t="str">
        <f t="shared" si="61"/>
        <v/>
      </c>
      <c r="AK824" s="2" t="s">
        <v>5085</v>
      </c>
      <c r="AL824" s="2">
        <v>9</v>
      </c>
      <c r="AM824" s="5" t="s">
        <v>78</v>
      </c>
      <c r="AN824" s="5" t="s">
        <v>90</v>
      </c>
      <c r="AO824" s="5" t="s">
        <v>91</v>
      </c>
      <c r="AP824" s="5" t="s">
        <v>78</v>
      </c>
      <c r="AQ824" s="5" t="s">
        <v>78</v>
      </c>
      <c r="AR824" s="5" t="s">
        <v>78</v>
      </c>
      <c r="AS824" s="5" t="s">
        <v>78</v>
      </c>
      <c r="AT824" s="5" t="s">
        <v>78</v>
      </c>
      <c r="AU824" s="5" t="s">
        <v>442</v>
      </c>
      <c r="AV824" s="5" t="s">
        <v>78</v>
      </c>
      <c r="AW824" s="5" t="s">
        <v>79</v>
      </c>
      <c r="AX824" s="5" t="s">
        <v>90</v>
      </c>
      <c r="AY824" s="5" t="s">
        <v>82</v>
      </c>
      <c r="AZ824" s="5" t="s">
        <v>80</v>
      </c>
      <c r="BA824" s="5" t="s">
        <v>81</v>
      </c>
      <c r="BB824" s="5" t="s">
        <v>93</v>
      </c>
      <c r="BC824" s="2" t="b">
        <f t="shared" si="55"/>
        <v>0</v>
      </c>
      <c r="BD824" s="2" t="e">
        <f t="shared" ca="1" si="56"/>
        <v>#NAME?</v>
      </c>
      <c r="BE824" s="3" t="b">
        <f t="shared" si="57"/>
        <v>0</v>
      </c>
      <c r="BF824" s="2" t="b">
        <f t="shared" si="58"/>
        <v>0</v>
      </c>
      <c r="BG824" s="2" t="b">
        <f t="shared" si="59"/>
        <v>0</v>
      </c>
      <c r="BH824" s="2" t="e">
        <f t="shared" ca="1" si="60"/>
        <v>#NAME?</v>
      </c>
      <c r="BI824" s="2" t="b">
        <f t="shared" si="62"/>
        <v>0</v>
      </c>
      <c r="BJ824" s="2" t="b">
        <f t="shared" si="63"/>
        <v>0</v>
      </c>
    </row>
    <row r="825" spans="1:62" x14ac:dyDescent="0.2">
      <c r="A825" s="1" t="s">
        <v>5086</v>
      </c>
      <c r="B825" s="2" t="s">
        <v>5087</v>
      </c>
      <c r="C825" s="2">
        <v>0</v>
      </c>
      <c r="D825" s="2">
        <v>0</v>
      </c>
      <c r="E825" s="2">
        <v>6</v>
      </c>
      <c r="F825" s="2">
        <v>4</v>
      </c>
      <c r="G825" s="2" t="s">
        <v>59</v>
      </c>
      <c r="I825" s="2" t="s">
        <v>59</v>
      </c>
      <c r="J825" s="2">
        <v>15</v>
      </c>
      <c r="K825" s="2" t="s">
        <v>64</v>
      </c>
      <c r="L825" s="2" t="s">
        <v>64</v>
      </c>
      <c r="M825" s="2" t="s">
        <v>4040</v>
      </c>
      <c r="N825" s="2" t="s">
        <v>4994</v>
      </c>
      <c r="O825" s="6" t="s">
        <v>4995</v>
      </c>
      <c r="P825" s="2" t="s">
        <v>135</v>
      </c>
      <c r="Q825" s="2" t="s">
        <v>435</v>
      </c>
      <c r="V825" s="2" t="s">
        <v>5088</v>
      </c>
      <c r="AH825" s="3" t="s">
        <v>76</v>
      </c>
      <c r="AI825" s="3" t="str">
        <f t="shared" si="61"/>
        <v/>
      </c>
      <c r="AK825" s="2" t="s">
        <v>5089</v>
      </c>
      <c r="AL825" s="2">
        <v>8</v>
      </c>
      <c r="AM825" s="5" t="s">
        <v>78</v>
      </c>
      <c r="AN825" s="5" t="s">
        <v>93</v>
      </c>
      <c r="AO825" s="5" t="s">
        <v>165</v>
      </c>
      <c r="AP825" s="5" t="s">
        <v>78</v>
      </c>
      <c r="AQ825" s="5" t="s">
        <v>78</v>
      </c>
      <c r="AR825" s="5" t="s">
        <v>78</v>
      </c>
      <c r="AS825" s="5" t="s">
        <v>78</v>
      </c>
      <c r="AT825" s="5" t="s">
        <v>78</v>
      </c>
      <c r="AU825" s="5" t="s">
        <v>442</v>
      </c>
      <c r="AV825" s="5" t="s">
        <v>78</v>
      </c>
      <c r="AW825" s="5" t="s">
        <v>79</v>
      </c>
      <c r="AX825" s="5" t="s">
        <v>109</v>
      </c>
      <c r="AY825" s="5" t="s">
        <v>108</v>
      </c>
      <c r="AZ825" s="5" t="s">
        <v>80</v>
      </c>
      <c r="BA825" s="5" t="s">
        <v>81</v>
      </c>
      <c r="BB825" s="5" t="s">
        <v>93</v>
      </c>
      <c r="BC825" s="2" t="b">
        <f t="shared" si="55"/>
        <v>0</v>
      </c>
      <c r="BD825" s="2" t="e">
        <f t="shared" ca="1" si="56"/>
        <v>#NAME?</v>
      </c>
      <c r="BE825" s="3" t="b">
        <f t="shared" si="57"/>
        <v>0</v>
      </c>
      <c r="BF825" s="2" t="b">
        <f t="shared" si="58"/>
        <v>0</v>
      </c>
      <c r="BG825" s="2" t="b">
        <f t="shared" si="59"/>
        <v>0</v>
      </c>
      <c r="BH825" s="2" t="e">
        <f t="shared" ca="1" si="60"/>
        <v>#NAME?</v>
      </c>
      <c r="BI825" s="2" t="b">
        <f t="shared" si="62"/>
        <v>0</v>
      </c>
      <c r="BJ825" s="2" t="b">
        <f t="shared" si="63"/>
        <v>0</v>
      </c>
    </row>
    <row r="826" spans="1:62" x14ac:dyDescent="0.2">
      <c r="A826" s="1" t="s">
        <v>5090</v>
      </c>
      <c r="B826" s="2" t="s">
        <v>5091</v>
      </c>
      <c r="C826" s="2">
        <v>0</v>
      </c>
      <c r="D826" s="2">
        <v>0</v>
      </c>
      <c r="E826" s="2">
        <v>6</v>
      </c>
      <c r="F826" s="2">
        <v>4</v>
      </c>
      <c r="G826" s="2" t="s">
        <v>59</v>
      </c>
      <c r="I826" s="2" t="s">
        <v>57</v>
      </c>
      <c r="J826" s="2">
        <v>15</v>
      </c>
      <c r="K826" s="2" t="s">
        <v>64</v>
      </c>
      <c r="L826" s="2" t="s">
        <v>64</v>
      </c>
      <c r="M826" s="2" t="s">
        <v>4040</v>
      </c>
      <c r="N826" s="2" t="s">
        <v>4994</v>
      </c>
      <c r="O826" s="6" t="s">
        <v>4995</v>
      </c>
      <c r="P826" s="2" t="s">
        <v>135</v>
      </c>
      <c r="Q826" s="2" t="s">
        <v>435</v>
      </c>
      <c r="V826" s="2" t="s">
        <v>5092</v>
      </c>
      <c r="AH826" s="3" t="s">
        <v>76</v>
      </c>
      <c r="AI826" s="3" t="str">
        <f t="shared" si="61"/>
        <v/>
      </c>
      <c r="AK826" s="2" t="s">
        <v>5093</v>
      </c>
      <c r="AL826" s="2">
        <v>10</v>
      </c>
      <c r="AM826" s="5" t="s">
        <v>78</v>
      </c>
      <c r="AN826" s="5" t="s">
        <v>81</v>
      </c>
      <c r="AO826" s="5" t="s">
        <v>166</v>
      </c>
      <c r="AP826" s="5" t="s">
        <v>78</v>
      </c>
      <c r="AQ826" s="5" t="s">
        <v>78</v>
      </c>
      <c r="AR826" s="5" t="s">
        <v>78</v>
      </c>
      <c r="AS826" s="5" t="s">
        <v>78</v>
      </c>
      <c r="AT826" s="5" t="s">
        <v>78</v>
      </c>
      <c r="AU826" s="5" t="s">
        <v>78</v>
      </c>
      <c r="AV826" s="5" t="s">
        <v>78</v>
      </c>
      <c r="AW826" s="5" t="s">
        <v>79</v>
      </c>
      <c r="AX826" s="5" t="s">
        <v>93</v>
      </c>
      <c r="AY826" s="5" t="s">
        <v>442</v>
      </c>
      <c r="AZ826" s="5" t="s">
        <v>80</v>
      </c>
      <c r="BA826" s="5" t="s">
        <v>202</v>
      </c>
      <c r="BB826" s="5" t="s">
        <v>203</v>
      </c>
      <c r="BC826" s="2" t="b">
        <f t="shared" si="55"/>
        <v>0</v>
      </c>
      <c r="BD826" s="2" t="e">
        <f t="shared" ca="1" si="56"/>
        <v>#NAME?</v>
      </c>
      <c r="BE826" s="3" t="b">
        <f t="shared" si="57"/>
        <v>1</v>
      </c>
      <c r="BF826" s="2" t="b">
        <f t="shared" si="58"/>
        <v>1</v>
      </c>
      <c r="BG826" s="2" t="b">
        <f t="shared" si="59"/>
        <v>0</v>
      </c>
      <c r="BH826" s="2" t="e">
        <f t="shared" ca="1" si="60"/>
        <v>#NAME?</v>
      </c>
      <c r="BI826" s="2" t="b">
        <f t="shared" si="62"/>
        <v>0</v>
      </c>
      <c r="BJ826" s="2" t="b">
        <f t="shared" si="63"/>
        <v>0</v>
      </c>
    </row>
    <row r="827" spans="1:62" x14ac:dyDescent="0.2">
      <c r="A827" s="1" t="s">
        <v>5094</v>
      </c>
      <c r="B827" s="2" t="s">
        <v>5095</v>
      </c>
      <c r="C827" s="2">
        <v>1</v>
      </c>
      <c r="D827" s="2">
        <v>1</v>
      </c>
      <c r="E827" s="2">
        <v>6</v>
      </c>
      <c r="F827" s="2">
        <v>4</v>
      </c>
      <c r="G827" s="2" t="s">
        <v>59</v>
      </c>
      <c r="I827" s="2" t="s">
        <v>57</v>
      </c>
      <c r="J827" s="2">
        <v>15</v>
      </c>
      <c r="K827" s="2" t="s">
        <v>64</v>
      </c>
      <c r="L827" s="2" t="s">
        <v>64</v>
      </c>
      <c r="M827" s="2" t="s">
        <v>4040</v>
      </c>
      <c r="N827" s="2" t="s">
        <v>4994</v>
      </c>
      <c r="O827" s="6" t="s">
        <v>4995</v>
      </c>
      <c r="P827" s="2" t="s">
        <v>135</v>
      </c>
      <c r="Q827" s="2" t="s">
        <v>435</v>
      </c>
      <c r="V827" s="2" t="s">
        <v>5096</v>
      </c>
      <c r="AH827" s="3" t="s">
        <v>76</v>
      </c>
      <c r="AI827" s="3" t="str">
        <f t="shared" si="61"/>
        <v/>
      </c>
      <c r="AK827" s="2" t="s">
        <v>5097</v>
      </c>
      <c r="AL827" s="2">
        <v>10</v>
      </c>
      <c r="AM827" s="5" t="s">
        <v>78</v>
      </c>
      <c r="AN827" s="5" t="s">
        <v>93</v>
      </c>
      <c r="AO827" s="5" t="s">
        <v>92</v>
      </c>
      <c r="AP827" s="5" t="s">
        <v>78</v>
      </c>
      <c r="AQ827" s="5" t="s">
        <v>78</v>
      </c>
      <c r="AR827" s="5" t="s">
        <v>78</v>
      </c>
      <c r="AS827" s="5" t="s">
        <v>78</v>
      </c>
      <c r="AT827" s="5" t="s">
        <v>78</v>
      </c>
      <c r="AU827" s="5" t="s">
        <v>78</v>
      </c>
      <c r="AV827" s="5" t="s">
        <v>78</v>
      </c>
      <c r="AW827" s="5" t="s">
        <v>79</v>
      </c>
      <c r="AX827" s="5" t="s">
        <v>109</v>
      </c>
      <c r="AY827" s="5" t="s">
        <v>203</v>
      </c>
      <c r="AZ827" s="5" t="s">
        <v>80</v>
      </c>
      <c r="BA827" s="5" t="s">
        <v>81</v>
      </c>
      <c r="BB827" s="5" t="s">
        <v>93</v>
      </c>
      <c r="BC827" s="2" t="b">
        <f t="shared" si="55"/>
        <v>0</v>
      </c>
      <c r="BD827" s="2" t="e">
        <f t="shared" ca="1" si="56"/>
        <v>#NAME?</v>
      </c>
      <c r="BE827" s="3" t="b">
        <f t="shared" si="57"/>
        <v>1</v>
      </c>
      <c r="BF827" s="2" t="b">
        <f t="shared" si="58"/>
        <v>1</v>
      </c>
      <c r="BG827" s="2" t="b">
        <f t="shared" si="59"/>
        <v>0</v>
      </c>
      <c r="BH827" s="2" t="e">
        <f t="shared" ca="1" si="60"/>
        <v>#NAME?</v>
      </c>
      <c r="BI827" s="2" t="b">
        <f t="shared" si="62"/>
        <v>0</v>
      </c>
      <c r="BJ827" s="2" t="b">
        <f t="shared" si="63"/>
        <v>0</v>
      </c>
    </row>
    <row r="828" spans="1:62" x14ac:dyDescent="0.2">
      <c r="A828" s="1" t="s">
        <v>5098</v>
      </c>
      <c r="B828" s="2" t="s">
        <v>5099</v>
      </c>
      <c r="C828" s="2">
        <v>1</v>
      </c>
      <c r="D828" s="2">
        <v>1</v>
      </c>
      <c r="E828" s="2">
        <v>6</v>
      </c>
      <c r="F828" s="2">
        <v>4</v>
      </c>
      <c r="G828" s="2" t="s">
        <v>57</v>
      </c>
      <c r="I828" s="2" t="s">
        <v>57</v>
      </c>
      <c r="J828" s="2">
        <v>15</v>
      </c>
      <c r="K828" s="2" t="s">
        <v>64</v>
      </c>
      <c r="L828" s="2" t="s">
        <v>64</v>
      </c>
      <c r="M828" s="2" t="s">
        <v>4040</v>
      </c>
      <c r="N828" s="2" t="s">
        <v>4994</v>
      </c>
      <c r="O828" s="6" t="s">
        <v>4995</v>
      </c>
      <c r="P828" s="2" t="s">
        <v>135</v>
      </c>
      <c r="Q828" s="2" t="s">
        <v>435</v>
      </c>
      <c r="V828" s="2" t="s">
        <v>5100</v>
      </c>
      <c r="AH828" s="3" t="s">
        <v>76</v>
      </c>
      <c r="AI828" s="3" t="str">
        <f t="shared" si="61"/>
        <v/>
      </c>
      <c r="AK828" s="2" t="s">
        <v>5101</v>
      </c>
      <c r="AL828" s="2">
        <v>8</v>
      </c>
      <c r="AM828" s="5" t="s">
        <v>78</v>
      </c>
      <c r="AN828" s="5" t="s">
        <v>81</v>
      </c>
      <c r="AO828" s="5" t="s">
        <v>79</v>
      </c>
      <c r="AP828" s="5" t="s">
        <v>78</v>
      </c>
      <c r="AQ828" s="5" t="s">
        <v>78</v>
      </c>
      <c r="AR828" s="5" t="s">
        <v>78</v>
      </c>
      <c r="AS828" s="5" t="s">
        <v>78</v>
      </c>
      <c r="AT828" s="5" t="s">
        <v>78</v>
      </c>
      <c r="AU828" s="5" t="s">
        <v>78</v>
      </c>
      <c r="AV828" s="5" t="s">
        <v>78</v>
      </c>
      <c r="AW828" s="5" t="s">
        <v>79</v>
      </c>
      <c r="AX828" s="5" t="s">
        <v>109</v>
      </c>
      <c r="AY828" s="5" t="s">
        <v>92</v>
      </c>
      <c r="AZ828" s="5" t="s">
        <v>80</v>
      </c>
      <c r="BA828" s="5" t="s">
        <v>81</v>
      </c>
      <c r="BB828" s="5" t="s">
        <v>93</v>
      </c>
      <c r="BC828" s="2" t="b">
        <f t="shared" si="55"/>
        <v>0</v>
      </c>
      <c r="BD828" s="2" t="e">
        <f t="shared" ca="1" si="56"/>
        <v>#NAME?</v>
      </c>
      <c r="BE828" s="3" t="b">
        <f t="shared" si="57"/>
        <v>1</v>
      </c>
      <c r="BF828" s="2" t="b">
        <f t="shared" si="58"/>
        <v>1</v>
      </c>
      <c r="BG828" s="2" t="b">
        <f t="shared" si="59"/>
        <v>0</v>
      </c>
      <c r="BH828" s="2" t="e">
        <f t="shared" ca="1" si="60"/>
        <v>#NAME?</v>
      </c>
      <c r="BI828" s="2" t="b">
        <f t="shared" si="62"/>
        <v>0</v>
      </c>
      <c r="BJ828" s="2" t="b">
        <f t="shared" si="63"/>
        <v>0</v>
      </c>
    </row>
    <row r="829" spans="1:62" x14ac:dyDescent="0.2">
      <c r="A829" s="1" t="s">
        <v>5102</v>
      </c>
      <c r="B829" s="2" t="s">
        <v>5103</v>
      </c>
      <c r="C829" s="2">
        <v>1</v>
      </c>
      <c r="D829" s="2">
        <v>1</v>
      </c>
      <c r="E829" s="2">
        <v>6</v>
      </c>
      <c r="F829" s="2">
        <v>4</v>
      </c>
      <c r="G829" s="2" t="s">
        <v>57</v>
      </c>
      <c r="I829" s="2" t="s">
        <v>57</v>
      </c>
      <c r="J829" s="2">
        <v>15</v>
      </c>
      <c r="K829" s="2" t="s">
        <v>64</v>
      </c>
      <c r="L829" s="2" t="s">
        <v>64</v>
      </c>
      <c r="M829" s="2" t="s">
        <v>4040</v>
      </c>
      <c r="N829" s="2" t="s">
        <v>4994</v>
      </c>
      <c r="O829" s="6" t="s">
        <v>4995</v>
      </c>
      <c r="P829" s="2" t="s">
        <v>135</v>
      </c>
      <c r="Q829" s="2" t="s">
        <v>435</v>
      </c>
      <c r="V829" s="2" t="s">
        <v>5104</v>
      </c>
      <c r="AH829" s="3" t="s">
        <v>76</v>
      </c>
      <c r="AI829" s="3" t="str">
        <f t="shared" si="61"/>
        <v/>
      </c>
      <c r="AK829" s="2" t="s">
        <v>5105</v>
      </c>
      <c r="AL829" s="2">
        <v>8</v>
      </c>
      <c r="AM829" s="5" t="s">
        <v>78</v>
      </c>
      <c r="AN829" s="5" t="s">
        <v>132</v>
      </c>
      <c r="AO829" s="5" t="s">
        <v>81</v>
      </c>
      <c r="AP829" s="5" t="s">
        <v>78</v>
      </c>
      <c r="AQ829" s="5" t="s">
        <v>78</v>
      </c>
      <c r="AR829" s="5" t="s">
        <v>78</v>
      </c>
      <c r="AS829" s="5" t="s">
        <v>78</v>
      </c>
      <c r="AT829" s="5" t="s">
        <v>78</v>
      </c>
      <c r="AU829" s="5" t="s">
        <v>78</v>
      </c>
      <c r="AV829" s="5" t="s">
        <v>78</v>
      </c>
      <c r="AW829" s="5" t="s">
        <v>79</v>
      </c>
      <c r="AX829" s="5" t="s">
        <v>233</v>
      </c>
      <c r="AY829" s="5" t="s">
        <v>92</v>
      </c>
      <c r="AZ829" s="5" t="s">
        <v>80</v>
      </c>
      <c r="BA829" s="5" t="s">
        <v>81</v>
      </c>
      <c r="BB829" s="5" t="s">
        <v>165</v>
      </c>
      <c r="BC829" s="2" t="b">
        <f t="shared" si="55"/>
        <v>0</v>
      </c>
      <c r="BD829" s="2" t="e">
        <f t="shared" ca="1" si="56"/>
        <v>#NAME?</v>
      </c>
      <c r="BE829" s="3" t="b">
        <f t="shared" si="57"/>
        <v>1</v>
      </c>
      <c r="BF829" s="2" t="b">
        <f t="shared" si="58"/>
        <v>1</v>
      </c>
      <c r="BG829" s="2" t="b">
        <f t="shared" si="59"/>
        <v>0</v>
      </c>
      <c r="BH829" s="2" t="e">
        <f t="shared" ca="1" si="60"/>
        <v>#NAME?</v>
      </c>
      <c r="BI829" s="2" t="b">
        <f t="shared" si="62"/>
        <v>0</v>
      </c>
      <c r="BJ829" s="2" t="b">
        <f t="shared" si="63"/>
        <v>0</v>
      </c>
    </row>
    <row r="830" spans="1:62" x14ac:dyDescent="0.2">
      <c r="A830" s="1" t="s">
        <v>5106</v>
      </c>
      <c r="B830" s="2" t="s">
        <v>5107</v>
      </c>
      <c r="C830" s="2">
        <v>1</v>
      </c>
      <c r="D830" s="2">
        <v>1</v>
      </c>
      <c r="E830" s="2">
        <v>6</v>
      </c>
      <c r="F830" s="2">
        <v>4</v>
      </c>
      <c r="G830" s="2" t="s">
        <v>59</v>
      </c>
      <c r="I830" s="2" t="s">
        <v>57</v>
      </c>
      <c r="J830" s="2">
        <v>15</v>
      </c>
      <c r="K830" s="2" t="s">
        <v>64</v>
      </c>
      <c r="L830" s="2" t="s">
        <v>64</v>
      </c>
      <c r="M830" s="2" t="s">
        <v>4040</v>
      </c>
      <c r="N830" s="2" t="s">
        <v>4994</v>
      </c>
      <c r="O830" s="6" t="s">
        <v>4995</v>
      </c>
      <c r="P830" s="2" t="s">
        <v>135</v>
      </c>
      <c r="Q830" s="2" t="s">
        <v>435</v>
      </c>
      <c r="V830" s="2" t="s">
        <v>5108</v>
      </c>
      <c r="AH830" s="3" t="s">
        <v>76</v>
      </c>
      <c r="AI830" s="3" t="str">
        <f t="shared" si="61"/>
        <v/>
      </c>
      <c r="AK830" s="2" t="s">
        <v>5109</v>
      </c>
      <c r="AL830" s="2">
        <v>10</v>
      </c>
      <c r="AM830" s="5" t="s">
        <v>78</v>
      </c>
      <c r="AN830" s="5" t="s">
        <v>93</v>
      </c>
      <c r="AO830" s="5" t="s">
        <v>91</v>
      </c>
      <c r="AP830" s="5" t="s">
        <v>78</v>
      </c>
      <c r="AQ830" s="5" t="s">
        <v>78</v>
      </c>
      <c r="AR830" s="5" t="s">
        <v>78</v>
      </c>
      <c r="AS830" s="5" t="s">
        <v>78</v>
      </c>
      <c r="AT830" s="5" t="s">
        <v>78</v>
      </c>
      <c r="AU830" s="5" t="s">
        <v>78</v>
      </c>
      <c r="AV830" s="5" t="s">
        <v>78</v>
      </c>
      <c r="AW830" s="5" t="s">
        <v>79</v>
      </c>
      <c r="AX830" s="5" t="s">
        <v>92</v>
      </c>
      <c r="AY830" s="5" t="s">
        <v>92</v>
      </c>
      <c r="AZ830" s="5" t="s">
        <v>92</v>
      </c>
      <c r="BA830" s="5" t="s">
        <v>202</v>
      </c>
      <c r="BB830" s="5" t="s">
        <v>82</v>
      </c>
      <c r="BC830" s="2" t="b">
        <f t="shared" si="55"/>
        <v>0</v>
      </c>
      <c r="BD830" s="2" t="e">
        <f t="shared" ca="1" si="56"/>
        <v>#NAME?</v>
      </c>
      <c r="BE830" s="3" t="b">
        <f t="shared" si="57"/>
        <v>1</v>
      </c>
      <c r="BF830" s="2" t="b">
        <f t="shared" si="58"/>
        <v>1</v>
      </c>
      <c r="BG830" s="2" t="b">
        <f t="shared" si="59"/>
        <v>0</v>
      </c>
      <c r="BH830" s="2" t="e">
        <f t="shared" ca="1" si="60"/>
        <v>#NAME?</v>
      </c>
      <c r="BI830" s="2" t="b">
        <f t="shared" si="62"/>
        <v>0</v>
      </c>
      <c r="BJ830" s="2" t="b">
        <f t="shared" si="63"/>
        <v>0</v>
      </c>
    </row>
    <row r="831" spans="1:62" x14ac:dyDescent="0.2">
      <c r="A831" s="1" t="s">
        <v>5110</v>
      </c>
      <c r="B831" s="2" t="s">
        <v>5111</v>
      </c>
      <c r="C831" s="2">
        <v>1</v>
      </c>
      <c r="D831" s="2">
        <v>1</v>
      </c>
      <c r="E831" s="2">
        <v>6</v>
      </c>
      <c r="F831" s="2">
        <v>4</v>
      </c>
      <c r="G831" s="2" t="s">
        <v>57</v>
      </c>
      <c r="I831" s="2" t="s">
        <v>57</v>
      </c>
      <c r="J831" s="2">
        <v>15</v>
      </c>
      <c r="K831" s="2" t="s">
        <v>64</v>
      </c>
      <c r="L831" s="2" t="s">
        <v>64</v>
      </c>
      <c r="M831" s="2" t="s">
        <v>4040</v>
      </c>
      <c r="N831" s="2" t="s">
        <v>4994</v>
      </c>
      <c r="O831" s="6" t="s">
        <v>4995</v>
      </c>
      <c r="P831" s="2" t="s">
        <v>135</v>
      </c>
      <c r="Q831" s="2" t="s">
        <v>435</v>
      </c>
      <c r="V831" s="2" t="s">
        <v>5112</v>
      </c>
      <c r="AH831" s="3" t="s">
        <v>76</v>
      </c>
      <c r="AI831" s="3" t="str">
        <f t="shared" si="61"/>
        <v/>
      </c>
      <c r="AK831" s="2" t="s">
        <v>5113</v>
      </c>
      <c r="AL831" s="2">
        <v>8</v>
      </c>
      <c r="AM831" s="5" t="s">
        <v>78</v>
      </c>
      <c r="AN831" s="5" t="s">
        <v>93</v>
      </c>
      <c r="AO831" s="5" t="s">
        <v>165</v>
      </c>
      <c r="AP831" s="5" t="s">
        <v>78</v>
      </c>
      <c r="AQ831" s="5" t="s">
        <v>78</v>
      </c>
      <c r="AR831" s="5" t="s">
        <v>78</v>
      </c>
      <c r="AS831" s="5" t="s">
        <v>78</v>
      </c>
      <c r="AT831" s="5" t="s">
        <v>78</v>
      </c>
      <c r="AU831" s="5" t="s">
        <v>78</v>
      </c>
      <c r="AV831" s="5" t="s">
        <v>78</v>
      </c>
      <c r="AW831" s="5" t="s">
        <v>79</v>
      </c>
      <c r="AX831" s="5" t="s">
        <v>109</v>
      </c>
      <c r="AY831" s="5" t="s">
        <v>108</v>
      </c>
      <c r="AZ831" s="5" t="s">
        <v>80</v>
      </c>
      <c r="BA831" s="5" t="s">
        <v>81</v>
      </c>
      <c r="BB831" s="5" t="s">
        <v>93</v>
      </c>
      <c r="BC831" s="2" t="b">
        <f t="shared" si="55"/>
        <v>0</v>
      </c>
      <c r="BD831" s="2" t="e">
        <f t="shared" ca="1" si="56"/>
        <v>#NAME?</v>
      </c>
      <c r="BE831" s="3" t="b">
        <f t="shared" si="57"/>
        <v>1</v>
      </c>
      <c r="BF831" s="2" t="b">
        <f t="shared" si="58"/>
        <v>1</v>
      </c>
      <c r="BG831" s="2" t="b">
        <f t="shared" si="59"/>
        <v>0</v>
      </c>
      <c r="BH831" s="2" t="e">
        <f t="shared" ca="1" si="60"/>
        <v>#NAME?</v>
      </c>
      <c r="BI831" s="2" t="b">
        <f t="shared" si="62"/>
        <v>0</v>
      </c>
      <c r="BJ831" s="2" t="b">
        <f t="shared" si="63"/>
        <v>0</v>
      </c>
    </row>
    <row r="832" spans="1:62" x14ac:dyDescent="0.2">
      <c r="A832" s="1" t="s">
        <v>5114</v>
      </c>
      <c r="B832" s="2" t="s">
        <v>5115</v>
      </c>
      <c r="C832" s="2">
        <v>1</v>
      </c>
      <c r="D832" s="2">
        <v>1</v>
      </c>
      <c r="E832" s="2">
        <v>6</v>
      </c>
      <c r="F832" s="2">
        <v>4</v>
      </c>
      <c r="G832" s="2" t="s">
        <v>59</v>
      </c>
      <c r="I832" s="2" t="s">
        <v>57</v>
      </c>
      <c r="J832" s="2">
        <v>15</v>
      </c>
      <c r="K832" s="2" t="s">
        <v>64</v>
      </c>
      <c r="L832" s="2" t="s">
        <v>64</v>
      </c>
      <c r="M832" s="2" t="s">
        <v>4040</v>
      </c>
      <c r="N832" s="2" t="s">
        <v>4994</v>
      </c>
      <c r="O832" s="6" t="s">
        <v>4995</v>
      </c>
      <c r="P832" s="2" t="s">
        <v>135</v>
      </c>
      <c r="Q832" s="2" t="s">
        <v>435</v>
      </c>
      <c r="V832" s="2" t="s">
        <v>5116</v>
      </c>
      <c r="AH832" s="3" t="s">
        <v>76</v>
      </c>
      <c r="AI832" s="3" t="str">
        <f t="shared" si="61"/>
        <v/>
      </c>
      <c r="AK832" s="2" t="s">
        <v>5117</v>
      </c>
      <c r="AL832" s="2">
        <v>10</v>
      </c>
      <c r="AM832" s="5" t="s">
        <v>78</v>
      </c>
      <c r="AN832" s="5" t="s">
        <v>93</v>
      </c>
      <c r="AO832" s="5" t="s">
        <v>91</v>
      </c>
      <c r="AP832" s="5" t="s">
        <v>78</v>
      </c>
      <c r="AQ832" s="5" t="s">
        <v>78</v>
      </c>
      <c r="AR832" s="5" t="s">
        <v>78</v>
      </c>
      <c r="AS832" s="5" t="s">
        <v>78</v>
      </c>
      <c r="AT832" s="5" t="s">
        <v>78</v>
      </c>
      <c r="AU832" s="5" t="s">
        <v>78</v>
      </c>
      <c r="AV832" s="5" t="s">
        <v>78</v>
      </c>
      <c r="AW832" s="5" t="s">
        <v>79</v>
      </c>
      <c r="AX832" s="5" t="s">
        <v>92</v>
      </c>
      <c r="AY832" s="5" t="s">
        <v>203</v>
      </c>
      <c r="AZ832" s="5" t="s">
        <v>80</v>
      </c>
      <c r="BA832" s="5" t="s">
        <v>82</v>
      </c>
      <c r="BB832" s="5" t="s">
        <v>80</v>
      </c>
      <c r="BC832" s="2" t="b">
        <f t="shared" si="55"/>
        <v>0</v>
      </c>
      <c r="BD832" s="2" t="e">
        <f t="shared" ca="1" si="56"/>
        <v>#NAME?</v>
      </c>
      <c r="BE832" s="3" t="b">
        <f t="shared" si="57"/>
        <v>1</v>
      </c>
      <c r="BF832" s="2" t="b">
        <f t="shared" si="58"/>
        <v>1</v>
      </c>
      <c r="BG832" s="2" t="b">
        <f t="shared" si="59"/>
        <v>0</v>
      </c>
      <c r="BH832" s="2" t="e">
        <f t="shared" ca="1" si="60"/>
        <v>#NAME?</v>
      </c>
      <c r="BI832" s="2" t="b">
        <f t="shared" si="62"/>
        <v>1</v>
      </c>
      <c r="BJ832" s="2" t="b">
        <f t="shared" si="63"/>
        <v>0</v>
      </c>
    </row>
    <row r="833" spans="1:62" x14ac:dyDescent="0.2">
      <c r="A833" s="1" t="s">
        <v>5118</v>
      </c>
      <c r="B833" s="2" t="s">
        <v>5119</v>
      </c>
      <c r="C833" s="2">
        <v>13</v>
      </c>
      <c r="D833" s="2">
        <v>1</v>
      </c>
      <c r="E833" s="2">
        <v>5</v>
      </c>
      <c r="F833" s="2">
        <v>4</v>
      </c>
      <c r="G833" s="2" t="s">
        <v>57</v>
      </c>
      <c r="I833" s="2" t="s">
        <v>57</v>
      </c>
      <c r="J833" s="2">
        <v>15</v>
      </c>
      <c r="K833" s="2" t="s">
        <v>64</v>
      </c>
      <c r="L833" s="2" t="s">
        <v>64</v>
      </c>
      <c r="M833" s="2" t="s">
        <v>4040</v>
      </c>
      <c r="N833" s="2" t="s">
        <v>5120</v>
      </c>
      <c r="O833" s="6" t="s">
        <v>5121</v>
      </c>
      <c r="P833" s="2" t="s">
        <v>68</v>
      </c>
      <c r="Q833" s="2" t="s">
        <v>115</v>
      </c>
      <c r="T833" s="2" t="s">
        <v>5122</v>
      </c>
      <c r="U833" s="2" t="s">
        <v>5123</v>
      </c>
      <c r="V833" s="2" t="s">
        <v>5124</v>
      </c>
      <c r="AH833" s="3" t="s">
        <v>76</v>
      </c>
      <c r="AI833" s="3" t="str">
        <f t="shared" si="61"/>
        <v>MKT</v>
      </c>
      <c r="AJ833" s="2" t="s">
        <v>5125</v>
      </c>
      <c r="AK833" s="2" t="s">
        <v>5126</v>
      </c>
      <c r="AL833" s="2">
        <v>8</v>
      </c>
      <c r="AM833" s="5" t="s">
        <v>78</v>
      </c>
      <c r="AN833" s="5" t="s">
        <v>82</v>
      </c>
      <c r="AO833" s="5" t="s">
        <v>291</v>
      </c>
      <c r="AP833" s="5" t="s">
        <v>78</v>
      </c>
      <c r="AQ833" s="5" t="s">
        <v>78</v>
      </c>
      <c r="AR833" s="5" t="s">
        <v>78</v>
      </c>
      <c r="AS833" s="5" t="s">
        <v>78</v>
      </c>
      <c r="AT833" s="5" t="s">
        <v>78</v>
      </c>
      <c r="AU833" s="5" t="s">
        <v>78</v>
      </c>
      <c r="AV833" s="5" t="s">
        <v>78</v>
      </c>
      <c r="AW833" s="5" t="s">
        <v>79</v>
      </c>
      <c r="AX833" s="5" t="s">
        <v>82</v>
      </c>
      <c r="AY833" s="5" t="s">
        <v>442</v>
      </c>
      <c r="AZ833" s="5" t="s">
        <v>80</v>
      </c>
      <c r="BA833" s="5" t="s">
        <v>109</v>
      </c>
      <c r="BB833" s="5" t="s">
        <v>91</v>
      </c>
      <c r="BC833" s="2" t="b">
        <f t="shared" si="55"/>
        <v>0</v>
      </c>
      <c r="BD833" s="2" t="e">
        <f t="shared" ca="1" si="56"/>
        <v>#NAME?</v>
      </c>
      <c r="BE833" s="3" t="b">
        <f t="shared" si="57"/>
        <v>1</v>
      </c>
      <c r="BF833" s="2" t="b">
        <f t="shared" si="58"/>
        <v>1</v>
      </c>
      <c r="BG833" s="2" t="b">
        <f t="shared" si="59"/>
        <v>0</v>
      </c>
      <c r="BH833" s="2" t="e">
        <f t="shared" ca="1" si="60"/>
        <v>#NAME?</v>
      </c>
      <c r="BI833" s="2" t="b">
        <f t="shared" si="62"/>
        <v>0</v>
      </c>
      <c r="BJ833" s="2" t="b">
        <f t="shared" si="63"/>
        <v>1</v>
      </c>
    </row>
    <row r="834" spans="1:62" x14ac:dyDescent="0.2">
      <c r="A834" s="1" t="s">
        <v>5127</v>
      </c>
      <c r="B834" s="2" t="s">
        <v>5128</v>
      </c>
      <c r="C834" s="2">
        <v>7</v>
      </c>
      <c r="D834" s="2">
        <v>1</v>
      </c>
      <c r="E834" s="2">
        <v>3</v>
      </c>
      <c r="F834" s="2">
        <v>4</v>
      </c>
      <c r="G834" s="2" t="s">
        <v>57</v>
      </c>
      <c r="I834" s="2" t="s">
        <v>57</v>
      </c>
      <c r="J834" s="2">
        <v>15</v>
      </c>
      <c r="K834" s="2" t="s">
        <v>64</v>
      </c>
      <c r="L834" s="2" t="s">
        <v>64</v>
      </c>
      <c r="M834" s="2" t="s">
        <v>4040</v>
      </c>
      <c r="N834" s="2" t="s">
        <v>5120</v>
      </c>
      <c r="O834" s="6" t="s">
        <v>5121</v>
      </c>
      <c r="P834" s="2" t="s">
        <v>68</v>
      </c>
      <c r="Q834" s="2" t="s">
        <v>115</v>
      </c>
      <c r="T834" s="2" t="s">
        <v>5129</v>
      </c>
      <c r="U834" s="2" t="s">
        <v>5130</v>
      </c>
      <c r="AH834" s="3" t="s">
        <v>76</v>
      </c>
      <c r="AI834" s="3" t="str">
        <f t="shared" si="61"/>
        <v/>
      </c>
      <c r="AK834" s="2" t="s">
        <v>5131</v>
      </c>
      <c r="AL834" s="2">
        <v>8</v>
      </c>
      <c r="AM834" s="5" t="s">
        <v>78</v>
      </c>
      <c r="AN834" s="5" t="s">
        <v>93</v>
      </c>
      <c r="AO834" s="5" t="s">
        <v>442</v>
      </c>
      <c r="AP834" s="5" t="s">
        <v>78</v>
      </c>
      <c r="AQ834" s="5" t="s">
        <v>78</v>
      </c>
      <c r="AR834" s="5" t="s">
        <v>78</v>
      </c>
      <c r="AS834" s="5" t="s">
        <v>78</v>
      </c>
      <c r="AT834" s="5" t="s">
        <v>78</v>
      </c>
      <c r="AU834" s="5" t="s">
        <v>78</v>
      </c>
      <c r="AV834" s="5" t="s">
        <v>78</v>
      </c>
      <c r="AW834" s="5" t="s">
        <v>79</v>
      </c>
      <c r="AX834" s="5" t="s">
        <v>166</v>
      </c>
      <c r="AY834" s="5" t="s">
        <v>204</v>
      </c>
      <c r="AZ834" s="5" t="s">
        <v>80</v>
      </c>
      <c r="BA834" s="5" t="s">
        <v>80</v>
      </c>
      <c r="BB834" s="5" t="s">
        <v>80</v>
      </c>
      <c r="BC834" s="2" t="b">
        <f t="shared" si="55"/>
        <v>0</v>
      </c>
      <c r="BD834" s="2" t="e">
        <f t="shared" ca="1" si="56"/>
        <v>#NAME?</v>
      </c>
      <c r="BE834" s="3" t="b">
        <f t="shared" si="57"/>
        <v>1</v>
      </c>
      <c r="BF834" s="2" t="b">
        <f t="shared" si="58"/>
        <v>1</v>
      </c>
      <c r="BG834" s="2" t="b">
        <f t="shared" si="59"/>
        <v>0</v>
      </c>
      <c r="BH834" s="2" t="e">
        <f t="shared" ca="1" si="60"/>
        <v>#NAME?</v>
      </c>
      <c r="BI834" s="2" t="b">
        <f t="shared" si="62"/>
        <v>0</v>
      </c>
      <c r="BJ834" s="2" t="b">
        <f t="shared" si="63"/>
        <v>0</v>
      </c>
    </row>
    <row r="835" spans="1:62" x14ac:dyDescent="0.2">
      <c r="A835" s="1" t="s">
        <v>5132</v>
      </c>
      <c r="B835" s="2" t="s">
        <v>5133</v>
      </c>
      <c r="C835" s="2">
        <v>3</v>
      </c>
      <c r="D835" s="2">
        <v>2</v>
      </c>
      <c r="E835" s="2">
        <v>6</v>
      </c>
      <c r="F835" s="2">
        <v>4</v>
      </c>
      <c r="G835" s="2" t="s">
        <v>57</v>
      </c>
      <c r="I835" s="2" t="s">
        <v>57</v>
      </c>
      <c r="J835" s="2">
        <v>15</v>
      </c>
      <c r="K835" s="2" t="s">
        <v>64</v>
      </c>
      <c r="L835" s="2" t="s">
        <v>64</v>
      </c>
      <c r="M835" s="2" t="s">
        <v>4040</v>
      </c>
      <c r="N835" s="2" t="s">
        <v>5120</v>
      </c>
      <c r="O835" s="6" t="s">
        <v>5121</v>
      </c>
      <c r="P835" s="2" t="s">
        <v>68</v>
      </c>
      <c r="Q835" s="2" t="s">
        <v>115</v>
      </c>
      <c r="T835" s="2" t="s">
        <v>5134</v>
      </c>
      <c r="U835" s="2" t="s">
        <v>5135</v>
      </c>
      <c r="AH835" s="3" t="s">
        <v>76</v>
      </c>
      <c r="AI835" s="3" t="str">
        <f t="shared" si="61"/>
        <v>MKT</v>
      </c>
      <c r="AJ835" s="2" t="s">
        <v>5136</v>
      </c>
      <c r="AK835" s="2" t="s">
        <v>5137</v>
      </c>
      <c r="AL835" s="2">
        <v>8</v>
      </c>
      <c r="AM835" s="5" t="s">
        <v>78</v>
      </c>
      <c r="AN835" s="5" t="s">
        <v>108</v>
      </c>
      <c r="AO835" s="5" t="s">
        <v>165</v>
      </c>
      <c r="AP835" s="5" t="s">
        <v>78</v>
      </c>
      <c r="AQ835" s="5" t="s">
        <v>78</v>
      </c>
      <c r="AR835" s="5" t="s">
        <v>78</v>
      </c>
      <c r="AS835" s="5" t="s">
        <v>78</v>
      </c>
      <c r="AT835" s="5" t="s">
        <v>78</v>
      </c>
      <c r="AU835" s="5" t="s">
        <v>78</v>
      </c>
      <c r="AV835" s="5" t="s">
        <v>78</v>
      </c>
      <c r="AW835" s="5" t="s">
        <v>79</v>
      </c>
      <c r="AX835" s="5" t="s">
        <v>79</v>
      </c>
      <c r="AY835" s="5" t="s">
        <v>108</v>
      </c>
      <c r="AZ835" s="5" t="s">
        <v>80</v>
      </c>
      <c r="BA835" s="5" t="s">
        <v>80</v>
      </c>
      <c r="BB835" s="5" t="s">
        <v>80</v>
      </c>
      <c r="BC835" s="2" t="b">
        <f t="shared" si="55"/>
        <v>0</v>
      </c>
      <c r="BD835" s="2" t="e">
        <f t="shared" ca="1" si="56"/>
        <v>#NAME?</v>
      </c>
      <c r="BE835" s="3" t="b">
        <f t="shared" si="57"/>
        <v>1</v>
      </c>
      <c r="BF835" s="2" t="b">
        <f t="shared" si="58"/>
        <v>1</v>
      </c>
      <c r="BG835" s="2" t="b">
        <f t="shared" si="59"/>
        <v>0</v>
      </c>
      <c r="BH835" s="2" t="e">
        <f t="shared" ca="1" si="60"/>
        <v>#NAME?</v>
      </c>
      <c r="BI835" s="2" t="b">
        <f t="shared" si="62"/>
        <v>0</v>
      </c>
      <c r="BJ835" s="2" t="b">
        <f t="shared" si="63"/>
        <v>0</v>
      </c>
    </row>
    <row r="836" spans="1:62" x14ac:dyDescent="0.2">
      <c r="A836" s="1" t="s">
        <v>5138</v>
      </c>
      <c r="B836" s="2" t="s">
        <v>5139</v>
      </c>
      <c r="C836" s="2">
        <v>13</v>
      </c>
      <c r="D836" s="2">
        <v>1</v>
      </c>
      <c r="E836" s="2">
        <v>5</v>
      </c>
      <c r="F836" s="2">
        <v>4</v>
      </c>
      <c r="G836" s="2" t="s">
        <v>57</v>
      </c>
      <c r="I836" s="2" t="s">
        <v>57</v>
      </c>
      <c r="J836" s="2">
        <v>15</v>
      </c>
      <c r="K836" s="2" t="s">
        <v>64</v>
      </c>
      <c r="L836" s="2" t="s">
        <v>64</v>
      </c>
      <c r="M836" s="2" t="s">
        <v>4040</v>
      </c>
      <c r="N836" s="2" t="s">
        <v>5120</v>
      </c>
      <c r="O836" s="6" t="s">
        <v>5121</v>
      </c>
      <c r="P836" s="2" t="s">
        <v>68</v>
      </c>
      <c r="Q836" s="2" t="s">
        <v>115</v>
      </c>
      <c r="T836" s="2" t="s">
        <v>5140</v>
      </c>
      <c r="U836" s="2" t="s">
        <v>5141</v>
      </c>
      <c r="AH836" s="3" t="s">
        <v>76</v>
      </c>
      <c r="AI836" s="3" t="str">
        <f t="shared" si="61"/>
        <v>MKT</v>
      </c>
      <c r="AJ836" s="2" t="s">
        <v>5142</v>
      </c>
      <c r="AK836" s="2" t="s">
        <v>5143</v>
      </c>
      <c r="AL836" s="2">
        <v>8</v>
      </c>
      <c r="AM836" s="5" t="s">
        <v>78</v>
      </c>
      <c r="AN836" s="5" t="s">
        <v>82</v>
      </c>
      <c r="AO836" s="5" t="s">
        <v>291</v>
      </c>
      <c r="AP836" s="5" t="s">
        <v>78</v>
      </c>
      <c r="AQ836" s="5" t="s">
        <v>78</v>
      </c>
      <c r="AR836" s="5" t="s">
        <v>78</v>
      </c>
      <c r="AS836" s="5" t="s">
        <v>78</v>
      </c>
      <c r="AT836" s="5" t="s">
        <v>78</v>
      </c>
      <c r="AU836" s="5" t="s">
        <v>78</v>
      </c>
      <c r="AV836" s="5" t="s">
        <v>78</v>
      </c>
      <c r="AW836" s="5" t="s">
        <v>79</v>
      </c>
      <c r="AX836" s="5" t="s">
        <v>82</v>
      </c>
      <c r="AY836" s="5" t="s">
        <v>442</v>
      </c>
      <c r="AZ836" s="5" t="s">
        <v>80</v>
      </c>
      <c r="BA836" s="5" t="s">
        <v>109</v>
      </c>
      <c r="BB836" s="5" t="s">
        <v>91</v>
      </c>
      <c r="BC836" s="2" t="b">
        <f t="shared" si="55"/>
        <v>0</v>
      </c>
      <c r="BD836" s="2" t="e">
        <f t="shared" ca="1" si="56"/>
        <v>#NAME?</v>
      </c>
      <c r="BE836" s="3" t="b">
        <f t="shared" si="57"/>
        <v>1</v>
      </c>
      <c r="BF836" s="2" t="b">
        <f t="shared" si="58"/>
        <v>1</v>
      </c>
      <c r="BG836" s="2" t="b">
        <f t="shared" si="59"/>
        <v>0</v>
      </c>
      <c r="BH836" s="2" t="e">
        <f t="shared" ca="1" si="60"/>
        <v>#NAME?</v>
      </c>
      <c r="BI836" s="2" t="b">
        <f t="shared" si="62"/>
        <v>0</v>
      </c>
      <c r="BJ836" s="2" t="b">
        <f t="shared" si="63"/>
        <v>1</v>
      </c>
    </row>
    <row r="837" spans="1:62" x14ac:dyDescent="0.2">
      <c r="A837" s="1" t="s">
        <v>5144</v>
      </c>
      <c r="B837" s="2" t="s">
        <v>5145</v>
      </c>
      <c r="C837" s="2">
        <v>8</v>
      </c>
      <c r="D837" s="2">
        <v>1</v>
      </c>
      <c r="E837" s="2">
        <v>3</v>
      </c>
      <c r="F837" s="2">
        <v>4</v>
      </c>
      <c r="G837" s="2" t="s">
        <v>57</v>
      </c>
      <c r="I837" s="2" t="s">
        <v>57</v>
      </c>
      <c r="J837" s="2">
        <v>15</v>
      </c>
      <c r="K837" s="2" t="s">
        <v>64</v>
      </c>
      <c r="L837" s="2" t="s">
        <v>64</v>
      </c>
      <c r="M837" s="2" t="s">
        <v>4040</v>
      </c>
      <c r="N837" s="2" t="s">
        <v>5120</v>
      </c>
      <c r="O837" s="6" t="s">
        <v>5121</v>
      </c>
      <c r="P837" s="2" t="s">
        <v>68</v>
      </c>
      <c r="Q837" s="2" t="s">
        <v>115</v>
      </c>
      <c r="T837" s="2" t="s">
        <v>5146</v>
      </c>
      <c r="U837" s="2" t="s">
        <v>5147</v>
      </c>
      <c r="V837" s="2" t="s">
        <v>5148</v>
      </c>
      <c r="AH837" s="3" t="s">
        <v>76</v>
      </c>
      <c r="AI837" s="3" t="str">
        <f t="shared" si="61"/>
        <v>MKT</v>
      </c>
      <c r="AJ837" s="2" t="s">
        <v>5149</v>
      </c>
      <c r="AK837" s="2" t="s">
        <v>5150</v>
      </c>
      <c r="AL837" s="2">
        <v>8</v>
      </c>
      <c r="AM837" s="5" t="s">
        <v>78</v>
      </c>
      <c r="AN837" s="5" t="s">
        <v>79</v>
      </c>
      <c r="AO837" s="5" t="s">
        <v>233</v>
      </c>
      <c r="AP837" s="5" t="s">
        <v>78</v>
      </c>
      <c r="AQ837" s="5" t="s">
        <v>78</v>
      </c>
      <c r="AR837" s="5" t="s">
        <v>78</v>
      </c>
      <c r="AS837" s="5" t="s">
        <v>78</v>
      </c>
      <c r="AT837" s="5" t="s">
        <v>78</v>
      </c>
      <c r="AU837" s="5" t="s">
        <v>78</v>
      </c>
      <c r="AV837" s="5" t="s">
        <v>78</v>
      </c>
      <c r="AW837" s="5" t="s">
        <v>80</v>
      </c>
      <c r="AX837" s="5" t="s">
        <v>81</v>
      </c>
      <c r="AY837" s="5" t="s">
        <v>79</v>
      </c>
      <c r="AZ837" s="5" t="s">
        <v>80</v>
      </c>
      <c r="BA837" s="5" t="s">
        <v>165</v>
      </c>
      <c r="BB837" s="5" t="s">
        <v>80</v>
      </c>
      <c r="BC837" s="2" t="b">
        <f t="shared" si="55"/>
        <v>0</v>
      </c>
      <c r="BD837" s="2" t="e">
        <f t="shared" ca="1" si="56"/>
        <v>#NAME?</v>
      </c>
      <c r="BE837" s="3" t="b">
        <f t="shared" si="57"/>
        <v>1</v>
      </c>
      <c r="BF837" s="2" t="b">
        <f t="shared" si="58"/>
        <v>1</v>
      </c>
      <c r="BG837" s="2" t="b">
        <f t="shared" si="59"/>
        <v>0</v>
      </c>
      <c r="BH837" s="2" t="e">
        <f t="shared" ca="1" si="60"/>
        <v>#NAME?</v>
      </c>
      <c r="BI837" s="2" t="b">
        <f t="shared" si="62"/>
        <v>0</v>
      </c>
      <c r="BJ837" s="2" t="b">
        <f t="shared" si="63"/>
        <v>0</v>
      </c>
    </row>
    <row r="838" spans="1:62" x14ac:dyDescent="0.2">
      <c r="A838" s="1" t="s">
        <v>5151</v>
      </c>
      <c r="B838" s="2" t="s">
        <v>5152</v>
      </c>
      <c r="C838" s="2">
        <v>2</v>
      </c>
      <c r="D838" s="2">
        <v>1</v>
      </c>
      <c r="E838" s="2">
        <v>7</v>
      </c>
      <c r="F838" s="2">
        <v>4</v>
      </c>
      <c r="G838" s="2" t="s">
        <v>57</v>
      </c>
      <c r="I838" s="2" t="s">
        <v>57</v>
      </c>
      <c r="J838" s="2">
        <v>15</v>
      </c>
      <c r="K838" s="2" t="s">
        <v>64</v>
      </c>
      <c r="L838" s="2" t="s">
        <v>64</v>
      </c>
      <c r="M838" s="2" t="s">
        <v>4040</v>
      </c>
      <c r="N838" s="2" t="s">
        <v>5120</v>
      </c>
      <c r="O838" s="6" t="s">
        <v>5121</v>
      </c>
      <c r="P838" s="2" t="s">
        <v>68</v>
      </c>
      <c r="Q838" s="2" t="s">
        <v>115</v>
      </c>
      <c r="T838" s="2" t="s">
        <v>5153</v>
      </c>
      <c r="U838" s="2" t="s">
        <v>5154</v>
      </c>
      <c r="AH838" s="3" t="s">
        <v>76</v>
      </c>
      <c r="AI838" s="3" t="str">
        <f t="shared" si="61"/>
        <v>MKA</v>
      </c>
      <c r="AJ838" s="2" t="s">
        <v>5155</v>
      </c>
      <c r="AK838" s="2" t="s">
        <v>5156</v>
      </c>
      <c r="AL838" s="2">
        <v>8</v>
      </c>
      <c r="AM838" s="5" t="s">
        <v>78</v>
      </c>
      <c r="AN838" s="5" t="s">
        <v>79</v>
      </c>
      <c r="AO838" s="5" t="s">
        <v>109</v>
      </c>
      <c r="AP838" s="5" t="s">
        <v>78</v>
      </c>
      <c r="AQ838" s="5" t="s">
        <v>78</v>
      </c>
      <c r="AR838" s="5" t="s">
        <v>78</v>
      </c>
      <c r="AS838" s="5" t="s">
        <v>78</v>
      </c>
      <c r="AT838" s="5" t="s">
        <v>78</v>
      </c>
      <c r="AU838" s="5" t="s">
        <v>78</v>
      </c>
      <c r="AV838" s="5" t="s">
        <v>78</v>
      </c>
      <c r="AW838" s="5" t="s">
        <v>80</v>
      </c>
      <c r="AX838" s="5" t="s">
        <v>79</v>
      </c>
      <c r="AY838" s="5" t="s">
        <v>166</v>
      </c>
      <c r="AZ838" s="5" t="s">
        <v>80</v>
      </c>
      <c r="BA838" s="5" t="s">
        <v>80</v>
      </c>
      <c r="BB838" s="5" t="s">
        <v>91</v>
      </c>
      <c r="BC838" s="2" t="b">
        <f t="shared" si="55"/>
        <v>0</v>
      </c>
      <c r="BD838" s="2" t="e">
        <f t="shared" ca="1" si="56"/>
        <v>#NAME?</v>
      </c>
      <c r="BE838" s="3" t="b">
        <f t="shared" si="57"/>
        <v>1</v>
      </c>
      <c r="BF838" s="2" t="b">
        <f t="shared" si="58"/>
        <v>1</v>
      </c>
      <c r="BG838" s="2" t="b">
        <f t="shared" si="59"/>
        <v>0</v>
      </c>
      <c r="BH838" s="2" t="e">
        <f t="shared" ca="1" si="60"/>
        <v>#NAME?</v>
      </c>
      <c r="BI838" s="2" t="b">
        <f t="shared" si="62"/>
        <v>0</v>
      </c>
      <c r="BJ838" s="2" t="b">
        <f t="shared" si="63"/>
        <v>1</v>
      </c>
    </row>
    <row r="839" spans="1:62" x14ac:dyDescent="0.2">
      <c r="A839" s="1" t="s">
        <v>5157</v>
      </c>
      <c r="B839" s="2" t="s">
        <v>5158</v>
      </c>
      <c r="C839" s="2">
        <v>13</v>
      </c>
      <c r="D839" s="2">
        <v>1</v>
      </c>
      <c r="E839" s="2">
        <v>3</v>
      </c>
      <c r="F839" s="2">
        <v>4</v>
      </c>
      <c r="G839" s="2" t="s">
        <v>57</v>
      </c>
      <c r="I839" s="2" t="s">
        <v>57</v>
      </c>
      <c r="J839" s="2">
        <v>15</v>
      </c>
      <c r="K839" s="2" t="s">
        <v>64</v>
      </c>
      <c r="L839" s="2" t="s">
        <v>64</v>
      </c>
      <c r="M839" s="2" t="s">
        <v>4040</v>
      </c>
      <c r="N839" s="2" t="s">
        <v>5120</v>
      </c>
      <c r="O839" s="6" t="s">
        <v>5121</v>
      </c>
      <c r="P839" s="2" t="s">
        <v>68</v>
      </c>
      <c r="Q839" s="2" t="s">
        <v>115</v>
      </c>
      <c r="T839" s="2" t="s">
        <v>5159</v>
      </c>
      <c r="U839" s="2" t="s">
        <v>5160</v>
      </c>
      <c r="AH839" s="3" t="s">
        <v>76</v>
      </c>
      <c r="AI839" s="3" t="str">
        <f t="shared" si="61"/>
        <v>MKT</v>
      </c>
      <c r="AJ839" s="2" t="s">
        <v>5161</v>
      </c>
      <c r="AK839" s="2" t="s">
        <v>5162</v>
      </c>
      <c r="AL839" s="2">
        <v>8</v>
      </c>
      <c r="AM839" s="5" t="s">
        <v>78</v>
      </c>
      <c r="AN839" s="5" t="s">
        <v>82</v>
      </c>
      <c r="AO839" s="5" t="s">
        <v>291</v>
      </c>
      <c r="AP839" s="5" t="s">
        <v>78</v>
      </c>
      <c r="AQ839" s="5" t="s">
        <v>78</v>
      </c>
      <c r="AR839" s="5" t="s">
        <v>78</v>
      </c>
      <c r="AS839" s="5" t="s">
        <v>78</v>
      </c>
      <c r="AT839" s="5" t="s">
        <v>78</v>
      </c>
      <c r="AU839" s="5" t="s">
        <v>78</v>
      </c>
      <c r="AV839" s="5" t="s">
        <v>78</v>
      </c>
      <c r="AW839" s="5" t="s">
        <v>79</v>
      </c>
      <c r="AX839" s="5" t="s">
        <v>82</v>
      </c>
      <c r="AY839" s="5" t="s">
        <v>442</v>
      </c>
      <c r="AZ839" s="5" t="s">
        <v>80</v>
      </c>
      <c r="BA839" s="5" t="s">
        <v>109</v>
      </c>
      <c r="BB839" s="5" t="s">
        <v>91</v>
      </c>
      <c r="BC839" s="2" t="b">
        <f t="shared" si="55"/>
        <v>0</v>
      </c>
      <c r="BD839" s="2" t="e">
        <f t="shared" ca="1" si="56"/>
        <v>#NAME?</v>
      </c>
      <c r="BE839" s="3" t="b">
        <f t="shared" si="57"/>
        <v>1</v>
      </c>
      <c r="BF839" s="2" t="b">
        <f t="shared" si="58"/>
        <v>1</v>
      </c>
      <c r="BG839" s="2" t="b">
        <f t="shared" si="59"/>
        <v>0</v>
      </c>
      <c r="BH839" s="2" t="e">
        <f t="shared" ca="1" si="60"/>
        <v>#NAME?</v>
      </c>
      <c r="BI839" s="2" t="b">
        <f t="shared" si="62"/>
        <v>0</v>
      </c>
      <c r="BJ839" s="2" t="b">
        <f t="shared" si="63"/>
        <v>1</v>
      </c>
    </row>
    <row r="840" spans="1:62" x14ac:dyDescent="0.2">
      <c r="A840" s="1" t="s">
        <v>5163</v>
      </c>
      <c r="B840" s="2" t="s">
        <v>5164</v>
      </c>
      <c r="C840" s="2">
        <v>1</v>
      </c>
      <c r="D840" s="2">
        <v>1</v>
      </c>
      <c r="E840" s="2">
        <v>5</v>
      </c>
      <c r="F840" s="2">
        <v>4</v>
      </c>
      <c r="G840" s="2" t="s">
        <v>57</v>
      </c>
      <c r="I840" s="2" t="s">
        <v>57</v>
      </c>
      <c r="J840" s="2">
        <v>15</v>
      </c>
      <c r="K840" s="2" t="s">
        <v>64</v>
      </c>
      <c r="L840" s="2" t="s">
        <v>64</v>
      </c>
      <c r="M840" s="2" t="s">
        <v>4040</v>
      </c>
      <c r="N840" s="2" t="s">
        <v>5120</v>
      </c>
      <c r="O840" s="6" t="s">
        <v>5121</v>
      </c>
      <c r="P840" s="2" t="s">
        <v>68</v>
      </c>
      <c r="Q840" s="2" t="s">
        <v>115</v>
      </c>
      <c r="T840" s="2" t="s">
        <v>5165</v>
      </c>
      <c r="U840" s="2" t="s">
        <v>5166</v>
      </c>
      <c r="V840" s="2" t="s">
        <v>5167</v>
      </c>
      <c r="AH840" s="3" t="s">
        <v>76</v>
      </c>
      <c r="AI840" s="3" t="str">
        <f t="shared" si="61"/>
        <v>MKT</v>
      </c>
      <c r="AJ840" s="2" t="s">
        <v>5168</v>
      </c>
      <c r="AK840" s="2" t="s">
        <v>5169</v>
      </c>
      <c r="AL840" s="2">
        <v>8</v>
      </c>
      <c r="AM840" s="5" t="s">
        <v>78</v>
      </c>
      <c r="AN840" s="5" t="s">
        <v>132</v>
      </c>
      <c r="AO840" s="5" t="s">
        <v>79</v>
      </c>
      <c r="AP840" s="5" t="s">
        <v>78</v>
      </c>
      <c r="AQ840" s="5" t="s">
        <v>78</v>
      </c>
      <c r="AR840" s="5" t="s">
        <v>78</v>
      </c>
      <c r="AS840" s="5" t="s">
        <v>78</v>
      </c>
      <c r="AT840" s="5" t="s">
        <v>78</v>
      </c>
      <c r="AU840" s="5" t="s">
        <v>78</v>
      </c>
      <c r="AV840" s="5" t="s">
        <v>78</v>
      </c>
      <c r="AW840" s="5" t="s">
        <v>80</v>
      </c>
      <c r="AX840" s="5" t="s">
        <v>442</v>
      </c>
      <c r="AY840" s="5" t="s">
        <v>204</v>
      </c>
      <c r="AZ840" s="5" t="s">
        <v>80</v>
      </c>
      <c r="BA840" s="5" t="s">
        <v>165</v>
      </c>
      <c r="BB840" s="5" t="s">
        <v>91</v>
      </c>
      <c r="BC840" s="2" t="b">
        <f t="shared" si="55"/>
        <v>0</v>
      </c>
      <c r="BD840" s="2" t="e">
        <f t="shared" ca="1" si="56"/>
        <v>#NAME?</v>
      </c>
      <c r="BE840" s="3" t="b">
        <f t="shared" si="57"/>
        <v>1</v>
      </c>
      <c r="BF840" s="2" t="b">
        <f t="shared" si="58"/>
        <v>1</v>
      </c>
      <c r="BG840" s="2" t="b">
        <f t="shared" si="59"/>
        <v>0</v>
      </c>
      <c r="BH840" s="2" t="e">
        <f t="shared" ca="1" si="60"/>
        <v>#NAME?</v>
      </c>
      <c r="BI840" s="2" t="b">
        <f t="shared" si="62"/>
        <v>0</v>
      </c>
      <c r="BJ840" s="2" t="b">
        <f t="shared" si="63"/>
        <v>1</v>
      </c>
    </row>
    <row r="841" spans="1:62" x14ac:dyDescent="0.2">
      <c r="A841" s="1" t="s">
        <v>5170</v>
      </c>
      <c r="B841" s="2" t="s">
        <v>5171</v>
      </c>
      <c r="C841" s="2">
        <v>0</v>
      </c>
      <c r="D841" s="2">
        <v>0</v>
      </c>
      <c r="E841" s="2">
        <v>5</v>
      </c>
      <c r="F841" s="2">
        <v>3</v>
      </c>
      <c r="G841" s="2" t="s">
        <v>59</v>
      </c>
      <c r="H841" s="2" t="s">
        <v>4752</v>
      </c>
      <c r="I841" s="2" t="s">
        <v>57</v>
      </c>
      <c r="J841" s="2">
        <v>15</v>
      </c>
      <c r="K841" s="2" t="s">
        <v>64</v>
      </c>
      <c r="L841" s="2" t="s">
        <v>64</v>
      </c>
      <c r="M841" s="2" t="s">
        <v>4040</v>
      </c>
      <c r="N841" s="2" t="s">
        <v>5120</v>
      </c>
      <c r="O841" s="6" t="s">
        <v>5121</v>
      </c>
      <c r="P841" s="2" t="s">
        <v>68</v>
      </c>
      <c r="Q841" s="2" t="s">
        <v>115</v>
      </c>
      <c r="T841" s="2" t="s">
        <v>5172</v>
      </c>
      <c r="U841" s="2" t="s">
        <v>5173</v>
      </c>
      <c r="V841" s="2" t="s">
        <v>5174</v>
      </c>
      <c r="AH841" s="3" t="s">
        <v>76</v>
      </c>
      <c r="AI841" s="3" t="str">
        <f t="shared" si="61"/>
        <v>MKT</v>
      </c>
      <c r="AJ841" s="2" t="s">
        <v>5175</v>
      </c>
      <c r="AK841" s="2" t="s">
        <v>5176</v>
      </c>
      <c r="AL841" s="2">
        <v>8</v>
      </c>
      <c r="AM841" s="5" t="s">
        <v>78</v>
      </c>
      <c r="AN841" s="5" t="s">
        <v>165</v>
      </c>
      <c r="AO841" s="5" t="s">
        <v>132</v>
      </c>
      <c r="AP841" s="5" t="s">
        <v>78</v>
      </c>
      <c r="AQ841" s="5" t="s">
        <v>78</v>
      </c>
      <c r="AR841" s="5" t="s">
        <v>78</v>
      </c>
      <c r="AS841" s="5" t="s">
        <v>78</v>
      </c>
      <c r="AT841" s="5" t="s">
        <v>78</v>
      </c>
      <c r="AU841" s="5" t="s">
        <v>78</v>
      </c>
      <c r="AV841" s="5" t="s">
        <v>78</v>
      </c>
      <c r="AW841" s="5" t="s">
        <v>79</v>
      </c>
      <c r="AX841" s="5" t="s">
        <v>165</v>
      </c>
      <c r="AY841" s="5" t="s">
        <v>204</v>
      </c>
      <c r="AZ841" s="5" t="s">
        <v>80</v>
      </c>
      <c r="BA841" s="5" t="s">
        <v>203</v>
      </c>
      <c r="BB841" s="5" t="s">
        <v>91</v>
      </c>
      <c r="BC841" s="2" t="b">
        <f t="shared" si="55"/>
        <v>0</v>
      </c>
      <c r="BD841" s="2" t="e">
        <f t="shared" ca="1" si="56"/>
        <v>#NAME?</v>
      </c>
      <c r="BE841" s="3" t="b">
        <f t="shared" si="57"/>
        <v>1</v>
      </c>
      <c r="BF841" s="2" t="b">
        <f t="shared" si="58"/>
        <v>1</v>
      </c>
      <c r="BG841" s="2" t="b">
        <f t="shared" si="59"/>
        <v>0</v>
      </c>
      <c r="BH841" s="2" t="e">
        <f t="shared" ca="1" si="60"/>
        <v>#NAME?</v>
      </c>
      <c r="BI841" s="2" t="b">
        <f t="shared" si="62"/>
        <v>0</v>
      </c>
      <c r="BJ841" s="2" t="b">
        <f t="shared" si="63"/>
        <v>1</v>
      </c>
    </row>
    <row r="842" spans="1:62" x14ac:dyDescent="0.2">
      <c r="A842" s="1" t="s">
        <v>5177</v>
      </c>
      <c r="B842" s="2" t="s">
        <v>5178</v>
      </c>
      <c r="C842" s="2">
        <v>8</v>
      </c>
      <c r="D842" s="2">
        <v>1</v>
      </c>
      <c r="E842" s="2">
        <v>3</v>
      </c>
      <c r="F842" s="2">
        <v>4</v>
      </c>
      <c r="G842" s="2" t="s">
        <v>57</v>
      </c>
      <c r="I842" s="2" t="s">
        <v>57</v>
      </c>
      <c r="J842" s="2">
        <v>15</v>
      </c>
      <c r="K842" s="2" t="s">
        <v>64</v>
      </c>
      <c r="L842" s="2" t="s">
        <v>64</v>
      </c>
      <c r="M842" s="2" t="s">
        <v>4040</v>
      </c>
      <c r="N842" s="2" t="s">
        <v>5120</v>
      </c>
      <c r="O842" s="6" t="s">
        <v>5121</v>
      </c>
      <c r="P842" s="2" t="s">
        <v>68</v>
      </c>
      <c r="Q842" s="2" t="s">
        <v>115</v>
      </c>
      <c r="T842" s="2" t="s">
        <v>5179</v>
      </c>
      <c r="U842" s="2" t="s">
        <v>5180</v>
      </c>
      <c r="AH842" s="3" t="s">
        <v>76</v>
      </c>
      <c r="AI842" s="3" t="str">
        <f t="shared" si="61"/>
        <v>MKT</v>
      </c>
      <c r="AJ842" s="2" t="s">
        <v>5181</v>
      </c>
      <c r="AK842" s="2" t="s">
        <v>5182</v>
      </c>
      <c r="AL842" s="2">
        <v>8</v>
      </c>
      <c r="AM842" s="5" t="s">
        <v>78</v>
      </c>
      <c r="AN842" s="5" t="s">
        <v>82</v>
      </c>
      <c r="AO842" s="5" t="s">
        <v>80</v>
      </c>
      <c r="AP842" s="5" t="s">
        <v>78</v>
      </c>
      <c r="AQ842" s="5" t="s">
        <v>78</v>
      </c>
      <c r="AR842" s="5" t="s">
        <v>78</v>
      </c>
      <c r="AS842" s="5" t="s">
        <v>78</v>
      </c>
      <c r="AT842" s="5" t="s">
        <v>78</v>
      </c>
      <c r="AU842" s="5" t="s">
        <v>78</v>
      </c>
      <c r="AV842" s="5" t="s">
        <v>78</v>
      </c>
      <c r="AW842" s="5" t="s">
        <v>79</v>
      </c>
      <c r="AX842" s="5" t="s">
        <v>109</v>
      </c>
      <c r="AY842" s="5" t="s">
        <v>79</v>
      </c>
      <c r="AZ842" s="5" t="s">
        <v>80</v>
      </c>
      <c r="BA842" s="5" t="s">
        <v>165</v>
      </c>
      <c r="BB842" s="5" t="s">
        <v>91</v>
      </c>
      <c r="BC842" s="2" t="b">
        <f t="shared" si="55"/>
        <v>0</v>
      </c>
      <c r="BD842" s="2" t="e">
        <f t="shared" ca="1" si="56"/>
        <v>#NAME?</v>
      </c>
      <c r="BE842" s="3" t="b">
        <f t="shared" si="57"/>
        <v>1</v>
      </c>
      <c r="BF842" s="2" t="b">
        <f t="shared" si="58"/>
        <v>1</v>
      </c>
      <c r="BG842" s="2" t="b">
        <f t="shared" si="59"/>
        <v>0</v>
      </c>
      <c r="BH842" s="2" t="e">
        <f t="shared" ca="1" si="60"/>
        <v>#NAME?</v>
      </c>
      <c r="BI842" s="2" t="b">
        <f t="shared" si="62"/>
        <v>0</v>
      </c>
      <c r="BJ842" s="2" t="b">
        <f t="shared" si="63"/>
        <v>1</v>
      </c>
    </row>
    <row r="843" spans="1:62" x14ac:dyDescent="0.2">
      <c r="A843" s="1" t="s">
        <v>5183</v>
      </c>
      <c r="B843" s="2" t="s">
        <v>5184</v>
      </c>
      <c r="C843" s="2">
        <v>8</v>
      </c>
      <c r="D843" s="2">
        <v>1</v>
      </c>
      <c r="E843" s="2">
        <v>3</v>
      </c>
      <c r="F843" s="2">
        <v>4</v>
      </c>
      <c r="G843" s="2" t="s">
        <v>57</v>
      </c>
      <c r="I843" s="2" t="s">
        <v>57</v>
      </c>
      <c r="J843" s="2">
        <v>15</v>
      </c>
      <c r="K843" s="2" t="s">
        <v>64</v>
      </c>
      <c r="L843" s="2" t="s">
        <v>64</v>
      </c>
      <c r="M843" s="2" t="s">
        <v>4040</v>
      </c>
      <c r="N843" s="2" t="s">
        <v>5120</v>
      </c>
      <c r="O843" s="6" t="s">
        <v>5121</v>
      </c>
      <c r="P843" s="2" t="s">
        <v>68</v>
      </c>
      <c r="Q843" s="2" t="s">
        <v>115</v>
      </c>
      <c r="T843" s="2" t="s">
        <v>5185</v>
      </c>
      <c r="U843" s="2" t="s">
        <v>5186</v>
      </c>
      <c r="AH843" s="3" t="s">
        <v>76</v>
      </c>
      <c r="AI843" s="3" t="str">
        <f t="shared" si="61"/>
        <v>MKT</v>
      </c>
      <c r="AJ843" s="2" t="s">
        <v>5187</v>
      </c>
      <c r="AK843" s="2" t="s">
        <v>5188</v>
      </c>
      <c r="AL843" s="2">
        <v>8</v>
      </c>
      <c r="AM843" s="5" t="s">
        <v>78</v>
      </c>
      <c r="AN843" s="5" t="s">
        <v>82</v>
      </c>
      <c r="AO843" s="5" t="s">
        <v>80</v>
      </c>
      <c r="AP843" s="5" t="s">
        <v>78</v>
      </c>
      <c r="AQ843" s="5" t="s">
        <v>78</v>
      </c>
      <c r="AR843" s="5" t="s">
        <v>78</v>
      </c>
      <c r="AS843" s="5" t="s">
        <v>78</v>
      </c>
      <c r="AT843" s="5" t="s">
        <v>78</v>
      </c>
      <c r="AU843" s="5" t="s">
        <v>78</v>
      </c>
      <c r="AV843" s="5" t="s">
        <v>78</v>
      </c>
      <c r="AW843" s="5" t="s">
        <v>79</v>
      </c>
      <c r="AX843" s="5" t="s">
        <v>109</v>
      </c>
      <c r="AY843" s="5" t="s">
        <v>79</v>
      </c>
      <c r="AZ843" s="5" t="s">
        <v>80</v>
      </c>
      <c r="BA843" s="5" t="s">
        <v>165</v>
      </c>
      <c r="BB843" s="5" t="s">
        <v>91</v>
      </c>
      <c r="BC843" s="2" t="b">
        <f t="shared" si="55"/>
        <v>0</v>
      </c>
      <c r="BD843" s="2" t="e">
        <f t="shared" ca="1" si="56"/>
        <v>#NAME?</v>
      </c>
      <c r="BE843" s="3" t="b">
        <f t="shared" si="57"/>
        <v>1</v>
      </c>
      <c r="BF843" s="2" t="b">
        <f t="shared" si="58"/>
        <v>1</v>
      </c>
      <c r="BG843" s="2" t="b">
        <f t="shared" si="59"/>
        <v>0</v>
      </c>
      <c r="BH843" s="2" t="e">
        <f t="shared" ca="1" si="60"/>
        <v>#NAME?</v>
      </c>
      <c r="BI843" s="2" t="b">
        <f t="shared" si="62"/>
        <v>0</v>
      </c>
      <c r="BJ843" s="2" t="b">
        <f t="shared" si="63"/>
        <v>1</v>
      </c>
    </row>
    <row r="844" spans="1:62" x14ac:dyDescent="0.2">
      <c r="A844" s="1" t="s">
        <v>5189</v>
      </c>
      <c r="B844" s="2" t="s">
        <v>5190</v>
      </c>
      <c r="C844" s="2">
        <v>8</v>
      </c>
      <c r="D844" s="2">
        <v>1</v>
      </c>
      <c r="E844" s="2">
        <v>3</v>
      </c>
      <c r="F844" s="2">
        <v>4</v>
      </c>
      <c r="G844" s="2" t="s">
        <v>57</v>
      </c>
      <c r="I844" s="2" t="s">
        <v>57</v>
      </c>
      <c r="J844" s="2">
        <v>15</v>
      </c>
      <c r="K844" s="2" t="s">
        <v>64</v>
      </c>
      <c r="L844" s="2" t="s">
        <v>64</v>
      </c>
      <c r="M844" s="2" t="s">
        <v>4040</v>
      </c>
      <c r="N844" s="2" t="s">
        <v>5120</v>
      </c>
      <c r="O844" s="6" t="s">
        <v>5121</v>
      </c>
      <c r="P844" s="2" t="s">
        <v>68</v>
      </c>
      <c r="Q844" s="2" t="s">
        <v>115</v>
      </c>
      <c r="T844" s="2" t="s">
        <v>5191</v>
      </c>
      <c r="U844" s="2" t="s">
        <v>5192</v>
      </c>
      <c r="V844" s="2" t="s">
        <v>5193</v>
      </c>
      <c r="AH844" s="3" t="s">
        <v>76</v>
      </c>
      <c r="AI844" s="3" t="str">
        <f t="shared" si="61"/>
        <v>MKT</v>
      </c>
      <c r="AJ844" s="2" t="s">
        <v>5194</v>
      </c>
      <c r="AK844" s="2" t="s">
        <v>5195</v>
      </c>
      <c r="AL844" s="2">
        <v>8</v>
      </c>
      <c r="AM844" s="5" t="s">
        <v>78</v>
      </c>
      <c r="AN844" s="5" t="s">
        <v>82</v>
      </c>
      <c r="AO844" s="5" t="s">
        <v>80</v>
      </c>
      <c r="AP844" s="5" t="s">
        <v>78</v>
      </c>
      <c r="AQ844" s="5" t="s">
        <v>78</v>
      </c>
      <c r="AR844" s="5" t="s">
        <v>78</v>
      </c>
      <c r="AS844" s="5" t="s">
        <v>78</v>
      </c>
      <c r="AT844" s="5" t="s">
        <v>78</v>
      </c>
      <c r="AU844" s="5" t="s">
        <v>78</v>
      </c>
      <c r="AV844" s="5" t="s">
        <v>78</v>
      </c>
      <c r="AW844" s="5" t="s">
        <v>79</v>
      </c>
      <c r="AX844" s="5" t="s">
        <v>109</v>
      </c>
      <c r="AY844" s="5" t="s">
        <v>79</v>
      </c>
      <c r="AZ844" s="5" t="s">
        <v>80</v>
      </c>
      <c r="BA844" s="5" t="s">
        <v>165</v>
      </c>
      <c r="BB844" s="5" t="s">
        <v>91</v>
      </c>
      <c r="BC844" s="2" t="b">
        <f t="shared" si="55"/>
        <v>0</v>
      </c>
      <c r="BD844" s="2" t="e">
        <f t="shared" ca="1" si="56"/>
        <v>#NAME?</v>
      </c>
      <c r="BE844" s="3" t="b">
        <f t="shared" si="57"/>
        <v>1</v>
      </c>
      <c r="BF844" s="2" t="b">
        <f t="shared" si="58"/>
        <v>1</v>
      </c>
      <c r="BG844" s="2" t="b">
        <f t="shared" si="59"/>
        <v>0</v>
      </c>
      <c r="BH844" s="2" t="e">
        <f t="shared" ca="1" si="60"/>
        <v>#NAME?</v>
      </c>
      <c r="BI844" s="2" t="b">
        <f t="shared" si="62"/>
        <v>0</v>
      </c>
      <c r="BJ844" s="2" t="b">
        <f t="shared" si="63"/>
        <v>1</v>
      </c>
    </row>
    <row r="845" spans="1:62" x14ac:dyDescent="0.2">
      <c r="A845" s="1" t="s">
        <v>5196</v>
      </c>
      <c r="B845" s="2" t="s">
        <v>5197</v>
      </c>
      <c r="C845" s="2">
        <v>3</v>
      </c>
      <c r="D845" s="2">
        <v>2</v>
      </c>
      <c r="E845" s="2">
        <v>6</v>
      </c>
      <c r="F845" s="2">
        <v>4</v>
      </c>
      <c r="G845" s="2" t="s">
        <v>57</v>
      </c>
      <c r="I845" s="2" t="s">
        <v>57</v>
      </c>
      <c r="J845" s="2">
        <v>15</v>
      </c>
      <c r="K845" s="2" t="s">
        <v>64</v>
      </c>
      <c r="L845" s="2" t="s">
        <v>64</v>
      </c>
      <c r="M845" s="2" t="s">
        <v>4040</v>
      </c>
      <c r="N845" s="2" t="s">
        <v>5120</v>
      </c>
      <c r="O845" s="6" t="s">
        <v>5121</v>
      </c>
      <c r="P845" s="2" t="s">
        <v>68</v>
      </c>
      <c r="Q845" s="2" t="s">
        <v>115</v>
      </c>
      <c r="T845" s="2" t="s">
        <v>5198</v>
      </c>
      <c r="U845" s="2" t="s">
        <v>5199</v>
      </c>
      <c r="AH845" s="3" t="s">
        <v>76</v>
      </c>
      <c r="AI845" s="3" t="str">
        <f t="shared" si="61"/>
        <v>MNT</v>
      </c>
      <c r="AJ845" s="2" t="s">
        <v>5200</v>
      </c>
      <c r="AK845" s="2" t="s">
        <v>5201</v>
      </c>
      <c r="AL845" s="2">
        <v>8</v>
      </c>
      <c r="AM845" s="5" t="s">
        <v>78</v>
      </c>
      <c r="AN845" s="5" t="s">
        <v>108</v>
      </c>
      <c r="AO845" s="5" t="s">
        <v>165</v>
      </c>
      <c r="AP845" s="5" t="s">
        <v>78</v>
      </c>
      <c r="AQ845" s="5" t="s">
        <v>78</v>
      </c>
      <c r="AR845" s="5" t="s">
        <v>78</v>
      </c>
      <c r="AS845" s="5" t="s">
        <v>78</v>
      </c>
      <c r="AT845" s="5" t="s">
        <v>78</v>
      </c>
      <c r="AU845" s="5" t="s">
        <v>78</v>
      </c>
      <c r="AV845" s="5" t="s">
        <v>78</v>
      </c>
      <c r="AW845" s="5" t="s">
        <v>79</v>
      </c>
      <c r="AX845" s="5" t="s">
        <v>79</v>
      </c>
      <c r="AY845" s="5" t="s">
        <v>108</v>
      </c>
      <c r="AZ845" s="5" t="s">
        <v>80</v>
      </c>
      <c r="BA845" s="5" t="s">
        <v>80</v>
      </c>
      <c r="BB845" s="5" t="s">
        <v>80</v>
      </c>
      <c r="BC845" s="2" t="b">
        <f t="shared" ref="BC845:BC1010" si="64">AND(AM845="C",AN845="C",AO845="C",AP845="C",AQ845="C",AR845="C",AS845="C",AT845="C",AU845="C",AV845="C")</f>
        <v>0</v>
      </c>
      <c r="BD845" s="2" t="e">
        <f t="shared" ref="BD845:BD1010" ca="1" si="65">AND(BC845,_xludf.XOR(AW845="C",AX845="C"))</f>
        <v>#NAME?</v>
      </c>
      <c r="BE845" s="3" t="b">
        <f t="shared" ref="BE845:BE1010" si="66">AND(AM845="C",AN845&lt;&gt;"C",AO845&lt;&gt;"C",AP845="C",AQ845="C",AR845="C",AS845="C",AT845="C",AU845="C",AV845="C")</f>
        <v>1</v>
      </c>
      <c r="BF845" s="2" t="b">
        <f t="shared" ref="BF845:BF1010" si="67">AND(BE845,AY845&lt;&gt;"C",AZ845&lt;&gt;"C")</f>
        <v>1</v>
      </c>
      <c r="BG845" s="2" t="b">
        <f t="shared" ref="BG845:BG1010" si="68">AND(BE845,AY845="C",AZ845="C")</f>
        <v>0</v>
      </c>
      <c r="BH845" s="2" t="e">
        <f t="shared" ref="BH845:BH1010" ca="1" si="69">IF(OR(AL845&gt;11,AL845&lt;8,AND(AL845=11,NOT(BD845)),AND(AL845=10,NOT(OR(BC845,BG845))),NOT(OR(BC845,BE845))),TRUE,FALSE)</f>
        <v>#NAME?</v>
      </c>
      <c r="BI845" s="2" t="b">
        <f t="shared" si="62"/>
        <v>0</v>
      </c>
      <c r="BJ845" s="2" t="b">
        <f t="shared" si="63"/>
        <v>0</v>
      </c>
    </row>
    <row r="846" spans="1:62" x14ac:dyDescent="0.2">
      <c r="A846" s="1" t="s">
        <v>5202</v>
      </c>
      <c r="B846" s="2" t="s">
        <v>5203</v>
      </c>
      <c r="C846" s="2">
        <v>13</v>
      </c>
      <c r="D846" s="2">
        <v>1</v>
      </c>
      <c r="E846" s="2">
        <v>5</v>
      </c>
      <c r="F846" s="2">
        <v>4</v>
      </c>
      <c r="G846" s="2" t="s">
        <v>57</v>
      </c>
      <c r="I846" s="2" t="s">
        <v>57</v>
      </c>
      <c r="J846" s="2">
        <v>15</v>
      </c>
      <c r="K846" s="2" t="s">
        <v>64</v>
      </c>
      <c r="L846" s="2" t="s">
        <v>64</v>
      </c>
      <c r="M846" s="2" t="s">
        <v>4040</v>
      </c>
      <c r="N846" s="2" t="s">
        <v>5120</v>
      </c>
      <c r="O846" s="6" t="s">
        <v>5121</v>
      </c>
      <c r="P846" s="2" t="s">
        <v>68</v>
      </c>
      <c r="Q846" s="2" t="s">
        <v>115</v>
      </c>
      <c r="T846" s="2" t="s">
        <v>5204</v>
      </c>
      <c r="U846" s="2" t="s">
        <v>5205</v>
      </c>
      <c r="AH846" s="3" t="s">
        <v>76</v>
      </c>
      <c r="AI846" s="3" t="str">
        <f t="shared" si="61"/>
        <v>MKT</v>
      </c>
      <c r="AJ846" s="2" t="s">
        <v>5206</v>
      </c>
      <c r="AK846" s="2" t="s">
        <v>5207</v>
      </c>
      <c r="AL846" s="2">
        <v>8</v>
      </c>
      <c r="AM846" s="5" t="s">
        <v>78</v>
      </c>
      <c r="AN846" s="5" t="s">
        <v>82</v>
      </c>
      <c r="AO846" s="5" t="s">
        <v>291</v>
      </c>
      <c r="AP846" s="5" t="s">
        <v>78</v>
      </c>
      <c r="AQ846" s="5" t="s">
        <v>78</v>
      </c>
      <c r="AR846" s="5" t="s">
        <v>78</v>
      </c>
      <c r="AS846" s="5" t="s">
        <v>78</v>
      </c>
      <c r="AT846" s="5" t="s">
        <v>78</v>
      </c>
      <c r="AU846" s="5" t="s">
        <v>78</v>
      </c>
      <c r="AV846" s="5" t="s">
        <v>78</v>
      </c>
      <c r="AW846" s="5" t="s">
        <v>79</v>
      </c>
      <c r="AX846" s="5" t="s">
        <v>82</v>
      </c>
      <c r="AY846" s="5" t="s">
        <v>442</v>
      </c>
      <c r="AZ846" s="5" t="s">
        <v>80</v>
      </c>
      <c r="BA846" s="5" t="s">
        <v>109</v>
      </c>
      <c r="BB846" s="5" t="s">
        <v>91</v>
      </c>
      <c r="BC846" s="2" t="b">
        <f t="shared" si="64"/>
        <v>0</v>
      </c>
      <c r="BD846" s="2" t="e">
        <f t="shared" ca="1" si="65"/>
        <v>#NAME?</v>
      </c>
      <c r="BE846" s="3" t="b">
        <f t="shared" si="66"/>
        <v>1</v>
      </c>
      <c r="BF846" s="2" t="b">
        <f t="shared" si="67"/>
        <v>1</v>
      </c>
      <c r="BG846" s="2" t="b">
        <f t="shared" si="68"/>
        <v>0</v>
      </c>
      <c r="BH846" s="2" t="e">
        <f t="shared" ca="1" si="69"/>
        <v>#NAME?</v>
      </c>
      <c r="BI846" s="2" t="b">
        <f t="shared" si="62"/>
        <v>0</v>
      </c>
      <c r="BJ846" s="2" t="b">
        <f t="shared" si="63"/>
        <v>1</v>
      </c>
    </row>
    <row r="847" spans="1:62" x14ac:dyDescent="0.2">
      <c r="A847" s="1" t="s">
        <v>5208</v>
      </c>
      <c r="B847" s="2" t="s">
        <v>5209</v>
      </c>
      <c r="C847" s="2">
        <v>1</v>
      </c>
      <c r="D847" s="2">
        <v>1</v>
      </c>
      <c r="E847" s="2">
        <v>5</v>
      </c>
      <c r="F847" s="2">
        <v>4</v>
      </c>
      <c r="G847" s="2" t="s">
        <v>57</v>
      </c>
      <c r="I847" s="2" t="s">
        <v>57</v>
      </c>
      <c r="J847" s="2">
        <v>15</v>
      </c>
      <c r="K847" s="2" t="s">
        <v>64</v>
      </c>
      <c r="L847" s="2" t="s">
        <v>64</v>
      </c>
      <c r="M847" s="2" t="s">
        <v>4040</v>
      </c>
      <c r="N847" s="2" t="s">
        <v>5120</v>
      </c>
      <c r="O847" s="6" t="s">
        <v>5121</v>
      </c>
      <c r="P847" s="2" t="s">
        <v>68</v>
      </c>
      <c r="Q847" s="2" t="s">
        <v>115</v>
      </c>
      <c r="T847" s="2" t="s">
        <v>5210</v>
      </c>
      <c r="U847" s="2" t="s">
        <v>5211</v>
      </c>
      <c r="V847" s="2" t="s">
        <v>5212</v>
      </c>
      <c r="AH847" s="3" t="s">
        <v>76</v>
      </c>
      <c r="AI847" s="3" t="str">
        <f t="shared" si="61"/>
        <v>MKT</v>
      </c>
      <c r="AJ847" s="2" t="s">
        <v>5213</v>
      </c>
      <c r="AK847" s="2" t="s">
        <v>5214</v>
      </c>
      <c r="AL847" s="2">
        <v>8</v>
      </c>
      <c r="AM847" s="5" t="s">
        <v>78</v>
      </c>
      <c r="AN847" s="5" t="s">
        <v>81</v>
      </c>
      <c r="AO847" s="5" t="s">
        <v>132</v>
      </c>
      <c r="AP847" s="5" t="s">
        <v>78</v>
      </c>
      <c r="AQ847" s="5" t="s">
        <v>78</v>
      </c>
      <c r="AR847" s="5" t="s">
        <v>78</v>
      </c>
      <c r="AS847" s="5" t="s">
        <v>78</v>
      </c>
      <c r="AT847" s="5" t="s">
        <v>78</v>
      </c>
      <c r="AU847" s="5" t="s">
        <v>78</v>
      </c>
      <c r="AV847" s="5" t="s">
        <v>78</v>
      </c>
      <c r="AW847" s="5" t="s">
        <v>80</v>
      </c>
      <c r="AX847" s="5" t="s">
        <v>442</v>
      </c>
      <c r="AY847" s="5" t="s">
        <v>108</v>
      </c>
      <c r="AZ847" s="5" t="s">
        <v>80</v>
      </c>
      <c r="BA847" s="5" t="s">
        <v>79</v>
      </c>
      <c r="BB847" s="5" t="s">
        <v>91</v>
      </c>
      <c r="BC847" s="2" t="b">
        <f t="shared" si="64"/>
        <v>0</v>
      </c>
      <c r="BD847" s="2" t="e">
        <f t="shared" ca="1" si="65"/>
        <v>#NAME?</v>
      </c>
      <c r="BE847" s="3" t="b">
        <f t="shared" si="66"/>
        <v>1</v>
      </c>
      <c r="BF847" s="2" t="b">
        <f t="shared" si="67"/>
        <v>1</v>
      </c>
      <c r="BG847" s="2" t="b">
        <f t="shared" si="68"/>
        <v>0</v>
      </c>
      <c r="BH847" s="2" t="e">
        <f t="shared" ca="1" si="69"/>
        <v>#NAME?</v>
      </c>
      <c r="BI847" s="2" t="b">
        <f t="shared" si="62"/>
        <v>0</v>
      </c>
      <c r="BJ847" s="2" t="b">
        <f t="shared" si="63"/>
        <v>1</v>
      </c>
    </row>
    <row r="848" spans="1:62" x14ac:dyDescent="0.2">
      <c r="A848" s="1" t="s">
        <v>5215</v>
      </c>
      <c r="B848" s="2" t="s">
        <v>5216</v>
      </c>
      <c r="C848" s="2">
        <v>8</v>
      </c>
      <c r="D848" s="2">
        <v>1</v>
      </c>
      <c r="E848" s="2">
        <v>3</v>
      </c>
      <c r="F848" s="2">
        <v>4</v>
      </c>
      <c r="G848" s="2" t="s">
        <v>57</v>
      </c>
      <c r="I848" s="2" t="s">
        <v>57</v>
      </c>
      <c r="J848" s="2">
        <v>15</v>
      </c>
      <c r="K848" s="2" t="s">
        <v>64</v>
      </c>
      <c r="L848" s="2" t="s">
        <v>64</v>
      </c>
      <c r="M848" s="2" t="s">
        <v>4040</v>
      </c>
      <c r="N848" s="2" t="s">
        <v>5120</v>
      </c>
      <c r="O848" s="6" t="s">
        <v>5121</v>
      </c>
      <c r="P848" s="2" t="s">
        <v>68</v>
      </c>
      <c r="Q848" s="2" t="s">
        <v>115</v>
      </c>
      <c r="T848" s="2" t="s">
        <v>5217</v>
      </c>
      <c r="U848" s="2" t="s">
        <v>5218</v>
      </c>
      <c r="AH848" s="3" t="s">
        <v>76</v>
      </c>
      <c r="AI848" s="3" t="str">
        <f t="shared" si="61"/>
        <v>MKT</v>
      </c>
      <c r="AJ848" s="2" t="s">
        <v>5219</v>
      </c>
      <c r="AK848" s="2" t="s">
        <v>5220</v>
      </c>
      <c r="AL848" s="2">
        <v>8</v>
      </c>
      <c r="AM848" s="5" t="s">
        <v>78</v>
      </c>
      <c r="AN848" s="5" t="s">
        <v>82</v>
      </c>
      <c r="AO848" s="5" t="s">
        <v>80</v>
      </c>
      <c r="AP848" s="5" t="s">
        <v>78</v>
      </c>
      <c r="AQ848" s="5" t="s">
        <v>78</v>
      </c>
      <c r="AR848" s="5" t="s">
        <v>78</v>
      </c>
      <c r="AS848" s="5" t="s">
        <v>78</v>
      </c>
      <c r="AT848" s="5" t="s">
        <v>78</v>
      </c>
      <c r="AU848" s="5" t="s">
        <v>78</v>
      </c>
      <c r="AV848" s="5" t="s">
        <v>78</v>
      </c>
      <c r="AW848" s="5" t="s">
        <v>79</v>
      </c>
      <c r="AX848" s="5" t="s">
        <v>109</v>
      </c>
      <c r="AY848" s="5" t="s">
        <v>79</v>
      </c>
      <c r="AZ848" s="5" t="s">
        <v>80</v>
      </c>
      <c r="BA848" s="5" t="s">
        <v>165</v>
      </c>
      <c r="BB848" s="5" t="s">
        <v>91</v>
      </c>
      <c r="BC848" s="2" t="b">
        <f t="shared" si="64"/>
        <v>0</v>
      </c>
      <c r="BD848" s="2" t="e">
        <f t="shared" ca="1" si="65"/>
        <v>#NAME?</v>
      </c>
      <c r="BE848" s="3" t="b">
        <f t="shared" si="66"/>
        <v>1</v>
      </c>
      <c r="BF848" s="2" t="b">
        <f t="shared" si="67"/>
        <v>1</v>
      </c>
      <c r="BG848" s="2" t="b">
        <f t="shared" si="68"/>
        <v>0</v>
      </c>
      <c r="BH848" s="2" t="e">
        <f t="shared" ca="1" si="69"/>
        <v>#NAME?</v>
      </c>
      <c r="BI848" s="2" t="b">
        <f t="shared" si="62"/>
        <v>0</v>
      </c>
      <c r="BJ848" s="2" t="b">
        <f t="shared" si="63"/>
        <v>1</v>
      </c>
    </row>
    <row r="849" spans="1:62" x14ac:dyDescent="0.2">
      <c r="A849" s="1" t="s">
        <v>5221</v>
      </c>
      <c r="B849" s="2" t="s">
        <v>5222</v>
      </c>
      <c r="C849" s="2">
        <v>8</v>
      </c>
      <c r="D849" s="2">
        <v>1</v>
      </c>
      <c r="E849" s="2">
        <v>3</v>
      </c>
      <c r="F849" s="2">
        <v>4</v>
      </c>
      <c r="G849" s="2" t="s">
        <v>57</v>
      </c>
      <c r="I849" s="2" t="s">
        <v>57</v>
      </c>
      <c r="J849" s="2">
        <v>15</v>
      </c>
      <c r="K849" s="2" t="s">
        <v>64</v>
      </c>
      <c r="L849" s="2" t="s">
        <v>64</v>
      </c>
      <c r="M849" s="2" t="s">
        <v>4040</v>
      </c>
      <c r="N849" s="2" t="s">
        <v>5120</v>
      </c>
      <c r="O849" s="6" t="s">
        <v>5121</v>
      </c>
      <c r="P849" s="2" t="s">
        <v>68</v>
      </c>
      <c r="Q849" s="2" t="s">
        <v>115</v>
      </c>
      <c r="T849" s="2" t="s">
        <v>5223</v>
      </c>
      <c r="U849" s="2" t="s">
        <v>5224</v>
      </c>
      <c r="V849" s="2" t="s">
        <v>5225</v>
      </c>
      <c r="AH849" s="3" t="s">
        <v>76</v>
      </c>
      <c r="AI849" s="3" t="str">
        <f t="shared" si="61"/>
        <v>MKA</v>
      </c>
      <c r="AJ849" s="2" t="s">
        <v>5226</v>
      </c>
      <c r="AK849" s="2" t="s">
        <v>5227</v>
      </c>
      <c r="AL849" s="2">
        <v>8</v>
      </c>
      <c r="AM849" s="5" t="s">
        <v>78</v>
      </c>
      <c r="AN849" s="5" t="s">
        <v>79</v>
      </c>
      <c r="AO849" s="5" t="s">
        <v>79</v>
      </c>
      <c r="AP849" s="5" t="s">
        <v>78</v>
      </c>
      <c r="AQ849" s="5" t="s">
        <v>78</v>
      </c>
      <c r="AR849" s="5" t="s">
        <v>78</v>
      </c>
      <c r="AS849" s="5" t="s">
        <v>78</v>
      </c>
      <c r="AT849" s="5" t="s">
        <v>78</v>
      </c>
      <c r="AU849" s="5" t="s">
        <v>78</v>
      </c>
      <c r="AV849" s="5" t="s">
        <v>78</v>
      </c>
      <c r="AW849" s="5" t="s">
        <v>80</v>
      </c>
      <c r="AX849" s="5" t="s">
        <v>81</v>
      </c>
      <c r="AY849" s="5" t="s">
        <v>109</v>
      </c>
      <c r="AZ849" s="5" t="s">
        <v>80</v>
      </c>
      <c r="BA849" s="5" t="s">
        <v>233</v>
      </c>
      <c r="BB849" s="5" t="s">
        <v>91</v>
      </c>
      <c r="BC849" s="2" t="b">
        <f t="shared" si="64"/>
        <v>0</v>
      </c>
      <c r="BD849" s="2" t="e">
        <f t="shared" ca="1" si="65"/>
        <v>#NAME?</v>
      </c>
      <c r="BE849" s="3" t="b">
        <f t="shared" si="66"/>
        <v>1</v>
      </c>
      <c r="BF849" s="2" t="b">
        <f t="shared" si="67"/>
        <v>1</v>
      </c>
      <c r="BG849" s="2" t="b">
        <f t="shared" si="68"/>
        <v>0</v>
      </c>
      <c r="BH849" s="2" t="e">
        <f t="shared" ca="1" si="69"/>
        <v>#NAME?</v>
      </c>
      <c r="BI849" s="2" t="b">
        <f t="shared" si="62"/>
        <v>0</v>
      </c>
      <c r="BJ849" s="2" t="b">
        <f t="shared" si="63"/>
        <v>1</v>
      </c>
    </row>
    <row r="850" spans="1:62" x14ac:dyDescent="0.2">
      <c r="A850" s="1" t="s">
        <v>5228</v>
      </c>
      <c r="B850" s="2" t="s">
        <v>5229</v>
      </c>
      <c r="C850" s="2">
        <v>13</v>
      </c>
      <c r="D850" s="2">
        <v>1</v>
      </c>
      <c r="E850" s="2">
        <v>5</v>
      </c>
      <c r="F850" s="2">
        <v>4</v>
      </c>
      <c r="G850" s="2" t="s">
        <v>57</v>
      </c>
      <c r="I850" s="2" t="s">
        <v>57</v>
      </c>
      <c r="J850" s="2">
        <v>15</v>
      </c>
      <c r="K850" s="2" t="s">
        <v>64</v>
      </c>
      <c r="L850" s="2" t="s">
        <v>64</v>
      </c>
      <c r="M850" s="2" t="s">
        <v>4040</v>
      </c>
      <c r="N850" s="2" t="s">
        <v>5120</v>
      </c>
      <c r="O850" s="6" t="s">
        <v>5121</v>
      </c>
      <c r="P850" s="2" t="s">
        <v>68</v>
      </c>
      <c r="Q850" s="2" t="s">
        <v>115</v>
      </c>
      <c r="T850" s="2" t="s">
        <v>5230</v>
      </c>
      <c r="U850" s="2" t="s">
        <v>5231</v>
      </c>
      <c r="AH850" s="3" t="s">
        <v>76</v>
      </c>
      <c r="AI850" s="3" t="str">
        <f t="shared" si="61"/>
        <v>MKT</v>
      </c>
      <c r="AJ850" s="2" t="s">
        <v>5232</v>
      </c>
      <c r="AK850" s="2" t="s">
        <v>5233</v>
      </c>
      <c r="AL850" s="2">
        <v>8</v>
      </c>
      <c r="AM850" s="5" t="s">
        <v>78</v>
      </c>
      <c r="AN850" s="5" t="s">
        <v>82</v>
      </c>
      <c r="AO850" s="5" t="s">
        <v>291</v>
      </c>
      <c r="AP850" s="5" t="s">
        <v>78</v>
      </c>
      <c r="AQ850" s="5" t="s">
        <v>78</v>
      </c>
      <c r="AR850" s="5" t="s">
        <v>78</v>
      </c>
      <c r="AS850" s="5" t="s">
        <v>78</v>
      </c>
      <c r="AT850" s="5" t="s">
        <v>78</v>
      </c>
      <c r="AU850" s="5" t="s">
        <v>78</v>
      </c>
      <c r="AV850" s="5" t="s">
        <v>78</v>
      </c>
      <c r="AW850" s="5" t="s">
        <v>79</v>
      </c>
      <c r="AX850" s="5" t="s">
        <v>82</v>
      </c>
      <c r="AY850" s="5" t="s">
        <v>442</v>
      </c>
      <c r="AZ850" s="5" t="s">
        <v>80</v>
      </c>
      <c r="BA850" s="5" t="s">
        <v>109</v>
      </c>
      <c r="BB850" s="5" t="s">
        <v>91</v>
      </c>
      <c r="BC850" s="2" t="b">
        <f t="shared" si="64"/>
        <v>0</v>
      </c>
      <c r="BD850" s="2" t="e">
        <f t="shared" ca="1" si="65"/>
        <v>#NAME?</v>
      </c>
      <c r="BE850" s="3" t="b">
        <f t="shared" si="66"/>
        <v>1</v>
      </c>
      <c r="BF850" s="2" t="b">
        <f t="shared" si="67"/>
        <v>1</v>
      </c>
      <c r="BG850" s="2" t="b">
        <f t="shared" si="68"/>
        <v>0</v>
      </c>
      <c r="BH850" s="2" t="e">
        <f t="shared" ca="1" si="69"/>
        <v>#NAME?</v>
      </c>
      <c r="BI850" s="2" t="b">
        <f t="shared" si="62"/>
        <v>0</v>
      </c>
      <c r="BJ850" s="2" t="b">
        <f t="shared" si="63"/>
        <v>1</v>
      </c>
    </row>
    <row r="851" spans="1:62" x14ac:dyDescent="0.2">
      <c r="A851" s="1" t="s">
        <v>5234</v>
      </c>
      <c r="B851" s="2" t="s">
        <v>5235</v>
      </c>
      <c r="C851" s="2">
        <v>8</v>
      </c>
      <c r="D851" s="2">
        <v>1</v>
      </c>
      <c r="E851" s="2">
        <v>3</v>
      </c>
      <c r="F851" s="2">
        <v>4</v>
      </c>
      <c r="G851" s="2" t="s">
        <v>57</v>
      </c>
      <c r="I851" s="2" t="s">
        <v>57</v>
      </c>
      <c r="J851" s="2">
        <v>15</v>
      </c>
      <c r="K851" s="2" t="s">
        <v>64</v>
      </c>
      <c r="L851" s="2" t="s">
        <v>64</v>
      </c>
      <c r="M851" s="2" t="s">
        <v>4040</v>
      </c>
      <c r="N851" s="2" t="s">
        <v>5120</v>
      </c>
      <c r="O851" s="6" t="s">
        <v>5121</v>
      </c>
      <c r="P851" s="2" t="s">
        <v>68</v>
      </c>
      <c r="Q851" s="2" t="s">
        <v>115</v>
      </c>
      <c r="T851" s="2" t="s">
        <v>5236</v>
      </c>
      <c r="U851" s="2" t="s">
        <v>5237</v>
      </c>
      <c r="V851" s="2" t="s">
        <v>5238</v>
      </c>
      <c r="AH851" s="3" t="s">
        <v>76</v>
      </c>
      <c r="AI851" s="3" t="str">
        <f t="shared" si="61"/>
        <v>MKT</v>
      </c>
      <c r="AJ851" s="2" t="s">
        <v>5239</v>
      </c>
      <c r="AK851" s="2" t="s">
        <v>5240</v>
      </c>
      <c r="AL851" s="2">
        <v>9</v>
      </c>
      <c r="AM851" s="5" t="s">
        <v>78</v>
      </c>
      <c r="AN851" s="5" t="s">
        <v>79</v>
      </c>
      <c r="AO851" s="5" t="s">
        <v>79</v>
      </c>
      <c r="AP851" s="5" t="s">
        <v>78</v>
      </c>
      <c r="AQ851" s="5" t="s">
        <v>78</v>
      </c>
      <c r="AR851" s="5" t="s">
        <v>78</v>
      </c>
      <c r="AS851" s="5" t="s">
        <v>78</v>
      </c>
      <c r="AT851" s="5" t="s">
        <v>78</v>
      </c>
      <c r="AU851" s="5" t="s">
        <v>78</v>
      </c>
      <c r="AV851" s="5" t="s">
        <v>78</v>
      </c>
      <c r="AW851" s="5" t="s">
        <v>80</v>
      </c>
      <c r="AX851" s="5" t="s">
        <v>202</v>
      </c>
      <c r="AY851" s="5" t="s">
        <v>233</v>
      </c>
      <c r="AZ851" s="5" t="s">
        <v>80</v>
      </c>
      <c r="BA851" s="5" t="s">
        <v>291</v>
      </c>
      <c r="BB851" s="5" t="s">
        <v>109</v>
      </c>
      <c r="BC851" s="2" t="b">
        <f t="shared" si="64"/>
        <v>0</v>
      </c>
      <c r="BD851" s="2" t="e">
        <f t="shared" ca="1" si="65"/>
        <v>#NAME?</v>
      </c>
      <c r="BE851" s="3" t="b">
        <f t="shared" si="66"/>
        <v>1</v>
      </c>
      <c r="BF851" s="2" t="b">
        <f t="shared" si="67"/>
        <v>1</v>
      </c>
      <c r="BG851" s="2" t="b">
        <f t="shared" si="68"/>
        <v>0</v>
      </c>
      <c r="BH851" s="2" t="e">
        <f t="shared" ca="1" si="69"/>
        <v>#NAME?</v>
      </c>
      <c r="BI851" s="2" t="b">
        <f t="shared" si="62"/>
        <v>0</v>
      </c>
      <c r="BJ851" s="2" t="b">
        <f t="shared" si="63"/>
        <v>0</v>
      </c>
    </row>
    <row r="852" spans="1:62" x14ac:dyDescent="0.2">
      <c r="A852" s="1" t="s">
        <v>5241</v>
      </c>
      <c r="B852" s="2" t="s">
        <v>5242</v>
      </c>
      <c r="C852" s="2">
        <v>8</v>
      </c>
      <c r="D852" s="2">
        <v>1</v>
      </c>
      <c r="E852" s="2">
        <v>3</v>
      </c>
      <c r="F852" s="2">
        <v>4</v>
      </c>
      <c r="G852" s="2" t="s">
        <v>57</v>
      </c>
      <c r="I852" s="2" t="s">
        <v>57</v>
      </c>
      <c r="J852" s="2">
        <v>15</v>
      </c>
      <c r="K852" s="2" t="s">
        <v>64</v>
      </c>
      <c r="L852" s="2" t="s">
        <v>64</v>
      </c>
      <c r="M852" s="2" t="s">
        <v>4040</v>
      </c>
      <c r="N852" s="2" t="s">
        <v>5120</v>
      </c>
      <c r="O852" s="6" t="s">
        <v>5121</v>
      </c>
      <c r="P852" s="2" t="s">
        <v>68</v>
      </c>
      <c r="Q852" s="2" t="s">
        <v>115</v>
      </c>
      <c r="T852" s="2" t="s">
        <v>5243</v>
      </c>
      <c r="U852" s="2" t="s">
        <v>5244</v>
      </c>
      <c r="AH852" s="3" t="s">
        <v>76</v>
      </c>
      <c r="AI852" s="3" t="str">
        <f t="shared" si="61"/>
        <v>MKT</v>
      </c>
      <c r="AJ852" s="2" t="s">
        <v>5245</v>
      </c>
      <c r="AK852" s="2" t="s">
        <v>5246</v>
      </c>
      <c r="AL852" s="2">
        <v>8</v>
      </c>
      <c r="AM852" s="5" t="s">
        <v>78</v>
      </c>
      <c r="AN852" s="5" t="s">
        <v>82</v>
      </c>
      <c r="AO852" s="5" t="s">
        <v>80</v>
      </c>
      <c r="AP852" s="5" t="s">
        <v>78</v>
      </c>
      <c r="AQ852" s="5" t="s">
        <v>78</v>
      </c>
      <c r="AR852" s="5" t="s">
        <v>78</v>
      </c>
      <c r="AS852" s="5" t="s">
        <v>78</v>
      </c>
      <c r="AT852" s="5" t="s">
        <v>78</v>
      </c>
      <c r="AU852" s="5" t="s">
        <v>78</v>
      </c>
      <c r="AV852" s="5" t="s">
        <v>78</v>
      </c>
      <c r="AW852" s="5" t="s">
        <v>79</v>
      </c>
      <c r="AX852" s="5" t="s">
        <v>109</v>
      </c>
      <c r="AY852" s="5" t="s">
        <v>79</v>
      </c>
      <c r="AZ852" s="5" t="s">
        <v>80</v>
      </c>
      <c r="BA852" s="5" t="s">
        <v>165</v>
      </c>
      <c r="BB852" s="5" t="s">
        <v>91</v>
      </c>
      <c r="BC852" s="2" t="b">
        <f t="shared" si="64"/>
        <v>0</v>
      </c>
      <c r="BD852" s="2" t="e">
        <f t="shared" ca="1" si="65"/>
        <v>#NAME?</v>
      </c>
      <c r="BE852" s="3" t="b">
        <f t="shared" si="66"/>
        <v>1</v>
      </c>
      <c r="BF852" s="2" t="b">
        <f t="shared" si="67"/>
        <v>1</v>
      </c>
      <c r="BG852" s="2" t="b">
        <f t="shared" si="68"/>
        <v>0</v>
      </c>
      <c r="BH852" s="2" t="e">
        <f t="shared" ca="1" si="69"/>
        <v>#NAME?</v>
      </c>
      <c r="BI852" s="2" t="b">
        <f t="shared" si="62"/>
        <v>0</v>
      </c>
      <c r="BJ852" s="2" t="b">
        <f t="shared" si="63"/>
        <v>1</v>
      </c>
    </row>
    <row r="853" spans="1:62" x14ac:dyDescent="0.2">
      <c r="A853" s="1" t="s">
        <v>5247</v>
      </c>
      <c r="B853" s="2" t="s">
        <v>5248</v>
      </c>
      <c r="C853" s="2">
        <v>8</v>
      </c>
      <c r="D853" s="2">
        <v>1</v>
      </c>
      <c r="E853" s="2">
        <v>3</v>
      </c>
      <c r="F853" s="2">
        <v>4</v>
      </c>
      <c r="G853" s="2" t="s">
        <v>57</v>
      </c>
      <c r="I853" s="2" t="s">
        <v>57</v>
      </c>
      <c r="J853" s="2">
        <v>15</v>
      </c>
      <c r="K853" s="2" t="s">
        <v>64</v>
      </c>
      <c r="L853" s="2" t="s">
        <v>64</v>
      </c>
      <c r="M853" s="2" t="s">
        <v>4040</v>
      </c>
      <c r="N853" s="2" t="s">
        <v>5120</v>
      </c>
      <c r="O853" s="6" t="s">
        <v>5121</v>
      </c>
      <c r="P853" s="2" t="s">
        <v>68</v>
      </c>
      <c r="Q853" s="2" t="s">
        <v>115</v>
      </c>
      <c r="T853" s="2" t="s">
        <v>5249</v>
      </c>
      <c r="U853" s="2" t="s">
        <v>5250</v>
      </c>
      <c r="AH853" s="3" t="s">
        <v>76</v>
      </c>
      <c r="AI853" s="3" t="str">
        <f t="shared" si="61"/>
        <v>MKT</v>
      </c>
      <c r="AJ853" s="2" t="s">
        <v>5251</v>
      </c>
      <c r="AK853" s="2" t="s">
        <v>5252</v>
      </c>
      <c r="AL853" s="2">
        <v>8</v>
      </c>
      <c r="AM853" s="5" t="s">
        <v>78</v>
      </c>
      <c r="AN853" s="5" t="s">
        <v>82</v>
      </c>
      <c r="AO853" s="5" t="s">
        <v>80</v>
      </c>
      <c r="AP853" s="5" t="s">
        <v>78</v>
      </c>
      <c r="AQ853" s="5" t="s">
        <v>78</v>
      </c>
      <c r="AR853" s="5" t="s">
        <v>78</v>
      </c>
      <c r="AS853" s="5" t="s">
        <v>78</v>
      </c>
      <c r="AT853" s="5" t="s">
        <v>78</v>
      </c>
      <c r="AU853" s="5" t="s">
        <v>78</v>
      </c>
      <c r="AV853" s="5" t="s">
        <v>78</v>
      </c>
      <c r="AW853" s="5" t="s">
        <v>79</v>
      </c>
      <c r="AX853" s="5" t="s">
        <v>109</v>
      </c>
      <c r="AY853" s="5" t="s">
        <v>79</v>
      </c>
      <c r="AZ853" s="5" t="s">
        <v>80</v>
      </c>
      <c r="BA853" s="5" t="s">
        <v>165</v>
      </c>
      <c r="BB853" s="5" t="s">
        <v>91</v>
      </c>
      <c r="BC853" s="2" t="b">
        <f t="shared" si="64"/>
        <v>0</v>
      </c>
      <c r="BD853" s="2" t="e">
        <f t="shared" ca="1" si="65"/>
        <v>#NAME?</v>
      </c>
      <c r="BE853" s="3" t="b">
        <f t="shared" si="66"/>
        <v>1</v>
      </c>
      <c r="BF853" s="2" t="b">
        <f t="shared" si="67"/>
        <v>1</v>
      </c>
      <c r="BG853" s="2" t="b">
        <f t="shared" si="68"/>
        <v>0</v>
      </c>
      <c r="BH853" s="2" t="e">
        <f t="shared" ca="1" si="69"/>
        <v>#NAME?</v>
      </c>
      <c r="BI853" s="2" t="b">
        <f t="shared" si="62"/>
        <v>0</v>
      </c>
      <c r="BJ853" s="2" t="b">
        <f t="shared" si="63"/>
        <v>1</v>
      </c>
    </row>
    <row r="854" spans="1:62" x14ac:dyDescent="0.2">
      <c r="A854" s="1" t="s">
        <v>5253</v>
      </c>
      <c r="B854" s="2" t="s">
        <v>5254</v>
      </c>
      <c r="C854" s="2">
        <v>4</v>
      </c>
      <c r="D854" s="2">
        <v>1</v>
      </c>
      <c r="E854" s="2">
        <v>1</v>
      </c>
      <c r="F854" s="2">
        <v>4</v>
      </c>
      <c r="G854" s="2" t="s">
        <v>57</v>
      </c>
      <c r="I854" s="2" t="s">
        <v>57</v>
      </c>
      <c r="J854" s="2">
        <v>15</v>
      </c>
      <c r="K854" s="2" t="s">
        <v>64</v>
      </c>
      <c r="L854" s="2" t="s">
        <v>64</v>
      </c>
      <c r="M854" s="2" t="s">
        <v>4040</v>
      </c>
      <c r="N854" s="2" t="s">
        <v>5120</v>
      </c>
      <c r="O854" s="6" t="s">
        <v>5121</v>
      </c>
      <c r="P854" s="2" t="s">
        <v>68</v>
      </c>
      <c r="Q854" s="2" t="s">
        <v>115</v>
      </c>
      <c r="T854" s="2" t="s">
        <v>5255</v>
      </c>
      <c r="U854" s="2" t="s">
        <v>5256</v>
      </c>
      <c r="AH854" s="3" t="s">
        <v>76</v>
      </c>
      <c r="AI854" s="3" t="str">
        <f t="shared" si="61"/>
        <v>MKT</v>
      </c>
      <c r="AJ854" s="2" t="s">
        <v>5257</v>
      </c>
      <c r="AK854" s="2" t="s">
        <v>5258</v>
      </c>
      <c r="AL854" s="2">
        <v>8</v>
      </c>
      <c r="AM854" s="5" t="s">
        <v>78</v>
      </c>
      <c r="AN854" s="5" t="s">
        <v>82</v>
      </c>
      <c r="AO854" s="5" t="s">
        <v>166</v>
      </c>
      <c r="AP854" s="5" t="s">
        <v>78</v>
      </c>
      <c r="AQ854" s="5" t="s">
        <v>78</v>
      </c>
      <c r="AR854" s="5" t="s">
        <v>78</v>
      </c>
      <c r="AS854" s="5" t="s">
        <v>78</v>
      </c>
      <c r="AT854" s="5" t="s">
        <v>78</v>
      </c>
      <c r="AU854" s="5" t="s">
        <v>78</v>
      </c>
      <c r="AV854" s="5" t="s">
        <v>78</v>
      </c>
      <c r="AW854" s="5" t="s">
        <v>80</v>
      </c>
      <c r="AX854" s="5" t="s">
        <v>442</v>
      </c>
      <c r="AY854" s="5" t="s">
        <v>80</v>
      </c>
      <c r="AZ854" s="5" t="s">
        <v>80</v>
      </c>
      <c r="BA854" s="5" t="s">
        <v>80</v>
      </c>
      <c r="BB854" s="5" t="s">
        <v>91</v>
      </c>
      <c r="BC854" s="2" t="b">
        <f t="shared" si="64"/>
        <v>0</v>
      </c>
      <c r="BD854" s="2" t="e">
        <f t="shared" ca="1" si="65"/>
        <v>#NAME?</v>
      </c>
      <c r="BE854" s="3" t="b">
        <f t="shared" si="66"/>
        <v>1</v>
      </c>
      <c r="BF854" s="2" t="b">
        <f t="shared" si="67"/>
        <v>1</v>
      </c>
      <c r="BG854" s="2" t="b">
        <f t="shared" si="68"/>
        <v>0</v>
      </c>
      <c r="BH854" s="2" t="e">
        <f t="shared" ca="1" si="69"/>
        <v>#NAME?</v>
      </c>
      <c r="BI854" s="2" t="b">
        <f t="shared" si="62"/>
        <v>0</v>
      </c>
      <c r="BJ854" s="2" t="b">
        <f t="shared" si="63"/>
        <v>1</v>
      </c>
    </row>
    <row r="855" spans="1:62" x14ac:dyDescent="0.2">
      <c r="A855" s="1" t="s">
        <v>5259</v>
      </c>
      <c r="B855" s="2" t="s">
        <v>5260</v>
      </c>
      <c r="C855" s="2">
        <v>13</v>
      </c>
      <c r="D855" s="2">
        <v>1</v>
      </c>
      <c r="E855" s="2">
        <v>5</v>
      </c>
      <c r="F855" s="2">
        <v>4</v>
      </c>
      <c r="G855" s="2" t="s">
        <v>57</v>
      </c>
      <c r="I855" s="2" t="s">
        <v>57</v>
      </c>
      <c r="J855" s="2">
        <v>15</v>
      </c>
      <c r="K855" s="2" t="s">
        <v>64</v>
      </c>
      <c r="L855" s="2" t="s">
        <v>64</v>
      </c>
      <c r="M855" s="2" t="s">
        <v>4040</v>
      </c>
      <c r="N855" s="2" t="s">
        <v>5120</v>
      </c>
      <c r="O855" s="6" t="s">
        <v>5121</v>
      </c>
      <c r="P855" s="2" t="s">
        <v>68</v>
      </c>
      <c r="Q855" s="2" t="s">
        <v>115</v>
      </c>
      <c r="T855" s="2" t="s">
        <v>5261</v>
      </c>
      <c r="U855" s="2" t="s">
        <v>5262</v>
      </c>
      <c r="AH855" s="3" t="s">
        <v>76</v>
      </c>
      <c r="AI855" s="3" t="str">
        <f t="shared" si="61"/>
        <v>MKT</v>
      </c>
      <c r="AJ855" s="2" t="s">
        <v>5263</v>
      </c>
      <c r="AK855" s="2" t="s">
        <v>5264</v>
      </c>
      <c r="AL855" s="2">
        <v>8</v>
      </c>
      <c r="AM855" s="5" t="s">
        <v>78</v>
      </c>
      <c r="AN855" s="5" t="s">
        <v>82</v>
      </c>
      <c r="AO855" s="5" t="s">
        <v>291</v>
      </c>
      <c r="AP855" s="5" t="s">
        <v>78</v>
      </c>
      <c r="AQ855" s="5" t="s">
        <v>78</v>
      </c>
      <c r="AR855" s="5" t="s">
        <v>78</v>
      </c>
      <c r="AS855" s="5" t="s">
        <v>78</v>
      </c>
      <c r="AT855" s="5" t="s">
        <v>78</v>
      </c>
      <c r="AU855" s="5" t="s">
        <v>78</v>
      </c>
      <c r="AV855" s="5" t="s">
        <v>78</v>
      </c>
      <c r="AW855" s="5" t="s">
        <v>79</v>
      </c>
      <c r="AX855" s="5" t="s">
        <v>82</v>
      </c>
      <c r="AY855" s="5" t="s">
        <v>442</v>
      </c>
      <c r="AZ855" s="5" t="s">
        <v>80</v>
      </c>
      <c r="BA855" s="5" t="s">
        <v>109</v>
      </c>
      <c r="BB855" s="5" t="s">
        <v>91</v>
      </c>
      <c r="BC855" s="2" t="b">
        <f t="shared" si="64"/>
        <v>0</v>
      </c>
      <c r="BD855" s="2" t="e">
        <f t="shared" ca="1" si="65"/>
        <v>#NAME?</v>
      </c>
      <c r="BE855" s="3" t="b">
        <f t="shared" si="66"/>
        <v>1</v>
      </c>
      <c r="BF855" s="2" t="b">
        <f t="shared" si="67"/>
        <v>1</v>
      </c>
      <c r="BG855" s="2" t="b">
        <f t="shared" si="68"/>
        <v>0</v>
      </c>
      <c r="BH855" s="2" t="e">
        <f t="shared" ca="1" si="69"/>
        <v>#NAME?</v>
      </c>
      <c r="BI855" s="2" t="b">
        <f t="shared" si="62"/>
        <v>0</v>
      </c>
      <c r="BJ855" s="2" t="b">
        <f t="shared" si="63"/>
        <v>1</v>
      </c>
    </row>
    <row r="856" spans="1:62" x14ac:dyDescent="0.2">
      <c r="A856" s="1" t="s">
        <v>5265</v>
      </c>
      <c r="B856" s="2" t="s">
        <v>5266</v>
      </c>
      <c r="C856" s="2">
        <v>1</v>
      </c>
      <c r="D856" s="2">
        <v>1</v>
      </c>
      <c r="E856" s="2">
        <v>6</v>
      </c>
      <c r="F856" s="2">
        <v>4</v>
      </c>
      <c r="G856" s="2" t="s">
        <v>57</v>
      </c>
      <c r="I856" s="2" t="s">
        <v>57</v>
      </c>
      <c r="J856" s="2">
        <v>15</v>
      </c>
      <c r="K856" s="2" t="s">
        <v>64</v>
      </c>
      <c r="L856" s="2" t="s">
        <v>64</v>
      </c>
      <c r="M856" s="2" t="s">
        <v>4040</v>
      </c>
      <c r="N856" s="2" t="s">
        <v>5120</v>
      </c>
      <c r="O856" s="6" t="s">
        <v>5121</v>
      </c>
      <c r="P856" s="2" t="s">
        <v>68</v>
      </c>
      <c r="Q856" s="2" t="s">
        <v>115</v>
      </c>
      <c r="T856" s="2" t="s">
        <v>5267</v>
      </c>
      <c r="U856" s="2" t="s">
        <v>5268</v>
      </c>
      <c r="AH856" s="3" t="s">
        <v>76</v>
      </c>
      <c r="AI856" s="3" t="str">
        <f t="shared" si="61"/>
        <v>MKT</v>
      </c>
      <c r="AJ856" s="2" t="s">
        <v>5269</v>
      </c>
      <c r="AK856" s="2" t="s">
        <v>5270</v>
      </c>
      <c r="AL856" s="2">
        <v>8</v>
      </c>
      <c r="AM856" s="5" t="s">
        <v>78</v>
      </c>
      <c r="AN856" s="5" t="s">
        <v>90</v>
      </c>
      <c r="AO856" s="5" t="s">
        <v>91</v>
      </c>
      <c r="AP856" s="5" t="s">
        <v>78</v>
      </c>
      <c r="AQ856" s="5" t="s">
        <v>78</v>
      </c>
      <c r="AR856" s="5" t="s">
        <v>78</v>
      </c>
      <c r="AS856" s="5" t="s">
        <v>78</v>
      </c>
      <c r="AT856" s="5" t="s">
        <v>78</v>
      </c>
      <c r="AU856" s="5" t="s">
        <v>78</v>
      </c>
      <c r="AV856" s="5" t="s">
        <v>78</v>
      </c>
      <c r="AW856" s="5" t="s">
        <v>79</v>
      </c>
      <c r="AX856" s="5" t="s">
        <v>90</v>
      </c>
      <c r="AY856" s="5" t="s">
        <v>92</v>
      </c>
      <c r="AZ856" s="5" t="s">
        <v>80</v>
      </c>
      <c r="BA856" s="5" t="s">
        <v>81</v>
      </c>
      <c r="BB856" s="5" t="s">
        <v>93</v>
      </c>
      <c r="BC856" s="2" t="b">
        <f t="shared" si="64"/>
        <v>0</v>
      </c>
      <c r="BD856" s="2" t="e">
        <f t="shared" ca="1" si="65"/>
        <v>#NAME?</v>
      </c>
      <c r="BE856" s="3" t="b">
        <f t="shared" si="66"/>
        <v>1</v>
      </c>
      <c r="BF856" s="2" t="b">
        <f t="shared" si="67"/>
        <v>1</v>
      </c>
      <c r="BG856" s="2" t="b">
        <f t="shared" si="68"/>
        <v>0</v>
      </c>
      <c r="BH856" s="2" t="e">
        <f t="shared" ca="1" si="69"/>
        <v>#NAME?</v>
      </c>
      <c r="BI856" s="2" t="b">
        <f t="shared" si="62"/>
        <v>0</v>
      </c>
      <c r="BJ856" s="2" t="b">
        <f t="shared" si="63"/>
        <v>0</v>
      </c>
    </row>
    <row r="857" spans="1:62" x14ac:dyDescent="0.2">
      <c r="A857" s="1" t="s">
        <v>5271</v>
      </c>
      <c r="B857" s="2" t="s">
        <v>5272</v>
      </c>
      <c r="C857" s="2">
        <v>9</v>
      </c>
      <c r="D857" s="2">
        <v>1</v>
      </c>
      <c r="E857" s="2">
        <v>6</v>
      </c>
      <c r="F857" s="2">
        <v>4</v>
      </c>
      <c r="G857" s="2" t="s">
        <v>57</v>
      </c>
      <c r="I857" s="2" t="s">
        <v>57</v>
      </c>
      <c r="J857" s="2">
        <v>15</v>
      </c>
      <c r="K857" s="2" t="s">
        <v>64</v>
      </c>
      <c r="L857" s="2" t="s">
        <v>64</v>
      </c>
      <c r="M857" s="2" t="s">
        <v>4040</v>
      </c>
      <c r="N857" s="2" t="s">
        <v>5120</v>
      </c>
      <c r="O857" s="6" t="s">
        <v>5121</v>
      </c>
      <c r="P857" s="2" t="s">
        <v>68</v>
      </c>
      <c r="Q857" s="2" t="s">
        <v>115</v>
      </c>
      <c r="T857" s="2" t="s">
        <v>5273</v>
      </c>
      <c r="U857" s="2" t="s">
        <v>5274</v>
      </c>
      <c r="AH857" s="3" t="s">
        <v>76</v>
      </c>
      <c r="AI857" s="3" t="str">
        <f t="shared" si="61"/>
        <v/>
      </c>
      <c r="AK857" s="2" t="s">
        <v>5275</v>
      </c>
      <c r="AL857" s="2">
        <v>8</v>
      </c>
      <c r="AM857" s="5" t="s">
        <v>78</v>
      </c>
      <c r="AN857" s="5" t="s">
        <v>92</v>
      </c>
      <c r="AO857" s="5" t="s">
        <v>82</v>
      </c>
      <c r="AP857" s="5" t="s">
        <v>78</v>
      </c>
      <c r="AQ857" s="5" t="s">
        <v>78</v>
      </c>
      <c r="AR857" s="5" t="s">
        <v>78</v>
      </c>
      <c r="AS857" s="5" t="s">
        <v>78</v>
      </c>
      <c r="AT857" s="5" t="s">
        <v>78</v>
      </c>
      <c r="AU857" s="5" t="s">
        <v>78</v>
      </c>
      <c r="AV857" s="5" t="s">
        <v>78</v>
      </c>
      <c r="AW857" s="5" t="s">
        <v>79</v>
      </c>
      <c r="AX857" s="5" t="s">
        <v>81</v>
      </c>
      <c r="AY857" s="5" t="s">
        <v>92</v>
      </c>
      <c r="AZ857" s="5" t="s">
        <v>80</v>
      </c>
      <c r="BA857" s="5" t="s">
        <v>80</v>
      </c>
      <c r="BB857" s="5" t="s">
        <v>80</v>
      </c>
      <c r="BC857" s="2" t="b">
        <f t="shared" si="64"/>
        <v>0</v>
      </c>
      <c r="BD857" s="2" t="e">
        <f t="shared" ca="1" si="65"/>
        <v>#NAME?</v>
      </c>
      <c r="BE857" s="3" t="b">
        <f t="shared" si="66"/>
        <v>1</v>
      </c>
      <c r="BF857" s="2" t="b">
        <f t="shared" si="67"/>
        <v>1</v>
      </c>
      <c r="BG857" s="2" t="b">
        <f t="shared" si="68"/>
        <v>0</v>
      </c>
      <c r="BH857" s="2" t="e">
        <f t="shared" ca="1" si="69"/>
        <v>#NAME?</v>
      </c>
      <c r="BI857" s="2" t="b">
        <f t="shared" si="62"/>
        <v>0</v>
      </c>
      <c r="BJ857" s="2" t="b">
        <f t="shared" si="63"/>
        <v>0</v>
      </c>
    </row>
    <row r="858" spans="1:62" x14ac:dyDescent="0.2">
      <c r="A858" s="1" t="s">
        <v>5276</v>
      </c>
      <c r="B858" s="2" t="s">
        <v>5277</v>
      </c>
      <c r="C858" s="2">
        <v>0</v>
      </c>
      <c r="D858" s="2">
        <v>0</v>
      </c>
      <c r="E858" s="2">
        <v>3</v>
      </c>
      <c r="F858" s="2">
        <v>4</v>
      </c>
      <c r="G858" s="2" t="s">
        <v>57</v>
      </c>
      <c r="I858" s="2" t="s">
        <v>57</v>
      </c>
      <c r="J858" s="2">
        <v>15</v>
      </c>
      <c r="K858" s="2" t="s">
        <v>64</v>
      </c>
      <c r="L858" s="2" t="s">
        <v>64</v>
      </c>
      <c r="M858" s="2" t="s">
        <v>4040</v>
      </c>
      <c r="N858" s="2" t="s">
        <v>5120</v>
      </c>
      <c r="O858" s="6" t="s">
        <v>5121</v>
      </c>
      <c r="P858" s="2" t="s">
        <v>68</v>
      </c>
      <c r="Q858" s="2" t="s">
        <v>115</v>
      </c>
      <c r="T858" s="2" t="s">
        <v>5278</v>
      </c>
      <c r="U858" s="2" t="s">
        <v>5279</v>
      </c>
      <c r="V858" s="2" t="s">
        <v>5280</v>
      </c>
      <c r="AH858" s="3" t="s">
        <v>76</v>
      </c>
      <c r="AI858" s="3" t="str">
        <f t="shared" si="61"/>
        <v>MKA</v>
      </c>
      <c r="AJ858" s="2" t="s">
        <v>5281</v>
      </c>
      <c r="AK858" s="2" t="s">
        <v>5282</v>
      </c>
      <c r="AL858" s="2">
        <v>8</v>
      </c>
      <c r="AM858" s="5" t="s">
        <v>78</v>
      </c>
      <c r="AN858" s="5" t="s">
        <v>79</v>
      </c>
      <c r="AO858" s="5" t="s">
        <v>81</v>
      </c>
      <c r="AP858" s="5" t="s">
        <v>78</v>
      </c>
      <c r="AQ858" s="5" t="s">
        <v>78</v>
      </c>
      <c r="AR858" s="5" t="s">
        <v>78</v>
      </c>
      <c r="AS858" s="5" t="s">
        <v>78</v>
      </c>
      <c r="AT858" s="5" t="s">
        <v>78</v>
      </c>
      <c r="AU858" s="5" t="s">
        <v>78</v>
      </c>
      <c r="AV858" s="5" t="s">
        <v>78</v>
      </c>
      <c r="AW858" s="5" t="s">
        <v>80</v>
      </c>
      <c r="AX858" s="5" t="s">
        <v>81</v>
      </c>
      <c r="AY858" s="5" t="s">
        <v>736</v>
      </c>
      <c r="AZ858" s="5" t="s">
        <v>92</v>
      </c>
      <c r="BA858" s="5" t="s">
        <v>166</v>
      </c>
      <c r="BB858" s="5" t="s">
        <v>91</v>
      </c>
      <c r="BC858" s="2" t="b">
        <f t="shared" si="64"/>
        <v>0</v>
      </c>
      <c r="BD858" s="2" t="e">
        <f t="shared" ca="1" si="65"/>
        <v>#NAME?</v>
      </c>
      <c r="BE858" s="3" t="b">
        <f t="shared" si="66"/>
        <v>1</v>
      </c>
      <c r="BF858" s="2" t="b">
        <f t="shared" si="67"/>
        <v>1</v>
      </c>
      <c r="BG858" s="2" t="b">
        <f t="shared" si="68"/>
        <v>0</v>
      </c>
      <c r="BH858" s="2" t="e">
        <f t="shared" ca="1" si="69"/>
        <v>#NAME?</v>
      </c>
      <c r="BI858" s="2" t="b">
        <f t="shared" si="62"/>
        <v>0</v>
      </c>
      <c r="BJ858" s="2" t="b">
        <f t="shared" si="63"/>
        <v>1</v>
      </c>
    </row>
    <row r="859" spans="1:62" x14ac:dyDescent="0.2">
      <c r="A859" s="1" t="s">
        <v>5283</v>
      </c>
      <c r="B859" s="2" t="s">
        <v>5284</v>
      </c>
      <c r="C859" s="2">
        <v>8</v>
      </c>
      <c r="D859" s="2">
        <v>1</v>
      </c>
      <c r="E859" s="2">
        <v>3</v>
      </c>
      <c r="F859" s="2">
        <v>4</v>
      </c>
      <c r="G859" s="2" t="s">
        <v>57</v>
      </c>
      <c r="I859" s="2" t="s">
        <v>57</v>
      </c>
      <c r="J859" s="2">
        <v>15</v>
      </c>
      <c r="K859" s="2" t="s">
        <v>64</v>
      </c>
      <c r="L859" s="2" t="s">
        <v>64</v>
      </c>
      <c r="M859" s="2" t="s">
        <v>4040</v>
      </c>
      <c r="N859" s="2" t="s">
        <v>5120</v>
      </c>
      <c r="O859" s="6" t="s">
        <v>5121</v>
      </c>
      <c r="P859" s="2" t="s">
        <v>68</v>
      </c>
      <c r="Q859" s="2" t="s">
        <v>115</v>
      </c>
      <c r="T859" s="2" t="s">
        <v>5285</v>
      </c>
      <c r="U859" s="2" t="s">
        <v>5286</v>
      </c>
      <c r="AH859" s="3" t="s">
        <v>76</v>
      </c>
      <c r="AI859" s="3" t="str">
        <f t="shared" si="61"/>
        <v>MKT</v>
      </c>
      <c r="AJ859" s="2" t="s">
        <v>5287</v>
      </c>
      <c r="AK859" s="2" t="s">
        <v>5288</v>
      </c>
      <c r="AL859" s="2">
        <v>8</v>
      </c>
      <c r="AM859" s="5" t="s">
        <v>78</v>
      </c>
      <c r="AN859" s="5" t="s">
        <v>82</v>
      </c>
      <c r="AO859" s="5" t="s">
        <v>80</v>
      </c>
      <c r="AP859" s="5" t="s">
        <v>78</v>
      </c>
      <c r="AQ859" s="5" t="s">
        <v>78</v>
      </c>
      <c r="AR859" s="5" t="s">
        <v>78</v>
      </c>
      <c r="AS859" s="5" t="s">
        <v>78</v>
      </c>
      <c r="AT859" s="5" t="s">
        <v>78</v>
      </c>
      <c r="AU859" s="5" t="s">
        <v>78</v>
      </c>
      <c r="AV859" s="5" t="s">
        <v>78</v>
      </c>
      <c r="AW859" s="5" t="s">
        <v>79</v>
      </c>
      <c r="AX859" s="5" t="s">
        <v>109</v>
      </c>
      <c r="AY859" s="5" t="s">
        <v>79</v>
      </c>
      <c r="AZ859" s="5" t="s">
        <v>80</v>
      </c>
      <c r="BA859" s="5" t="s">
        <v>165</v>
      </c>
      <c r="BB859" s="5" t="s">
        <v>91</v>
      </c>
      <c r="BC859" s="2" t="b">
        <f t="shared" si="64"/>
        <v>0</v>
      </c>
      <c r="BD859" s="2" t="e">
        <f t="shared" ca="1" si="65"/>
        <v>#NAME?</v>
      </c>
      <c r="BE859" s="3" t="b">
        <f t="shared" si="66"/>
        <v>1</v>
      </c>
      <c r="BF859" s="2" t="b">
        <f t="shared" si="67"/>
        <v>1</v>
      </c>
      <c r="BG859" s="2" t="b">
        <f t="shared" si="68"/>
        <v>0</v>
      </c>
      <c r="BH859" s="2" t="e">
        <f t="shared" ca="1" si="69"/>
        <v>#NAME?</v>
      </c>
      <c r="BI859" s="2" t="b">
        <f t="shared" si="62"/>
        <v>0</v>
      </c>
      <c r="BJ859" s="2" t="b">
        <f t="shared" si="63"/>
        <v>1</v>
      </c>
    </row>
    <row r="860" spans="1:62" x14ac:dyDescent="0.2">
      <c r="A860" s="1" t="s">
        <v>5289</v>
      </c>
      <c r="B860" s="2" t="s">
        <v>5290</v>
      </c>
      <c r="C860" s="2">
        <v>7</v>
      </c>
      <c r="D860" s="2">
        <v>1</v>
      </c>
      <c r="E860" s="2">
        <v>3</v>
      </c>
      <c r="F860" s="2">
        <v>4</v>
      </c>
      <c r="G860" s="2" t="s">
        <v>57</v>
      </c>
      <c r="I860" s="2" t="s">
        <v>57</v>
      </c>
      <c r="J860" s="2">
        <v>15</v>
      </c>
      <c r="K860" s="2" t="s">
        <v>64</v>
      </c>
      <c r="L860" s="2" t="s">
        <v>64</v>
      </c>
      <c r="M860" s="2" t="s">
        <v>4040</v>
      </c>
      <c r="N860" s="2" t="s">
        <v>5120</v>
      </c>
      <c r="O860" s="6" t="s">
        <v>5121</v>
      </c>
      <c r="P860" s="2" t="s">
        <v>68</v>
      </c>
      <c r="Q860" s="2" t="s">
        <v>115</v>
      </c>
      <c r="T860" s="2" t="s">
        <v>5291</v>
      </c>
      <c r="U860" s="2" t="s">
        <v>5292</v>
      </c>
      <c r="AH860" s="3" t="s">
        <v>76</v>
      </c>
      <c r="AI860" s="3" t="str">
        <f t="shared" si="61"/>
        <v/>
      </c>
      <c r="AK860" s="2" t="s">
        <v>5293</v>
      </c>
      <c r="AL860" s="2">
        <v>8</v>
      </c>
      <c r="AM860" s="5" t="s">
        <v>78</v>
      </c>
      <c r="AN860" s="5" t="s">
        <v>93</v>
      </c>
      <c r="AO860" s="5" t="s">
        <v>442</v>
      </c>
      <c r="AP860" s="5" t="s">
        <v>78</v>
      </c>
      <c r="AQ860" s="5" t="s">
        <v>78</v>
      </c>
      <c r="AR860" s="5" t="s">
        <v>78</v>
      </c>
      <c r="AS860" s="5" t="s">
        <v>78</v>
      </c>
      <c r="AT860" s="5" t="s">
        <v>78</v>
      </c>
      <c r="AU860" s="5" t="s">
        <v>78</v>
      </c>
      <c r="AV860" s="5" t="s">
        <v>78</v>
      </c>
      <c r="AW860" s="5" t="s">
        <v>79</v>
      </c>
      <c r="AX860" s="5" t="s">
        <v>166</v>
      </c>
      <c r="AY860" s="5" t="s">
        <v>204</v>
      </c>
      <c r="AZ860" s="5" t="s">
        <v>80</v>
      </c>
      <c r="BA860" s="5" t="s">
        <v>79</v>
      </c>
      <c r="BB860" s="5" t="s">
        <v>91</v>
      </c>
      <c r="BC860" s="2" t="b">
        <f t="shared" si="64"/>
        <v>0</v>
      </c>
      <c r="BD860" s="2" t="e">
        <f t="shared" ca="1" si="65"/>
        <v>#NAME?</v>
      </c>
      <c r="BE860" s="3" t="b">
        <f t="shared" si="66"/>
        <v>1</v>
      </c>
      <c r="BF860" s="2" t="b">
        <f t="shared" si="67"/>
        <v>1</v>
      </c>
      <c r="BG860" s="2" t="b">
        <f t="shared" si="68"/>
        <v>0</v>
      </c>
      <c r="BH860" s="2" t="e">
        <f t="shared" ca="1" si="69"/>
        <v>#NAME?</v>
      </c>
      <c r="BI860" s="2" t="b">
        <f t="shared" si="62"/>
        <v>0</v>
      </c>
      <c r="BJ860" s="2" t="b">
        <f t="shared" si="63"/>
        <v>1</v>
      </c>
    </row>
    <row r="861" spans="1:62" x14ac:dyDescent="0.2">
      <c r="A861" s="1" t="s">
        <v>5294</v>
      </c>
      <c r="B861" s="2" t="s">
        <v>5295</v>
      </c>
      <c r="C861" s="2">
        <v>2</v>
      </c>
      <c r="D861" s="2">
        <v>1</v>
      </c>
      <c r="E861" s="2">
        <v>7</v>
      </c>
      <c r="F861" s="2">
        <v>4</v>
      </c>
      <c r="G861" s="2" t="s">
        <v>57</v>
      </c>
      <c r="I861" s="2" t="s">
        <v>57</v>
      </c>
      <c r="J861" s="2">
        <v>15</v>
      </c>
      <c r="K861" s="2" t="s">
        <v>64</v>
      </c>
      <c r="L861" s="2" t="s">
        <v>64</v>
      </c>
      <c r="M861" s="2" t="s">
        <v>4040</v>
      </c>
      <c r="N861" s="2" t="s">
        <v>5120</v>
      </c>
      <c r="O861" s="6" t="s">
        <v>5121</v>
      </c>
      <c r="P861" s="2" t="s">
        <v>68</v>
      </c>
      <c r="Q861" s="2" t="s">
        <v>115</v>
      </c>
      <c r="T861" s="2" t="s">
        <v>5296</v>
      </c>
      <c r="U861" s="2" t="s">
        <v>5297</v>
      </c>
      <c r="AH861" s="3" t="s">
        <v>76</v>
      </c>
      <c r="AI861" s="3" t="str">
        <f t="shared" si="61"/>
        <v>MKA</v>
      </c>
      <c r="AJ861" s="2" t="s">
        <v>5298</v>
      </c>
      <c r="AK861" s="2" t="s">
        <v>5299</v>
      </c>
      <c r="AL861" s="2">
        <v>8</v>
      </c>
      <c r="AM861" s="5" t="s">
        <v>78</v>
      </c>
      <c r="AN861" s="5" t="s">
        <v>79</v>
      </c>
      <c r="AO861" s="5" t="s">
        <v>109</v>
      </c>
      <c r="AP861" s="5" t="s">
        <v>78</v>
      </c>
      <c r="AQ861" s="5" t="s">
        <v>78</v>
      </c>
      <c r="AR861" s="5" t="s">
        <v>78</v>
      </c>
      <c r="AS861" s="5" t="s">
        <v>78</v>
      </c>
      <c r="AT861" s="5" t="s">
        <v>78</v>
      </c>
      <c r="AU861" s="5" t="s">
        <v>78</v>
      </c>
      <c r="AV861" s="5" t="s">
        <v>78</v>
      </c>
      <c r="AW861" s="5" t="s">
        <v>80</v>
      </c>
      <c r="AX861" s="5" t="s">
        <v>79</v>
      </c>
      <c r="AY861" s="5" t="s">
        <v>166</v>
      </c>
      <c r="AZ861" s="5" t="s">
        <v>80</v>
      </c>
      <c r="BA861" s="5" t="s">
        <v>80</v>
      </c>
      <c r="BB861" s="5" t="s">
        <v>91</v>
      </c>
      <c r="BC861" s="2" t="b">
        <f t="shared" si="64"/>
        <v>0</v>
      </c>
      <c r="BD861" s="2" t="e">
        <f t="shared" ca="1" si="65"/>
        <v>#NAME?</v>
      </c>
      <c r="BE861" s="3" t="b">
        <f t="shared" si="66"/>
        <v>1</v>
      </c>
      <c r="BF861" s="2" t="b">
        <f t="shared" si="67"/>
        <v>1</v>
      </c>
      <c r="BG861" s="2" t="b">
        <f t="shared" si="68"/>
        <v>0</v>
      </c>
      <c r="BH861" s="2" t="e">
        <f t="shared" ca="1" si="69"/>
        <v>#NAME?</v>
      </c>
      <c r="BI861" s="2" t="b">
        <f t="shared" si="62"/>
        <v>0</v>
      </c>
      <c r="BJ861" s="2" t="b">
        <f t="shared" si="63"/>
        <v>1</v>
      </c>
    </row>
    <row r="862" spans="1:62" x14ac:dyDescent="0.2">
      <c r="A862" s="1" t="s">
        <v>5300</v>
      </c>
      <c r="B862" s="2" t="s">
        <v>5301</v>
      </c>
      <c r="C862" s="2">
        <v>13</v>
      </c>
      <c r="D862" s="2">
        <v>1</v>
      </c>
      <c r="E862" s="2">
        <v>5</v>
      </c>
      <c r="F862" s="2">
        <v>4</v>
      </c>
      <c r="G862" s="2" t="s">
        <v>57</v>
      </c>
      <c r="I862" s="2" t="s">
        <v>57</v>
      </c>
      <c r="J862" s="2">
        <v>15</v>
      </c>
      <c r="K862" s="2" t="s">
        <v>64</v>
      </c>
      <c r="L862" s="2" t="s">
        <v>64</v>
      </c>
      <c r="M862" s="2" t="s">
        <v>4040</v>
      </c>
      <c r="N862" s="2" t="s">
        <v>5120</v>
      </c>
      <c r="O862" s="6" t="s">
        <v>5121</v>
      </c>
      <c r="P862" s="2" t="s">
        <v>68</v>
      </c>
      <c r="Q862" s="2" t="s">
        <v>115</v>
      </c>
      <c r="T862" s="2" t="s">
        <v>5302</v>
      </c>
      <c r="U862" s="2" t="s">
        <v>5303</v>
      </c>
      <c r="AH862" s="3" t="s">
        <v>76</v>
      </c>
      <c r="AI862" s="3" t="str">
        <f t="shared" si="61"/>
        <v>MKT</v>
      </c>
      <c r="AJ862" s="2" t="s">
        <v>5304</v>
      </c>
      <c r="AK862" s="2" t="s">
        <v>5305</v>
      </c>
      <c r="AL862" s="2">
        <v>8</v>
      </c>
      <c r="AM862" s="5" t="s">
        <v>78</v>
      </c>
      <c r="AN862" s="5" t="s">
        <v>82</v>
      </c>
      <c r="AO862" s="5" t="s">
        <v>291</v>
      </c>
      <c r="AP862" s="5" t="s">
        <v>78</v>
      </c>
      <c r="AQ862" s="5" t="s">
        <v>78</v>
      </c>
      <c r="AR862" s="5" t="s">
        <v>78</v>
      </c>
      <c r="AS862" s="5" t="s">
        <v>78</v>
      </c>
      <c r="AT862" s="5" t="s">
        <v>78</v>
      </c>
      <c r="AU862" s="5" t="s">
        <v>78</v>
      </c>
      <c r="AV862" s="5" t="s">
        <v>78</v>
      </c>
      <c r="AW862" s="5" t="s">
        <v>79</v>
      </c>
      <c r="AX862" s="5" t="s">
        <v>82</v>
      </c>
      <c r="AY862" s="5" t="s">
        <v>442</v>
      </c>
      <c r="AZ862" s="5" t="s">
        <v>80</v>
      </c>
      <c r="BA862" s="5" t="s">
        <v>109</v>
      </c>
      <c r="BB862" s="5" t="s">
        <v>91</v>
      </c>
      <c r="BC862" s="2" t="b">
        <f t="shared" si="64"/>
        <v>0</v>
      </c>
      <c r="BD862" s="2" t="e">
        <f t="shared" ca="1" si="65"/>
        <v>#NAME?</v>
      </c>
      <c r="BE862" s="3" t="b">
        <f t="shared" si="66"/>
        <v>1</v>
      </c>
      <c r="BF862" s="2" t="b">
        <f t="shared" si="67"/>
        <v>1</v>
      </c>
      <c r="BG862" s="2" t="b">
        <f t="shared" si="68"/>
        <v>0</v>
      </c>
      <c r="BH862" s="2" t="e">
        <f t="shared" ca="1" si="69"/>
        <v>#NAME?</v>
      </c>
      <c r="BI862" s="2" t="b">
        <f t="shared" si="62"/>
        <v>0</v>
      </c>
      <c r="BJ862" s="2" t="b">
        <f t="shared" si="63"/>
        <v>1</v>
      </c>
    </row>
    <row r="863" spans="1:62" x14ac:dyDescent="0.2">
      <c r="A863" s="1" t="s">
        <v>5306</v>
      </c>
      <c r="B863" s="2" t="s">
        <v>5307</v>
      </c>
      <c r="C863" s="2">
        <v>13</v>
      </c>
      <c r="D863" s="2">
        <v>1</v>
      </c>
      <c r="E863" s="2">
        <v>5</v>
      </c>
      <c r="F863" s="2">
        <v>4</v>
      </c>
      <c r="G863" s="2" t="s">
        <v>57</v>
      </c>
      <c r="I863" s="2" t="s">
        <v>57</v>
      </c>
      <c r="J863" s="2">
        <v>15</v>
      </c>
      <c r="K863" s="2" t="s">
        <v>64</v>
      </c>
      <c r="L863" s="2" t="s">
        <v>64</v>
      </c>
      <c r="M863" s="2" t="s">
        <v>4040</v>
      </c>
      <c r="N863" s="2" t="s">
        <v>5120</v>
      </c>
      <c r="O863" s="6" t="s">
        <v>5121</v>
      </c>
      <c r="P863" s="2" t="s">
        <v>68</v>
      </c>
      <c r="Q863" s="2" t="s">
        <v>115</v>
      </c>
      <c r="T863" s="2" t="s">
        <v>5308</v>
      </c>
      <c r="U863" s="2" t="s">
        <v>5309</v>
      </c>
      <c r="AH863" s="3" t="s">
        <v>76</v>
      </c>
      <c r="AI863" s="3" t="str">
        <f t="shared" si="61"/>
        <v>MKT</v>
      </c>
      <c r="AJ863" s="2" t="s">
        <v>5310</v>
      </c>
      <c r="AK863" s="2" t="s">
        <v>5311</v>
      </c>
      <c r="AL863" s="2">
        <v>8</v>
      </c>
      <c r="AM863" s="5" t="s">
        <v>78</v>
      </c>
      <c r="AN863" s="5" t="s">
        <v>82</v>
      </c>
      <c r="AO863" s="5" t="s">
        <v>291</v>
      </c>
      <c r="AP863" s="5" t="s">
        <v>78</v>
      </c>
      <c r="AQ863" s="5" t="s">
        <v>78</v>
      </c>
      <c r="AR863" s="5" t="s">
        <v>78</v>
      </c>
      <c r="AS863" s="5" t="s">
        <v>78</v>
      </c>
      <c r="AT863" s="5" t="s">
        <v>78</v>
      </c>
      <c r="AU863" s="5" t="s">
        <v>78</v>
      </c>
      <c r="AV863" s="5" t="s">
        <v>78</v>
      </c>
      <c r="AW863" s="5" t="s">
        <v>79</v>
      </c>
      <c r="AX863" s="5" t="s">
        <v>82</v>
      </c>
      <c r="AY863" s="5" t="s">
        <v>442</v>
      </c>
      <c r="AZ863" s="5" t="s">
        <v>80</v>
      </c>
      <c r="BA863" s="5" t="s">
        <v>109</v>
      </c>
      <c r="BB863" s="5" t="s">
        <v>91</v>
      </c>
      <c r="BC863" s="2" t="b">
        <f t="shared" si="64"/>
        <v>0</v>
      </c>
      <c r="BD863" s="2" t="e">
        <f t="shared" ca="1" si="65"/>
        <v>#NAME?</v>
      </c>
      <c r="BE863" s="3" t="b">
        <f t="shared" si="66"/>
        <v>1</v>
      </c>
      <c r="BF863" s="2" t="b">
        <f t="shared" si="67"/>
        <v>1</v>
      </c>
      <c r="BG863" s="2" t="b">
        <f t="shared" si="68"/>
        <v>0</v>
      </c>
      <c r="BH863" s="2" t="e">
        <f t="shared" ca="1" si="69"/>
        <v>#NAME?</v>
      </c>
      <c r="BI863" s="2" t="b">
        <f t="shared" si="62"/>
        <v>0</v>
      </c>
      <c r="BJ863" s="2" t="b">
        <f t="shared" si="63"/>
        <v>1</v>
      </c>
    </row>
    <row r="864" spans="1:62" x14ac:dyDescent="0.2">
      <c r="A864" s="1" t="s">
        <v>5312</v>
      </c>
      <c r="B864" s="2" t="s">
        <v>5313</v>
      </c>
      <c r="C864" s="2">
        <v>1</v>
      </c>
      <c r="D864" s="2">
        <v>1</v>
      </c>
      <c r="E864" s="2">
        <v>6</v>
      </c>
      <c r="F864" s="2">
        <v>4</v>
      </c>
      <c r="G864" s="2" t="s">
        <v>57</v>
      </c>
      <c r="I864" s="2" t="s">
        <v>57</v>
      </c>
      <c r="J864" s="2">
        <v>15</v>
      </c>
      <c r="K864" s="2" t="s">
        <v>64</v>
      </c>
      <c r="L864" s="2" t="s">
        <v>64</v>
      </c>
      <c r="M864" s="2" t="s">
        <v>4040</v>
      </c>
      <c r="N864" s="2" t="s">
        <v>5120</v>
      </c>
      <c r="O864" s="6" t="s">
        <v>5121</v>
      </c>
      <c r="P864" s="2" t="s">
        <v>68</v>
      </c>
      <c r="Q864" s="2" t="s">
        <v>115</v>
      </c>
      <c r="T864" s="2" t="s">
        <v>5314</v>
      </c>
      <c r="U864" s="2" t="s">
        <v>5315</v>
      </c>
      <c r="AH864" s="3" t="s">
        <v>76</v>
      </c>
      <c r="AI864" s="3" t="str">
        <f t="shared" si="61"/>
        <v>MKT</v>
      </c>
      <c r="AJ864" s="2" t="s">
        <v>5316</v>
      </c>
      <c r="AK864" s="2" t="s">
        <v>5317</v>
      </c>
      <c r="AL864" s="2">
        <v>8</v>
      </c>
      <c r="AM864" s="5" t="s">
        <v>78</v>
      </c>
      <c r="AN864" s="5" t="s">
        <v>90</v>
      </c>
      <c r="AO864" s="5" t="s">
        <v>91</v>
      </c>
      <c r="AP864" s="5" t="s">
        <v>78</v>
      </c>
      <c r="AQ864" s="5" t="s">
        <v>78</v>
      </c>
      <c r="AR864" s="5" t="s">
        <v>78</v>
      </c>
      <c r="AS864" s="5" t="s">
        <v>78</v>
      </c>
      <c r="AT864" s="5" t="s">
        <v>78</v>
      </c>
      <c r="AU864" s="5" t="s">
        <v>78</v>
      </c>
      <c r="AV864" s="5" t="s">
        <v>78</v>
      </c>
      <c r="AW864" s="5" t="s">
        <v>79</v>
      </c>
      <c r="AX864" s="5" t="s">
        <v>90</v>
      </c>
      <c r="AY864" s="5" t="s">
        <v>92</v>
      </c>
      <c r="AZ864" s="5" t="s">
        <v>80</v>
      </c>
      <c r="BA864" s="5" t="s">
        <v>81</v>
      </c>
      <c r="BB864" s="5" t="s">
        <v>93</v>
      </c>
      <c r="BC864" s="2" t="b">
        <f t="shared" si="64"/>
        <v>0</v>
      </c>
      <c r="BD864" s="2" t="e">
        <f t="shared" ca="1" si="65"/>
        <v>#NAME?</v>
      </c>
      <c r="BE864" s="3" t="b">
        <f t="shared" si="66"/>
        <v>1</v>
      </c>
      <c r="BF864" s="2" t="b">
        <f t="shared" si="67"/>
        <v>1</v>
      </c>
      <c r="BG864" s="2" t="b">
        <f t="shared" si="68"/>
        <v>0</v>
      </c>
      <c r="BH864" s="2" t="e">
        <f t="shared" ca="1" si="69"/>
        <v>#NAME?</v>
      </c>
      <c r="BI864" s="2" t="b">
        <f t="shared" si="62"/>
        <v>0</v>
      </c>
      <c r="BJ864" s="2" t="b">
        <f t="shared" si="63"/>
        <v>0</v>
      </c>
    </row>
    <row r="865" spans="1:62" x14ac:dyDescent="0.2">
      <c r="A865" s="1" t="s">
        <v>5318</v>
      </c>
      <c r="B865" s="2" t="s">
        <v>5319</v>
      </c>
      <c r="C865" s="2">
        <v>8</v>
      </c>
      <c r="D865" s="2">
        <v>1</v>
      </c>
      <c r="E865" s="2">
        <v>3</v>
      </c>
      <c r="F865" s="2">
        <v>4</v>
      </c>
      <c r="G865" s="2" t="s">
        <v>57</v>
      </c>
      <c r="I865" s="2" t="s">
        <v>57</v>
      </c>
      <c r="J865" s="2">
        <v>15</v>
      </c>
      <c r="K865" s="2" t="s">
        <v>64</v>
      </c>
      <c r="L865" s="2" t="s">
        <v>64</v>
      </c>
      <c r="M865" s="2" t="s">
        <v>4040</v>
      </c>
      <c r="N865" s="2" t="s">
        <v>5120</v>
      </c>
      <c r="O865" s="6" t="s">
        <v>5121</v>
      </c>
      <c r="P865" s="2" t="s">
        <v>68</v>
      </c>
      <c r="Q865" s="2" t="s">
        <v>115</v>
      </c>
      <c r="T865" s="2" t="s">
        <v>5320</v>
      </c>
      <c r="U865" s="2" t="s">
        <v>5321</v>
      </c>
      <c r="AH865" s="3" t="s">
        <v>76</v>
      </c>
      <c r="AI865" s="3" t="str">
        <f t="shared" si="61"/>
        <v>MKT</v>
      </c>
      <c r="AJ865" s="2" t="s">
        <v>5322</v>
      </c>
      <c r="AK865" s="2" t="s">
        <v>5323</v>
      </c>
      <c r="AL865" s="2">
        <v>8</v>
      </c>
      <c r="AM865" s="5" t="s">
        <v>78</v>
      </c>
      <c r="AN865" s="5" t="s">
        <v>82</v>
      </c>
      <c r="AO865" s="5" t="s">
        <v>80</v>
      </c>
      <c r="AP865" s="5" t="s">
        <v>78</v>
      </c>
      <c r="AQ865" s="5" t="s">
        <v>78</v>
      </c>
      <c r="AR865" s="5" t="s">
        <v>78</v>
      </c>
      <c r="AS865" s="5" t="s">
        <v>78</v>
      </c>
      <c r="AT865" s="5" t="s">
        <v>78</v>
      </c>
      <c r="AU865" s="5" t="s">
        <v>78</v>
      </c>
      <c r="AV865" s="5" t="s">
        <v>78</v>
      </c>
      <c r="AW865" s="5" t="s">
        <v>79</v>
      </c>
      <c r="AX865" s="5" t="s">
        <v>109</v>
      </c>
      <c r="AY865" s="5" t="s">
        <v>79</v>
      </c>
      <c r="AZ865" s="5" t="s">
        <v>80</v>
      </c>
      <c r="BA865" s="5" t="s">
        <v>165</v>
      </c>
      <c r="BB865" s="5" t="s">
        <v>91</v>
      </c>
      <c r="BC865" s="2" t="b">
        <f t="shared" si="64"/>
        <v>0</v>
      </c>
      <c r="BD865" s="2" t="e">
        <f t="shared" ca="1" si="65"/>
        <v>#NAME?</v>
      </c>
      <c r="BE865" s="3" t="b">
        <f t="shared" si="66"/>
        <v>1</v>
      </c>
      <c r="BF865" s="2" t="b">
        <f t="shared" si="67"/>
        <v>1</v>
      </c>
      <c r="BG865" s="2" t="b">
        <f t="shared" si="68"/>
        <v>0</v>
      </c>
      <c r="BH865" s="2" t="e">
        <f t="shared" ca="1" si="69"/>
        <v>#NAME?</v>
      </c>
      <c r="BI865" s="2" t="b">
        <f t="shared" si="62"/>
        <v>0</v>
      </c>
      <c r="BJ865" s="2" t="b">
        <f t="shared" si="63"/>
        <v>1</v>
      </c>
    </row>
    <row r="866" spans="1:62" x14ac:dyDescent="0.2">
      <c r="A866" s="1" t="s">
        <v>5324</v>
      </c>
      <c r="B866" s="2" t="s">
        <v>5325</v>
      </c>
      <c r="C866" s="2">
        <v>8</v>
      </c>
      <c r="D866" s="2">
        <v>1</v>
      </c>
      <c r="E866" s="2">
        <v>3</v>
      </c>
      <c r="F866" s="2">
        <v>4</v>
      </c>
      <c r="G866" s="2" t="s">
        <v>57</v>
      </c>
      <c r="I866" s="2" t="s">
        <v>57</v>
      </c>
      <c r="J866" s="2">
        <v>15</v>
      </c>
      <c r="K866" s="2" t="s">
        <v>64</v>
      </c>
      <c r="L866" s="2" t="s">
        <v>64</v>
      </c>
      <c r="M866" s="2" t="s">
        <v>4040</v>
      </c>
      <c r="N866" s="2" t="s">
        <v>5120</v>
      </c>
      <c r="O866" s="6" t="s">
        <v>5121</v>
      </c>
      <c r="P866" s="2" t="s">
        <v>68</v>
      </c>
      <c r="Q866" s="2" t="s">
        <v>115</v>
      </c>
      <c r="T866" s="2" t="s">
        <v>5326</v>
      </c>
      <c r="U866" s="2" t="s">
        <v>5327</v>
      </c>
      <c r="AH866" s="3" t="s">
        <v>76</v>
      </c>
      <c r="AI866" s="3" t="str">
        <f t="shared" si="61"/>
        <v>MKT</v>
      </c>
      <c r="AJ866" s="2" t="s">
        <v>5328</v>
      </c>
      <c r="AK866" s="2" t="s">
        <v>5329</v>
      </c>
      <c r="AL866" s="2">
        <v>8</v>
      </c>
      <c r="AM866" s="5" t="s">
        <v>78</v>
      </c>
      <c r="AN866" s="5" t="s">
        <v>82</v>
      </c>
      <c r="AO866" s="5" t="s">
        <v>80</v>
      </c>
      <c r="AP866" s="5" t="s">
        <v>78</v>
      </c>
      <c r="AQ866" s="5" t="s">
        <v>78</v>
      </c>
      <c r="AR866" s="5" t="s">
        <v>78</v>
      </c>
      <c r="AS866" s="5" t="s">
        <v>78</v>
      </c>
      <c r="AT866" s="5" t="s">
        <v>78</v>
      </c>
      <c r="AU866" s="5" t="s">
        <v>78</v>
      </c>
      <c r="AV866" s="5" t="s">
        <v>78</v>
      </c>
      <c r="AW866" s="5" t="s">
        <v>79</v>
      </c>
      <c r="AX866" s="5" t="s">
        <v>109</v>
      </c>
      <c r="AY866" s="5" t="s">
        <v>79</v>
      </c>
      <c r="AZ866" s="5" t="s">
        <v>80</v>
      </c>
      <c r="BA866" s="5" t="s">
        <v>165</v>
      </c>
      <c r="BB866" s="5" t="s">
        <v>91</v>
      </c>
      <c r="BC866" s="2" t="b">
        <f t="shared" si="64"/>
        <v>0</v>
      </c>
      <c r="BD866" s="2" t="e">
        <f t="shared" ca="1" si="65"/>
        <v>#NAME?</v>
      </c>
      <c r="BE866" s="3" t="b">
        <f t="shared" si="66"/>
        <v>1</v>
      </c>
      <c r="BF866" s="2" t="b">
        <f t="shared" si="67"/>
        <v>1</v>
      </c>
      <c r="BG866" s="2" t="b">
        <f t="shared" si="68"/>
        <v>0</v>
      </c>
      <c r="BH866" s="2" t="e">
        <f t="shared" ca="1" si="69"/>
        <v>#NAME?</v>
      </c>
      <c r="BI866" s="2" t="b">
        <f t="shared" si="62"/>
        <v>0</v>
      </c>
      <c r="BJ866" s="2" t="b">
        <f t="shared" si="63"/>
        <v>1</v>
      </c>
    </row>
    <row r="867" spans="1:62" x14ac:dyDescent="0.2">
      <c r="A867" s="1" t="s">
        <v>5330</v>
      </c>
      <c r="B867" s="2" t="s">
        <v>5331</v>
      </c>
      <c r="C867" s="2">
        <v>8</v>
      </c>
      <c r="D867" s="2">
        <v>1</v>
      </c>
      <c r="E867" s="2">
        <v>3</v>
      </c>
      <c r="F867" s="2">
        <v>4</v>
      </c>
      <c r="G867" s="2" t="s">
        <v>57</v>
      </c>
      <c r="I867" s="2" t="s">
        <v>57</v>
      </c>
      <c r="J867" s="2">
        <v>15</v>
      </c>
      <c r="K867" s="2" t="s">
        <v>64</v>
      </c>
      <c r="L867" s="2" t="s">
        <v>64</v>
      </c>
      <c r="M867" s="2" t="s">
        <v>4040</v>
      </c>
      <c r="N867" s="2" t="s">
        <v>5120</v>
      </c>
      <c r="O867" s="6" t="s">
        <v>5121</v>
      </c>
      <c r="P867" s="2" t="s">
        <v>68</v>
      </c>
      <c r="Q867" s="2" t="s">
        <v>115</v>
      </c>
      <c r="T867" s="2" t="s">
        <v>5332</v>
      </c>
      <c r="U867" s="2" t="s">
        <v>5333</v>
      </c>
      <c r="AH867" s="3" t="s">
        <v>76</v>
      </c>
      <c r="AI867" s="3" t="str">
        <f t="shared" si="61"/>
        <v>MKT</v>
      </c>
      <c r="AJ867" s="2" t="s">
        <v>5334</v>
      </c>
      <c r="AK867" s="2" t="s">
        <v>5335</v>
      </c>
      <c r="AL867" s="2">
        <v>8</v>
      </c>
      <c r="AM867" s="5" t="s">
        <v>78</v>
      </c>
      <c r="AN867" s="5" t="s">
        <v>82</v>
      </c>
      <c r="AO867" s="5" t="s">
        <v>80</v>
      </c>
      <c r="AP867" s="5" t="s">
        <v>78</v>
      </c>
      <c r="AQ867" s="5" t="s">
        <v>78</v>
      </c>
      <c r="AR867" s="5" t="s">
        <v>78</v>
      </c>
      <c r="AS867" s="5" t="s">
        <v>78</v>
      </c>
      <c r="AT867" s="5" t="s">
        <v>78</v>
      </c>
      <c r="AU867" s="5" t="s">
        <v>78</v>
      </c>
      <c r="AV867" s="5" t="s">
        <v>78</v>
      </c>
      <c r="AW867" s="5" t="s">
        <v>79</v>
      </c>
      <c r="AX867" s="5" t="s">
        <v>109</v>
      </c>
      <c r="AY867" s="5" t="s">
        <v>79</v>
      </c>
      <c r="AZ867" s="5" t="s">
        <v>80</v>
      </c>
      <c r="BA867" s="5" t="s">
        <v>165</v>
      </c>
      <c r="BB867" s="5" t="s">
        <v>91</v>
      </c>
      <c r="BC867" s="2" t="b">
        <f t="shared" si="64"/>
        <v>0</v>
      </c>
      <c r="BD867" s="2" t="e">
        <f t="shared" ca="1" si="65"/>
        <v>#NAME?</v>
      </c>
      <c r="BE867" s="3" t="b">
        <f t="shared" si="66"/>
        <v>1</v>
      </c>
      <c r="BF867" s="2" t="b">
        <f t="shared" si="67"/>
        <v>1</v>
      </c>
      <c r="BG867" s="2" t="b">
        <f t="shared" si="68"/>
        <v>0</v>
      </c>
      <c r="BH867" s="2" t="e">
        <f t="shared" ca="1" si="69"/>
        <v>#NAME?</v>
      </c>
      <c r="BI867" s="2" t="b">
        <f t="shared" si="62"/>
        <v>0</v>
      </c>
      <c r="BJ867" s="2" t="b">
        <f t="shared" si="63"/>
        <v>1</v>
      </c>
    </row>
    <row r="868" spans="1:62" x14ac:dyDescent="0.2">
      <c r="A868" s="1" t="s">
        <v>5336</v>
      </c>
      <c r="B868" s="2" t="s">
        <v>5337</v>
      </c>
      <c r="C868" s="2">
        <v>4</v>
      </c>
      <c r="D868" s="2">
        <v>1</v>
      </c>
      <c r="E868" s="2">
        <v>1</v>
      </c>
      <c r="F868" s="2">
        <v>4</v>
      </c>
      <c r="G868" s="2" t="s">
        <v>57</v>
      </c>
      <c r="I868" s="2" t="s">
        <v>57</v>
      </c>
      <c r="J868" s="2">
        <v>15</v>
      </c>
      <c r="K868" s="2" t="s">
        <v>64</v>
      </c>
      <c r="L868" s="2" t="s">
        <v>64</v>
      </c>
      <c r="M868" s="2" t="s">
        <v>4040</v>
      </c>
      <c r="N868" s="2" t="s">
        <v>5120</v>
      </c>
      <c r="O868" s="6" t="s">
        <v>5121</v>
      </c>
      <c r="P868" s="2" t="s">
        <v>68</v>
      </c>
      <c r="Q868" s="2" t="s">
        <v>115</v>
      </c>
      <c r="T868" s="2" t="s">
        <v>5338</v>
      </c>
      <c r="U868" s="2" t="s">
        <v>5339</v>
      </c>
      <c r="AH868" s="3" t="s">
        <v>76</v>
      </c>
      <c r="AI868" s="3" t="str">
        <f t="shared" si="61"/>
        <v>MKT</v>
      </c>
      <c r="AJ868" s="2" t="s">
        <v>5340</v>
      </c>
      <c r="AK868" s="2" t="s">
        <v>5341</v>
      </c>
      <c r="AL868" s="2">
        <v>8</v>
      </c>
      <c r="AM868" s="5" t="s">
        <v>78</v>
      </c>
      <c r="AN868" s="5" t="s">
        <v>82</v>
      </c>
      <c r="AO868" s="5" t="s">
        <v>165</v>
      </c>
      <c r="AP868" s="5" t="s">
        <v>78</v>
      </c>
      <c r="AQ868" s="5" t="s">
        <v>78</v>
      </c>
      <c r="AR868" s="5" t="s">
        <v>78</v>
      </c>
      <c r="AS868" s="5" t="s">
        <v>78</v>
      </c>
      <c r="AT868" s="5" t="s">
        <v>78</v>
      </c>
      <c r="AU868" s="5" t="s">
        <v>78</v>
      </c>
      <c r="AV868" s="5" t="s">
        <v>78</v>
      </c>
      <c r="AW868" s="5" t="s">
        <v>80</v>
      </c>
      <c r="AX868" s="5" t="s">
        <v>442</v>
      </c>
      <c r="AY868" s="5" t="s">
        <v>80</v>
      </c>
      <c r="AZ868" s="5" t="s">
        <v>80</v>
      </c>
      <c r="BA868" s="5" t="s">
        <v>80</v>
      </c>
      <c r="BB868" s="5" t="s">
        <v>91</v>
      </c>
      <c r="BC868" s="2" t="b">
        <f t="shared" si="64"/>
        <v>0</v>
      </c>
      <c r="BD868" s="2" t="e">
        <f t="shared" ca="1" si="65"/>
        <v>#NAME?</v>
      </c>
      <c r="BE868" s="3" t="b">
        <f t="shared" si="66"/>
        <v>1</v>
      </c>
      <c r="BF868" s="2" t="b">
        <f t="shared" si="67"/>
        <v>1</v>
      </c>
      <c r="BG868" s="2" t="b">
        <f t="shared" si="68"/>
        <v>0</v>
      </c>
      <c r="BH868" s="2" t="e">
        <f t="shared" ca="1" si="69"/>
        <v>#NAME?</v>
      </c>
      <c r="BI868" s="2" t="b">
        <f t="shared" si="62"/>
        <v>0</v>
      </c>
      <c r="BJ868" s="2" t="b">
        <f t="shared" si="63"/>
        <v>1</v>
      </c>
    </row>
    <row r="869" spans="1:62" x14ac:dyDescent="0.2">
      <c r="A869" s="1" t="s">
        <v>5342</v>
      </c>
      <c r="B869" s="2" t="s">
        <v>5343</v>
      </c>
      <c r="C869" s="2">
        <v>3</v>
      </c>
      <c r="D869" s="2">
        <v>2</v>
      </c>
      <c r="E869" s="2">
        <v>6</v>
      </c>
      <c r="F869" s="2">
        <v>4</v>
      </c>
      <c r="G869" s="2" t="s">
        <v>59</v>
      </c>
      <c r="I869" s="2" t="s">
        <v>59</v>
      </c>
      <c r="J869" s="2">
        <v>15</v>
      </c>
      <c r="K869" s="2" t="s">
        <v>64</v>
      </c>
      <c r="L869" s="2" t="s">
        <v>64</v>
      </c>
      <c r="M869" s="2" t="s">
        <v>4040</v>
      </c>
      <c r="N869" s="2" t="s">
        <v>5120</v>
      </c>
      <c r="O869" s="6" t="s">
        <v>5121</v>
      </c>
      <c r="P869" s="2" t="s">
        <v>68</v>
      </c>
      <c r="Q869" s="2" t="s">
        <v>115</v>
      </c>
      <c r="T869" s="2" t="s">
        <v>5344</v>
      </c>
      <c r="U869" s="2" t="s">
        <v>5345</v>
      </c>
      <c r="AH869" s="3" t="s">
        <v>76</v>
      </c>
      <c r="AI869" s="3" t="str">
        <f t="shared" si="61"/>
        <v>MNT</v>
      </c>
      <c r="AJ869" s="2" t="s">
        <v>5346</v>
      </c>
      <c r="AK869" s="2" t="s">
        <v>5347</v>
      </c>
      <c r="AL869" s="2">
        <v>7</v>
      </c>
      <c r="AM869" s="5" t="s">
        <v>92</v>
      </c>
      <c r="AN869" s="5" t="s">
        <v>108</v>
      </c>
      <c r="AO869" s="5" t="s">
        <v>165</v>
      </c>
      <c r="AP869" s="5" t="s">
        <v>78</v>
      </c>
      <c r="AQ869" s="5" t="s">
        <v>78</v>
      </c>
      <c r="AR869" s="5" t="s">
        <v>78</v>
      </c>
      <c r="AS869" s="5" t="s">
        <v>78</v>
      </c>
      <c r="AT869" s="5" t="s">
        <v>78</v>
      </c>
      <c r="AU869" s="5" t="s">
        <v>78</v>
      </c>
      <c r="AV869" s="5" t="s">
        <v>78</v>
      </c>
      <c r="AW869" s="5" t="s">
        <v>79</v>
      </c>
      <c r="AX869" s="5" t="s">
        <v>79</v>
      </c>
      <c r="AY869" s="5" t="s">
        <v>108</v>
      </c>
      <c r="AZ869" s="5" t="s">
        <v>80</v>
      </c>
      <c r="BA869" s="5" t="s">
        <v>80</v>
      </c>
      <c r="BB869" s="5" t="s">
        <v>80</v>
      </c>
      <c r="BC869" s="2" t="b">
        <f t="shared" si="64"/>
        <v>0</v>
      </c>
      <c r="BD869" s="2" t="e">
        <f t="shared" ca="1" si="65"/>
        <v>#NAME?</v>
      </c>
      <c r="BE869" s="3" t="b">
        <f t="shared" si="66"/>
        <v>0</v>
      </c>
      <c r="BF869" s="2" t="b">
        <f t="shared" si="67"/>
        <v>0</v>
      </c>
      <c r="BG869" s="2" t="b">
        <f t="shared" si="68"/>
        <v>0</v>
      </c>
      <c r="BH869" s="2" t="e">
        <f t="shared" ca="1" si="69"/>
        <v>#NAME?</v>
      </c>
      <c r="BI869" s="2" t="b">
        <f t="shared" si="62"/>
        <v>0</v>
      </c>
      <c r="BJ869" s="2" t="b">
        <f t="shared" si="63"/>
        <v>0</v>
      </c>
    </row>
    <row r="870" spans="1:62" x14ac:dyDescent="0.2">
      <c r="A870" s="1" t="s">
        <v>5348</v>
      </c>
      <c r="B870" s="2" t="s">
        <v>5349</v>
      </c>
      <c r="C870" s="2">
        <v>2</v>
      </c>
      <c r="D870" s="2">
        <v>1</v>
      </c>
      <c r="E870" s="2">
        <v>7</v>
      </c>
      <c r="F870" s="2">
        <v>5</v>
      </c>
      <c r="G870" s="2" t="s">
        <v>58</v>
      </c>
      <c r="I870" s="2" t="s">
        <v>58</v>
      </c>
      <c r="J870" s="2">
        <v>15</v>
      </c>
      <c r="K870" s="2" t="s">
        <v>64</v>
      </c>
      <c r="L870" s="2" t="s">
        <v>64</v>
      </c>
      <c r="M870" s="2" t="s">
        <v>5350</v>
      </c>
      <c r="N870" s="2" t="s">
        <v>5351</v>
      </c>
      <c r="O870" s="6" t="s">
        <v>5352</v>
      </c>
      <c r="P870" s="2" t="s">
        <v>68</v>
      </c>
      <c r="Q870" s="2" t="s">
        <v>69</v>
      </c>
      <c r="R870" s="2" t="s">
        <v>425</v>
      </c>
      <c r="S870" s="2" t="s">
        <v>426</v>
      </c>
      <c r="T870" s="2" t="s">
        <v>5353</v>
      </c>
      <c r="U870" s="2" t="s">
        <v>5354</v>
      </c>
      <c r="V870" s="2" t="s">
        <v>5353</v>
      </c>
      <c r="X870" s="6" t="s">
        <v>5355</v>
      </c>
      <c r="AC870" s="2" t="s">
        <v>75</v>
      </c>
      <c r="AH870" s="3" t="s">
        <v>76</v>
      </c>
      <c r="AI870" s="3" t="str">
        <f t="shared" si="61"/>
        <v/>
      </c>
      <c r="AK870" s="2" t="s">
        <v>5356</v>
      </c>
      <c r="AL870" s="2">
        <v>10</v>
      </c>
      <c r="AM870" s="5" t="s">
        <v>78</v>
      </c>
      <c r="AN870" s="5" t="s">
        <v>109</v>
      </c>
      <c r="AO870" s="5" t="s">
        <v>80</v>
      </c>
      <c r="AP870" s="5" t="s">
        <v>78</v>
      </c>
      <c r="AQ870" s="5" t="s">
        <v>78</v>
      </c>
      <c r="AR870" s="5" t="s">
        <v>78</v>
      </c>
      <c r="AS870" s="5" t="s">
        <v>78</v>
      </c>
      <c r="AT870" s="5" t="s">
        <v>78</v>
      </c>
      <c r="AU870" s="5" t="s">
        <v>78</v>
      </c>
      <c r="AV870" s="5" t="s">
        <v>78</v>
      </c>
      <c r="AW870" s="5" t="s">
        <v>79</v>
      </c>
      <c r="AX870" s="5" t="s">
        <v>81</v>
      </c>
      <c r="AY870" s="5" t="s">
        <v>78</v>
      </c>
      <c r="AZ870" s="5" t="s">
        <v>78</v>
      </c>
      <c r="BA870" s="5" t="s">
        <v>81</v>
      </c>
      <c r="BB870" s="5" t="s">
        <v>79</v>
      </c>
      <c r="BC870" s="2" t="b">
        <f t="shared" si="64"/>
        <v>0</v>
      </c>
      <c r="BD870" s="2" t="e">
        <f t="shared" ca="1" si="65"/>
        <v>#NAME?</v>
      </c>
      <c r="BE870" s="3" t="b">
        <f t="shared" si="66"/>
        <v>1</v>
      </c>
      <c r="BF870" s="2" t="b">
        <f t="shared" si="67"/>
        <v>0</v>
      </c>
      <c r="BG870" s="2" t="b">
        <f t="shared" si="68"/>
        <v>1</v>
      </c>
      <c r="BH870" s="2" t="e">
        <f t="shared" ca="1" si="69"/>
        <v>#NAME?</v>
      </c>
      <c r="BI870" s="2" t="b">
        <f t="shared" si="62"/>
        <v>0</v>
      </c>
      <c r="BJ870" s="2" t="b">
        <f t="shared" si="63"/>
        <v>0</v>
      </c>
    </row>
    <row r="871" spans="1:62" x14ac:dyDescent="0.2">
      <c r="A871" s="1" t="s">
        <v>5357</v>
      </c>
      <c r="B871" s="2" t="s">
        <v>5358</v>
      </c>
      <c r="C871" s="2">
        <v>2</v>
      </c>
      <c r="D871" s="2">
        <v>1</v>
      </c>
      <c r="E871" s="2">
        <v>7</v>
      </c>
      <c r="F871" s="2">
        <v>5</v>
      </c>
      <c r="G871" s="2" t="s">
        <v>58</v>
      </c>
      <c r="I871" s="2" t="s">
        <v>58</v>
      </c>
      <c r="J871" s="2">
        <v>15</v>
      </c>
      <c r="K871" s="2" t="s">
        <v>64</v>
      </c>
      <c r="L871" s="2" t="s">
        <v>64</v>
      </c>
      <c r="M871" s="2" t="s">
        <v>5350</v>
      </c>
      <c r="N871" s="2" t="s">
        <v>5359</v>
      </c>
      <c r="O871" s="6" t="s">
        <v>5360</v>
      </c>
      <c r="P871" s="2" t="s">
        <v>68</v>
      </c>
      <c r="Q871" s="2" t="s">
        <v>69</v>
      </c>
      <c r="R871" s="2" t="s">
        <v>425</v>
      </c>
      <c r="S871" s="2" t="s">
        <v>426</v>
      </c>
      <c r="T871" s="2" t="s">
        <v>5361</v>
      </c>
      <c r="U871" s="2" t="s">
        <v>5362</v>
      </c>
      <c r="V871" s="2" t="s">
        <v>5361</v>
      </c>
      <c r="X871" s="6" t="s">
        <v>5363</v>
      </c>
      <c r="AC871" s="2" t="s">
        <v>75</v>
      </c>
      <c r="AH871" s="3" t="s">
        <v>76</v>
      </c>
      <c r="AI871" s="3" t="str">
        <f t="shared" si="61"/>
        <v/>
      </c>
      <c r="AK871" s="2" t="s">
        <v>5364</v>
      </c>
      <c r="AL871" s="2">
        <v>10</v>
      </c>
      <c r="AM871" s="5" t="s">
        <v>78</v>
      </c>
      <c r="AN871" s="5" t="s">
        <v>109</v>
      </c>
      <c r="AO871" s="5" t="s">
        <v>80</v>
      </c>
      <c r="AP871" s="5" t="s">
        <v>78</v>
      </c>
      <c r="AQ871" s="5" t="s">
        <v>78</v>
      </c>
      <c r="AR871" s="5" t="s">
        <v>78</v>
      </c>
      <c r="AS871" s="5" t="s">
        <v>78</v>
      </c>
      <c r="AT871" s="5" t="s">
        <v>78</v>
      </c>
      <c r="AU871" s="5" t="s">
        <v>78</v>
      </c>
      <c r="AV871" s="5" t="s">
        <v>78</v>
      </c>
      <c r="AW871" s="5" t="s">
        <v>79</v>
      </c>
      <c r="AX871" s="5" t="s">
        <v>92</v>
      </c>
      <c r="AY871" s="5" t="s">
        <v>78</v>
      </c>
      <c r="AZ871" s="5" t="s">
        <v>78</v>
      </c>
      <c r="BA871" s="5" t="s">
        <v>81</v>
      </c>
      <c r="BB871" s="5" t="s">
        <v>79</v>
      </c>
      <c r="BC871" s="2" t="b">
        <f t="shared" si="64"/>
        <v>0</v>
      </c>
      <c r="BD871" s="2" t="e">
        <f t="shared" ca="1" si="65"/>
        <v>#NAME?</v>
      </c>
      <c r="BE871" s="3" t="b">
        <f t="shared" si="66"/>
        <v>1</v>
      </c>
      <c r="BF871" s="2" t="b">
        <f t="shared" si="67"/>
        <v>0</v>
      </c>
      <c r="BG871" s="2" t="b">
        <f t="shared" si="68"/>
        <v>1</v>
      </c>
      <c r="BH871" s="2" t="e">
        <f t="shared" ca="1" si="69"/>
        <v>#NAME?</v>
      </c>
      <c r="BI871" s="2" t="b">
        <f t="shared" si="62"/>
        <v>0</v>
      </c>
      <c r="BJ871" s="2" t="b">
        <f t="shared" si="63"/>
        <v>0</v>
      </c>
    </row>
    <row r="872" spans="1:62" x14ac:dyDescent="0.2">
      <c r="A872" s="1" t="s">
        <v>5365</v>
      </c>
      <c r="B872" s="2" t="s">
        <v>5366</v>
      </c>
      <c r="C872" s="2">
        <v>1</v>
      </c>
      <c r="D872" s="2">
        <v>1</v>
      </c>
      <c r="E872" s="2">
        <v>6</v>
      </c>
      <c r="F872" s="2">
        <v>4</v>
      </c>
      <c r="G872" s="2" t="s">
        <v>57</v>
      </c>
      <c r="I872" s="2" t="s">
        <v>57</v>
      </c>
      <c r="J872" s="2">
        <v>15</v>
      </c>
      <c r="K872" s="2" t="s">
        <v>64</v>
      </c>
      <c r="L872" s="2" t="s">
        <v>64</v>
      </c>
      <c r="M872" s="2" t="s">
        <v>5350</v>
      </c>
      <c r="N872" s="2" t="s">
        <v>5359</v>
      </c>
      <c r="O872" s="6" t="s">
        <v>5360</v>
      </c>
      <c r="P872" s="2" t="s">
        <v>68</v>
      </c>
      <c r="Q872" s="2" t="s">
        <v>69</v>
      </c>
      <c r="R872" s="2" t="s">
        <v>85</v>
      </c>
      <c r="S872" s="2" t="s">
        <v>86</v>
      </c>
      <c r="T872" s="2" t="s">
        <v>5367</v>
      </c>
      <c r="U872" s="2" t="s">
        <v>5368</v>
      </c>
      <c r="AH872" s="3" t="s">
        <v>76</v>
      </c>
      <c r="AI872" s="3" t="str">
        <f t="shared" si="61"/>
        <v/>
      </c>
      <c r="AK872" s="2" t="s">
        <v>5369</v>
      </c>
      <c r="AL872" s="2">
        <v>8</v>
      </c>
      <c r="AM872" s="5" t="s">
        <v>78</v>
      </c>
      <c r="AN872" s="5" t="s">
        <v>90</v>
      </c>
      <c r="AO872" s="5" t="s">
        <v>93</v>
      </c>
      <c r="AP872" s="5" t="s">
        <v>78</v>
      </c>
      <c r="AQ872" s="5" t="s">
        <v>78</v>
      </c>
      <c r="AR872" s="5" t="s">
        <v>78</v>
      </c>
      <c r="AS872" s="5" t="s">
        <v>78</v>
      </c>
      <c r="AT872" s="5" t="s">
        <v>78</v>
      </c>
      <c r="AU872" s="5" t="s">
        <v>78</v>
      </c>
      <c r="AV872" s="5" t="s">
        <v>78</v>
      </c>
      <c r="AW872" s="5" t="s">
        <v>79</v>
      </c>
      <c r="AX872" s="5" t="s">
        <v>90</v>
      </c>
      <c r="AY872" s="5" t="s">
        <v>82</v>
      </c>
      <c r="AZ872" s="5" t="s">
        <v>80</v>
      </c>
      <c r="BA872" s="5" t="s">
        <v>81</v>
      </c>
      <c r="BB872" s="5" t="s">
        <v>93</v>
      </c>
      <c r="BC872" s="2" t="b">
        <f t="shared" si="64"/>
        <v>0</v>
      </c>
      <c r="BD872" s="2" t="e">
        <f t="shared" ca="1" si="65"/>
        <v>#NAME?</v>
      </c>
      <c r="BE872" s="3" t="b">
        <f t="shared" si="66"/>
        <v>1</v>
      </c>
      <c r="BF872" s="2" t="b">
        <f t="shared" si="67"/>
        <v>1</v>
      </c>
      <c r="BG872" s="2" t="b">
        <f t="shared" si="68"/>
        <v>0</v>
      </c>
      <c r="BH872" s="2" t="e">
        <f t="shared" ca="1" si="69"/>
        <v>#NAME?</v>
      </c>
      <c r="BI872" s="2" t="b">
        <f t="shared" si="62"/>
        <v>0</v>
      </c>
      <c r="BJ872" s="2" t="b">
        <f t="shared" si="63"/>
        <v>0</v>
      </c>
    </row>
    <row r="873" spans="1:62" x14ac:dyDescent="0.2">
      <c r="A873" s="1" t="s">
        <v>5370</v>
      </c>
      <c r="B873" s="2" t="s">
        <v>5371</v>
      </c>
      <c r="C873" s="2">
        <v>1</v>
      </c>
      <c r="D873" s="2">
        <v>1</v>
      </c>
      <c r="E873" s="2">
        <v>5</v>
      </c>
      <c r="F873" s="2">
        <v>3</v>
      </c>
      <c r="G873" s="2" t="s">
        <v>207</v>
      </c>
      <c r="I873" s="2" t="s">
        <v>207</v>
      </c>
      <c r="J873" s="2">
        <v>15</v>
      </c>
      <c r="K873" s="2" t="s">
        <v>64</v>
      </c>
      <c r="L873" s="2" t="s">
        <v>64</v>
      </c>
      <c r="M873" s="2" t="s">
        <v>5350</v>
      </c>
      <c r="N873" s="2" t="s">
        <v>5372</v>
      </c>
      <c r="O873" s="6" t="s">
        <v>5373</v>
      </c>
      <c r="P873" s="2" t="s">
        <v>68</v>
      </c>
      <c r="Q873" s="2" t="s">
        <v>69</v>
      </c>
      <c r="R873" s="2" t="s">
        <v>5374</v>
      </c>
      <c r="S873" s="2" t="s">
        <v>1371</v>
      </c>
      <c r="T873" s="2" t="s">
        <v>5375</v>
      </c>
      <c r="U873" s="2" t="s">
        <v>5376</v>
      </c>
      <c r="AH873" s="3" t="s">
        <v>76</v>
      </c>
      <c r="AI873" s="3" t="str">
        <f t="shared" si="61"/>
        <v/>
      </c>
      <c r="AK873" s="2" t="s">
        <v>5377</v>
      </c>
      <c r="AL873" s="2">
        <v>10</v>
      </c>
      <c r="AM873" s="5" t="s">
        <v>78</v>
      </c>
      <c r="AN873" s="5" t="s">
        <v>78</v>
      </c>
      <c r="AO873" s="5" t="s">
        <v>78</v>
      </c>
      <c r="AP873" s="5" t="s">
        <v>78</v>
      </c>
      <c r="AQ873" s="5" t="s">
        <v>78</v>
      </c>
      <c r="AR873" s="5" t="s">
        <v>78</v>
      </c>
      <c r="AS873" s="5" t="s">
        <v>78</v>
      </c>
      <c r="AT873" s="5" t="s">
        <v>78</v>
      </c>
      <c r="AU873" s="5" t="s">
        <v>78</v>
      </c>
      <c r="AV873" s="5" t="s">
        <v>78</v>
      </c>
      <c r="AW873" s="5" t="s">
        <v>79</v>
      </c>
      <c r="AX873" s="5" t="s">
        <v>202</v>
      </c>
      <c r="AY873" s="5" t="s">
        <v>202</v>
      </c>
      <c r="AZ873" s="5" t="s">
        <v>165</v>
      </c>
      <c r="BA873" s="5" t="s">
        <v>92</v>
      </c>
      <c r="BB873" s="5" t="s">
        <v>165</v>
      </c>
      <c r="BC873" s="2" t="b">
        <f t="shared" si="64"/>
        <v>1</v>
      </c>
      <c r="BD873" s="2" t="e">
        <f t="shared" ca="1" si="65"/>
        <v>#NAME?</v>
      </c>
      <c r="BE873" s="3" t="b">
        <f t="shared" si="66"/>
        <v>0</v>
      </c>
      <c r="BF873" s="2" t="b">
        <f t="shared" si="67"/>
        <v>0</v>
      </c>
      <c r="BG873" s="2" t="b">
        <f t="shared" si="68"/>
        <v>0</v>
      </c>
      <c r="BH873" s="2" t="e">
        <f t="shared" ca="1" si="69"/>
        <v>#NAME?</v>
      </c>
      <c r="BI873" s="2" t="b">
        <f t="shared" si="62"/>
        <v>0</v>
      </c>
      <c r="BJ873" s="2" t="b">
        <f t="shared" si="63"/>
        <v>0</v>
      </c>
    </row>
    <row r="874" spans="1:62" x14ac:dyDescent="0.2">
      <c r="A874" s="1" t="s">
        <v>5378</v>
      </c>
      <c r="B874" s="2" t="s">
        <v>5379</v>
      </c>
      <c r="C874" s="2">
        <v>1</v>
      </c>
      <c r="D874" s="2">
        <v>1</v>
      </c>
      <c r="E874" s="2">
        <v>6</v>
      </c>
      <c r="F874" s="2">
        <v>4</v>
      </c>
      <c r="G874" s="2" t="s">
        <v>57</v>
      </c>
      <c r="I874" s="2" t="s">
        <v>57</v>
      </c>
      <c r="J874" s="2">
        <v>15</v>
      </c>
      <c r="K874" s="2" t="s">
        <v>64</v>
      </c>
      <c r="L874" s="2" t="s">
        <v>64</v>
      </c>
      <c r="M874" s="2" t="s">
        <v>5350</v>
      </c>
      <c r="N874" s="2" t="s">
        <v>5372</v>
      </c>
      <c r="O874" s="6" t="s">
        <v>5373</v>
      </c>
      <c r="P874" s="2" t="s">
        <v>68</v>
      </c>
      <c r="Q874" s="2" t="s">
        <v>69</v>
      </c>
      <c r="R874" s="2" t="s">
        <v>5380</v>
      </c>
      <c r="S874" s="2" t="s">
        <v>86</v>
      </c>
      <c r="T874" s="2" t="s">
        <v>5381</v>
      </c>
      <c r="U874" s="2" t="s">
        <v>5382</v>
      </c>
      <c r="AH874" s="3" t="s">
        <v>76</v>
      </c>
      <c r="AI874" s="3" t="str">
        <f t="shared" si="61"/>
        <v/>
      </c>
      <c r="AK874" s="2" t="s">
        <v>5383</v>
      </c>
      <c r="AL874" s="2">
        <v>8</v>
      </c>
      <c r="AM874" s="5" t="s">
        <v>78</v>
      </c>
      <c r="AN874" s="5" t="s">
        <v>90</v>
      </c>
      <c r="AO874" s="5" t="s">
        <v>442</v>
      </c>
      <c r="AP874" s="5" t="s">
        <v>78</v>
      </c>
      <c r="AQ874" s="5" t="s">
        <v>78</v>
      </c>
      <c r="AR874" s="5" t="s">
        <v>78</v>
      </c>
      <c r="AS874" s="5" t="s">
        <v>78</v>
      </c>
      <c r="AT874" s="5" t="s">
        <v>78</v>
      </c>
      <c r="AU874" s="5" t="s">
        <v>78</v>
      </c>
      <c r="AV874" s="5" t="s">
        <v>78</v>
      </c>
      <c r="AW874" s="5" t="s">
        <v>79</v>
      </c>
      <c r="AX874" s="5" t="s">
        <v>90</v>
      </c>
      <c r="AY874" s="5" t="s">
        <v>82</v>
      </c>
      <c r="AZ874" s="5" t="s">
        <v>80</v>
      </c>
      <c r="BA874" s="5" t="s">
        <v>79</v>
      </c>
      <c r="BB874" s="5" t="s">
        <v>93</v>
      </c>
      <c r="BC874" s="2" t="b">
        <f t="shared" si="64"/>
        <v>0</v>
      </c>
      <c r="BD874" s="2" t="e">
        <f t="shared" ca="1" si="65"/>
        <v>#NAME?</v>
      </c>
      <c r="BE874" s="3" t="b">
        <f t="shared" si="66"/>
        <v>1</v>
      </c>
      <c r="BF874" s="2" t="b">
        <f t="shared" si="67"/>
        <v>1</v>
      </c>
      <c r="BG874" s="2" t="b">
        <f t="shared" si="68"/>
        <v>0</v>
      </c>
      <c r="BH874" s="2" t="e">
        <f t="shared" ca="1" si="69"/>
        <v>#NAME?</v>
      </c>
      <c r="BI874" s="2" t="b">
        <f t="shared" si="62"/>
        <v>0</v>
      </c>
      <c r="BJ874" s="2" t="b">
        <f t="shared" si="63"/>
        <v>0</v>
      </c>
    </row>
    <row r="875" spans="1:62" x14ac:dyDescent="0.2">
      <c r="A875" s="1" t="s">
        <v>5384</v>
      </c>
      <c r="B875" s="2" t="s">
        <v>5385</v>
      </c>
      <c r="C875" s="2">
        <v>1</v>
      </c>
      <c r="D875" s="2">
        <v>1</v>
      </c>
      <c r="E875" s="2">
        <v>6</v>
      </c>
      <c r="F875" s="2">
        <v>4</v>
      </c>
      <c r="G875" s="2" t="s">
        <v>57</v>
      </c>
      <c r="I875" s="2" t="s">
        <v>57</v>
      </c>
      <c r="J875" s="2">
        <v>15</v>
      </c>
      <c r="K875" s="2" t="s">
        <v>64</v>
      </c>
      <c r="L875" s="2" t="s">
        <v>64</v>
      </c>
      <c r="M875" s="2" t="s">
        <v>5350</v>
      </c>
      <c r="N875" s="2" t="s">
        <v>5372</v>
      </c>
      <c r="O875" s="6" t="s">
        <v>5373</v>
      </c>
      <c r="P875" s="2" t="s">
        <v>68</v>
      </c>
      <c r="Q875" s="2" t="s">
        <v>69</v>
      </c>
      <c r="R875" s="2" t="s">
        <v>5386</v>
      </c>
      <c r="S875" s="2" t="s">
        <v>86</v>
      </c>
      <c r="T875" s="2" t="s">
        <v>5387</v>
      </c>
      <c r="U875" s="2" t="s">
        <v>5388</v>
      </c>
      <c r="AH875" s="3" t="s">
        <v>76</v>
      </c>
      <c r="AI875" s="3" t="str">
        <f t="shared" si="61"/>
        <v/>
      </c>
      <c r="AK875" s="2" t="s">
        <v>5389</v>
      </c>
      <c r="AL875" s="2">
        <v>8</v>
      </c>
      <c r="AM875" s="5" t="s">
        <v>78</v>
      </c>
      <c r="AN875" s="5" t="s">
        <v>90</v>
      </c>
      <c r="AO875" s="5" t="s">
        <v>442</v>
      </c>
      <c r="AP875" s="5" t="s">
        <v>78</v>
      </c>
      <c r="AQ875" s="5" t="s">
        <v>78</v>
      </c>
      <c r="AR875" s="5" t="s">
        <v>78</v>
      </c>
      <c r="AS875" s="5" t="s">
        <v>78</v>
      </c>
      <c r="AT875" s="5" t="s">
        <v>78</v>
      </c>
      <c r="AU875" s="5" t="s">
        <v>78</v>
      </c>
      <c r="AV875" s="5" t="s">
        <v>78</v>
      </c>
      <c r="AW875" s="5" t="s">
        <v>79</v>
      </c>
      <c r="AX875" s="5" t="s">
        <v>90</v>
      </c>
      <c r="AY875" s="5" t="s">
        <v>82</v>
      </c>
      <c r="AZ875" s="5" t="s">
        <v>80</v>
      </c>
      <c r="BA875" s="5" t="s">
        <v>79</v>
      </c>
      <c r="BB875" s="5" t="s">
        <v>93</v>
      </c>
      <c r="BC875" s="2" t="b">
        <f t="shared" si="64"/>
        <v>0</v>
      </c>
      <c r="BD875" s="2" t="e">
        <f t="shared" ca="1" si="65"/>
        <v>#NAME?</v>
      </c>
      <c r="BE875" s="3" t="b">
        <f t="shared" si="66"/>
        <v>1</v>
      </c>
      <c r="BF875" s="2" t="b">
        <f t="shared" si="67"/>
        <v>1</v>
      </c>
      <c r="BG875" s="2" t="b">
        <f t="shared" si="68"/>
        <v>0</v>
      </c>
      <c r="BH875" s="2" t="e">
        <f t="shared" ca="1" si="69"/>
        <v>#NAME?</v>
      </c>
      <c r="BI875" s="2" t="b">
        <f t="shared" si="62"/>
        <v>0</v>
      </c>
      <c r="BJ875" s="2" t="b">
        <f t="shared" si="63"/>
        <v>0</v>
      </c>
    </row>
    <row r="876" spans="1:62" x14ac:dyDescent="0.2">
      <c r="A876" s="1" t="s">
        <v>5390</v>
      </c>
      <c r="B876" s="2" t="s">
        <v>5391</v>
      </c>
      <c r="C876" s="2">
        <v>1</v>
      </c>
      <c r="D876" s="2">
        <v>1</v>
      </c>
      <c r="E876" s="2">
        <v>6</v>
      </c>
      <c r="F876" s="2">
        <v>4</v>
      </c>
      <c r="G876" s="2" t="s">
        <v>57</v>
      </c>
      <c r="I876" s="2" t="s">
        <v>57</v>
      </c>
      <c r="J876" s="2">
        <v>15</v>
      </c>
      <c r="K876" s="2" t="s">
        <v>64</v>
      </c>
      <c r="L876" s="2" t="s">
        <v>64</v>
      </c>
      <c r="M876" s="2" t="s">
        <v>5350</v>
      </c>
      <c r="N876" s="2" t="s">
        <v>5372</v>
      </c>
      <c r="O876" s="6" t="s">
        <v>5373</v>
      </c>
      <c r="P876" s="2" t="s">
        <v>68</v>
      </c>
      <c r="Q876" s="2" t="s">
        <v>69</v>
      </c>
      <c r="R876" s="2" t="s">
        <v>1478</v>
      </c>
      <c r="S876" s="2" t="s">
        <v>86</v>
      </c>
      <c r="T876" s="2" t="s">
        <v>5392</v>
      </c>
      <c r="U876" s="2" t="s">
        <v>5393</v>
      </c>
      <c r="AH876" s="3" t="s">
        <v>76</v>
      </c>
      <c r="AI876" s="3" t="str">
        <f t="shared" si="61"/>
        <v/>
      </c>
      <c r="AK876" s="2" t="s">
        <v>5394</v>
      </c>
      <c r="AL876" s="2">
        <v>8</v>
      </c>
      <c r="AM876" s="5" t="s">
        <v>78</v>
      </c>
      <c r="AN876" s="5" t="s">
        <v>90</v>
      </c>
      <c r="AO876" s="5" t="s">
        <v>91</v>
      </c>
      <c r="AP876" s="5" t="s">
        <v>78</v>
      </c>
      <c r="AQ876" s="5" t="s">
        <v>78</v>
      </c>
      <c r="AR876" s="5" t="s">
        <v>78</v>
      </c>
      <c r="AS876" s="5" t="s">
        <v>78</v>
      </c>
      <c r="AT876" s="5" t="s">
        <v>78</v>
      </c>
      <c r="AU876" s="5" t="s">
        <v>78</v>
      </c>
      <c r="AV876" s="5" t="s">
        <v>78</v>
      </c>
      <c r="AW876" s="5" t="s">
        <v>79</v>
      </c>
      <c r="AX876" s="5" t="s">
        <v>90</v>
      </c>
      <c r="AY876" s="5" t="s">
        <v>92</v>
      </c>
      <c r="AZ876" s="5" t="s">
        <v>80</v>
      </c>
      <c r="BA876" s="5" t="s">
        <v>81</v>
      </c>
      <c r="BB876" s="5" t="s">
        <v>93</v>
      </c>
      <c r="BC876" s="2" t="b">
        <f t="shared" si="64"/>
        <v>0</v>
      </c>
      <c r="BD876" s="2" t="e">
        <f t="shared" ca="1" si="65"/>
        <v>#NAME?</v>
      </c>
      <c r="BE876" s="3" t="b">
        <f t="shared" si="66"/>
        <v>1</v>
      </c>
      <c r="BF876" s="2" t="b">
        <f t="shared" si="67"/>
        <v>1</v>
      </c>
      <c r="BG876" s="2" t="b">
        <f t="shared" si="68"/>
        <v>0</v>
      </c>
      <c r="BH876" s="2" t="e">
        <f t="shared" ca="1" si="69"/>
        <v>#NAME?</v>
      </c>
      <c r="BI876" s="2" t="b">
        <f t="shared" si="62"/>
        <v>0</v>
      </c>
      <c r="BJ876" s="2" t="b">
        <f t="shared" si="63"/>
        <v>0</v>
      </c>
    </row>
    <row r="877" spans="1:62" x14ac:dyDescent="0.2">
      <c r="A877" s="1" t="s">
        <v>5395</v>
      </c>
      <c r="B877" s="2" t="s">
        <v>5396</v>
      </c>
      <c r="C877" s="2">
        <v>4</v>
      </c>
      <c r="D877" s="2">
        <v>1</v>
      </c>
      <c r="E877" s="2">
        <v>1</v>
      </c>
      <c r="F877" s="2">
        <v>4</v>
      </c>
      <c r="G877" s="2" t="s">
        <v>57</v>
      </c>
      <c r="H877" s="2" t="s">
        <v>5397</v>
      </c>
      <c r="I877" s="2" t="s">
        <v>57</v>
      </c>
      <c r="J877" s="2">
        <v>15</v>
      </c>
      <c r="K877" s="2" t="s">
        <v>64</v>
      </c>
      <c r="L877" s="2" t="s">
        <v>64</v>
      </c>
      <c r="M877" s="2" t="s">
        <v>5350</v>
      </c>
      <c r="N877" s="2" t="s">
        <v>5372</v>
      </c>
      <c r="O877" s="6" t="s">
        <v>5373</v>
      </c>
      <c r="P877" s="2" t="s">
        <v>68</v>
      </c>
      <c r="Q877" s="2" t="s">
        <v>69</v>
      </c>
      <c r="R877" s="2" t="s">
        <v>5398</v>
      </c>
      <c r="S877" s="2" t="s">
        <v>413</v>
      </c>
      <c r="T877" s="2" t="s">
        <v>5399</v>
      </c>
      <c r="U877" s="2" t="s">
        <v>5400</v>
      </c>
      <c r="AH877" s="3" t="s">
        <v>76</v>
      </c>
      <c r="AI877" s="3" t="str">
        <f t="shared" si="61"/>
        <v/>
      </c>
      <c r="AK877" s="2" t="s">
        <v>5401</v>
      </c>
      <c r="AL877" s="2">
        <v>8</v>
      </c>
      <c r="AM877" s="5" t="s">
        <v>78</v>
      </c>
      <c r="AN877" s="5" t="s">
        <v>90</v>
      </c>
      <c r="AO877" s="5" t="s">
        <v>91</v>
      </c>
      <c r="AP877" s="5" t="s">
        <v>78</v>
      </c>
      <c r="AQ877" s="5" t="s">
        <v>78</v>
      </c>
      <c r="AR877" s="5" t="s">
        <v>78</v>
      </c>
      <c r="AS877" s="5" t="s">
        <v>78</v>
      </c>
      <c r="AT877" s="5" t="s">
        <v>78</v>
      </c>
      <c r="AU877" s="5" t="s">
        <v>78</v>
      </c>
      <c r="AV877" s="5" t="s">
        <v>78</v>
      </c>
      <c r="AW877" s="5" t="s">
        <v>91</v>
      </c>
      <c r="AX877" s="5" t="s">
        <v>291</v>
      </c>
      <c r="AY877" s="5" t="s">
        <v>166</v>
      </c>
      <c r="AZ877" s="5" t="s">
        <v>80</v>
      </c>
      <c r="BA877" s="5" t="s">
        <v>82</v>
      </c>
      <c r="BB877" s="5" t="s">
        <v>82</v>
      </c>
      <c r="BC877" s="2" t="b">
        <f t="shared" si="64"/>
        <v>0</v>
      </c>
      <c r="BD877" s="2" t="e">
        <f t="shared" ca="1" si="65"/>
        <v>#NAME?</v>
      </c>
      <c r="BE877" s="3" t="b">
        <f t="shared" si="66"/>
        <v>1</v>
      </c>
      <c r="BF877" s="2" t="b">
        <f t="shared" si="67"/>
        <v>1</v>
      </c>
      <c r="BG877" s="2" t="b">
        <f t="shared" si="68"/>
        <v>0</v>
      </c>
      <c r="BH877" s="2" t="e">
        <f t="shared" ca="1" si="69"/>
        <v>#NAME?</v>
      </c>
      <c r="BI877" s="2" t="b">
        <f t="shared" si="62"/>
        <v>1</v>
      </c>
      <c r="BJ877" s="2" t="b">
        <f t="shared" si="63"/>
        <v>0</v>
      </c>
    </row>
    <row r="878" spans="1:62" x14ac:dyDescent="0.2">
      <c r="A878" s="1" t="s">
        <v>5402</v>
      </c>
      <c r="B878" s="2" t="s">
        <v>5403</v>
      </c>
      <c r="C878" s="2">
        <v>4</v>
      </c>
      <c r="D878" s="2">
        <v>1</v>
      </c>
      <c r="E878" s="2">
        <v>1</v>
      </c>
      <c r="F878" s="2">
        <v>4</v>
      </c>
      <c r="G878" s="2" t="s">
        <v>57</v>
      </c>
      <c r="H878" s="2" t="s">
        <v>5397</v>
      </c>
      <c r="I878" s="2" t="s">
        <v>57</v>
      </c>
      <c r="J878" s="2">
        <v>15</v>
      </c>
      <c r="K878" s="2" t="s">
        <v>64</v>
      </c>
      <c r="L878" s="2" t="s">
        <v>64</v>
      </c>
      <c r="M878" s="2" t="s">
        <v>5350</v>
      </c>
      <c r="N878" s="2" t="s">
        <v>5372</v>
      </c>
      <c r="O878" s="6" t="s">
        <v>5373</v>
      </c>
      <c r="P878" s="2" t="s">
        <v>68</v>
      </c>
      <c r="Q878" s="2" t="s">
        <v>69</v>
      </c>
      <c r="R878" s="2" t="s">
        <v>5404</v>
      </c>
      <c r="S878" s="2" t="s">
        <v>413</v>
      </c>
      <c r="T878" s="2" t="s">
        <v>5405</v>
      </c>
      <c r="U878" s="2" t="s">
        <v>5406</v>
      </c>
      <c r="AH878" s="3" t="s">
        <v>76</v>
      </c>
      <c r="AI878" s="3" t="str">
        <f t="shared" si="61"/>
        <v/>
      </c>
      <c r="AK878" s="2" t="s">
        <v>5407</v>
      </c>
      <c r="AL878" s="2">
        <v>8</v>
      </c>
      <c r="AM878" s="5" t="s">
        <v>78</v>
      </c>
      <c r="AN878" s="5" t="s">
        <v>108</v>
      </c>
      <c r="AO878" s="5" t="s">
        <v>91</v>
      </c>
      <c r="AP878" s="5" t="s">
        <v>78</v>
      </c>
      <c r="AQ878" s="5" t="s">
        <v>78</v>
      </c>
      <c r="AR878" s="5" t="s">
        <v>78</v>
      </c>
      <c r="AS878" s="5" t="s">
        <v>78</v>
      </c>
      <c r="AT878" s="5" t="s">
        <v>78</v>
      </c>
      <c r="AU878" s="5" t="s">
        <v>78</v>
      </c>
      <c r="AV878" s="5" t="s">
        <v>78</v>
      </c>
      <c r="AW878" s="5" t="s">
        <v>91</v>
      </c>
      <c r="AX878" s="5" t="s">
        <v>166</v>
      </c>
      <c r="AY878" s="5" t="s">
        <v>166</v>
      </c>
      <c r="AZ878" s="5" t="s">
        <v>80</v>
      </c>
      <c r="BA878" s="5" t="s">
        <v>82</v>
      </c>
      <c r="BB878" s="5" t="s">
        <v>82</v>
      </c>
      <c r="BC878" s="2" t="b">
        <f t="shared" si="64"/>
        <v>0</v>
      </c>
      <c r="BD878" s="2" t="e">
        <f t="shared" ca="1" si="65"/>
        <v>#NAME?</v>
      </c>
      <c r="BE878" s="3" t="b">
        <f t="shared" si="66"/>
        <v>1</v>
      </c>
      <c r="BF878" s="2" t="b">
        <f t="shared" si="67"/>
        <v>1</v>
      </c>
      <c r="BG878" s="2" t="b">
        <f t="shared" si="68"/>
        <v>0</v>
      </c>
      <c r="BH878" s="2" t="e">
        <f t="shared" ca="1" si="69"/>
        <v>#NAME?</v>
      </c>
      <c r="BI878" s="2" t="b">
        <f t="shared" si="62"/>
        <v>1</v>
      </c>
      <c r="BJ878" s="2" t="b">
        <f t="shared" si="63"/>
        <v>0</v>
      </c>
    </row>
    <row r="879" spans="1:62" x14ac:dyDescent="0.2">
      <c r="A879" s="1" t="s">
        <v>5408</v>
      </c>
      <c r="B879" s="2" t="s">
        <v>5409</v>
      </c>
      <c r="C879" s="2">
        <v>4</v>
      </c>
      <c r="D879" s="2">
        <v>1</v>
      </c>
      <c r="E879" s="2">
        <v>1</v>
      </c>
      <c r="F879" s="2">
        <v>4</v>
      </c>
      <c r="G879" s="2" t="s">
        <v>57</v>
      </c>
      <c r="H879" s="2" t="s">
        <v>5397</v>
      </c>
      <c r="I879" s="2" t="s">
        <v>57</v>
      </c>
      <c r="J879" s="2">
        <v>15</v>
      </c>
      <c r="K879" s="2" t="s">
        <v>64</v>
      </c>
      <c r="L879" s="2" t="s">
        <v>64</v>
      </c>
      <c r="M879" s="2" t="s">
        <v>5350</v>
      </c>
      <c r="N879" s="2" t="s">
        <v>5372</v>
      </c>
      <c r="O879" s="6" t="s">
        <v>5373</v>
      </c>
      <c r="P879" s="2" t="s">
        <v>68</v>
      </c>
      <c r="Q879" s="2" t="s">
        <v>69</v>
      </c>
      <c r="R879" s="2" t="s">
        <v>3486</v>
      </c>
      <c r="S879" s="2" t="s">
        <v>413</v>
      </c>
      <c r="T879" s="2" t="s">
        <v>5410</v>
      </c>
      <c r="U879" s="2" t="s">
        <v>5411</v>
      </c>
      <c r="AH879" s="3" t="s">
        <v>76</v>
      </c>
      <c r="AI879" s="3" t="str">
        <f t="shared" si="61"/>
        <v/>
      </c>
      <c r="AK879" s="2" t="s">
        <v>5412</v>
      </c>
      <c r="AL879" s="2">
        <v>8</v>
      </c>
      <c r="AM879" s="5" t="s">
        <v>78</v>
      </c>
      <c r="AN879" s="5" t="s">
        <v>108</v>
      </c>
      <c r="AO879" s="5" t="s">
        <v>91</v>
      </c>
      <c r="AP879" s="5" t="s">
        <v>78</v>
      </c>
      <c r="AQ879" s="5" t="s">
        <v>78</v>
      </c>
      <c r="AR879" s="5" t="s">
        <v>78</v>
      </c>
      <c r="AS879" s="5" t="s">
        <v>78</v>
      </c>
      <c r="AT879" s="5" t="s">
        <v>78</v>
      </c>
      <c r="AU879" s="5" t="s">
        <v>78</v>
      </c>
      <c r="AV879" s="5" t="s">
        <v>78</v>
      </c>
      <c r="AW879" s="5" t="s">
        <v>91</v>
      </c>
      <c r="AX879" s="5" t="s">
        <v>166</v>
      </c>
      <c r="AY879" s="5" t="s">
        <v>166</v>
      </c>
      <c r="AZ879" s="5" t="s">
        <v>80</v>
      </c>
      <c r="BA879" s="5" t="s">
        <v>82</v>
      </c>
      <c r="BB879" s="5" t="s">
        <v>82</v>
      </c>
      <c r="BC879" s="2" t="b">
        <f t="shared" si="64"/>
        <v>0</v>
      </c>
      <c r="BD879" s="2" t="e">
        <f t="shared" ca="1" si="65"/>
        <v>#NAME?</v>
      </c>
      <c r="BE879" s="3" t="b">
        <f t="shared" si="66"/>
        <v>1</v>
      </c>
      <c r="BF879" s="2" t="b">
        <f t="shared" si="67"/>
        <v>1</v>
      </c>
      <c r="BG879" s="2" t="b">
        <f t="shared" si="68"/>
        <v>0</v>
      </c>
      <c r="BH879" s="2" t="e">
        <f t="shared" ca="1" si="69"/>
        <v>#NAME?</v>
      </c>
      <c r="BI879" s="2" t="b">
        <f t="shared" si="62"/>
        <v>1</v>
      </c>
      <c r="BJ879" s="2" t="b">
        <f t="shared" si="63"/>
        <v>0</v>
      </c>
    </row>
    <row r="880" spans="1:62" x14ac:dyDescent="0.2">
      <c r="A880" s="1" t="s">
        <v>5413</v>
      </c>
      <c r="B880" s="2" t="s">
        <v>5414</v>
      </c>
      <c r="C880" s="2">
        <v>4</v>
      </c>
      <c r="D880" s="2">
        <v>1</v>
      </c>
      <c r="E880" s="2">
        <v>1</v>
      </c>
      <c r="F880" s="2">
        <v>4</v>
      </c>
      <c r="G880" s="2" t="s">
        <v>57</v>
      </c>
      <c r="H880" s="2" t="s">
        <v>5397</v>
      </c>
      <c r="I880" s="2" t="s">
        <v>57</v>
      </c>
      <c r="J880" s="2">
        <v>15</v>
      </c>
      <c r="K880" s="2" t="s">
        <v>64</v>
      </c>
      <c r="L880" s="2" t="s">
        <v>64</v>
      </c>
      <c r="M880" s="2" t="s">
        <v>5350</v>
      </c>
      <c r="N880" s="2" t="s">
        <v>5372</v>
      </c>
      <c r="O880" s="6" t="s">
        <v>5373</v>
      </c>
      <c r="P880" s="2" t="s">
        <v>68</v>
      </c>
      <c r="Q880" s="2" t="s">
        <v>69</v>
      </c>
      <c r="R880" s="2" t="s">
        <v>3504</v>
      </c>
      <c r="S880" s="2" t="s">
        <v>413</v>
      </c>
      <c r="T880" s="2" t="s">
        <v>5415</v>
      </c>
      <c r="U880" s="2" t="s">
        <v>5416</v>
      </c>
      <c r="AH880" s="3" t="s">
        <v>76</v>
      </c>
      <c r="AI880" s="3" t="str">
        <f t="shared" si="61"/>
        <v/>
      </c>
      <c r="AK880" s="2" t="s">
        <v>5417</v>
      </c>
      <c r="AL880" s="2">
        <v>8</v>
      </c>
      <c r="AM880" s="5" t="s">
        <v>78</v>
      </c>
      <c r="AN880" s="5" t="s">
        <v>108</v>
      </c>
      <c r="AO880" s="5" t="s">
        <v>91</v>
      </c>
      <c r="AP880" s="5" t="s">
        <v>78</v>
      </c>
      <c r="AQ880" s="5" t="s">
        <v>78</v>
      </c>
      <c r="AR880" s="5" t="s">
        <v>78</v>
      </c>
      <c r="AS880" s="5" t="s">
        <v>78</v>
      </c>
      <c r="AT880" s="5" t="s">
        <v>78</v>
      </c>
      <c r="AU880" s="5" t="s">
        <v>78</v>
      </c>
      <c r="AV880" s="5" t="s">
        <v>78</v>
      </c>
      <c r="AW880" s="5" t="s">
        <v>91</v>
      </c>
      <c r="AX880" s="5" t="s">
        <v>166</v>
      </c>
      <c r="AY880" s="5" t="s">
        <v>166</v>
      </c>
      <c r="AZ880" s="5" t="s">
        <v>80</v>
      </c>
      <c r="BA880" s="5" t="s">
        <v>82</v>
      </c>
      <c r="BB880" s="5" t="s">
        <v>165</v>
      </c>
      <c r="BC880" s="2" t="b">
        <f t="shared" si="64"/>
        <v>0</v>
      </c>
      <c r="BD880" s="2" t="e">
        <f t="shared" ca="1" si="65"/>
        <v>#NAME?</v>
      </c>
      <c r="BE880" s="3" t="b">
        <f t="shared" si="66"/>
        <v>1</v>
      </c>
      <c r="BF880" s="2" t="b">
        <f t="shared" si="67"/>
        <v>1</v>
      </c>
      <c r="BG880" s="2" t="b">
        <f t="shared" si="68"/>
        <v>0</v>
      </c>
      <c r="BH880" s="2" t="e">
        <f t="shared" ca="1" si="69"/>
        <v>#NAME?</v>
      </c>
      <c r="BI880" s="2" t="b">
        <f t="shared" si="62"/>
        <v>1</v>
      </c>
      <c r="BJ880" s="2" t="b">
        <f t="shared" si="63"/>
        <v>0</v>
      </c>
    </row>
    <row r="881" spans="1:62" x14ac:dyDescent="0.2">
      <c r="A881" s="1" t="s">
        <v>5418</v>
      </c>
      <c r="B881" s="2" t="s">
        <v>5419</v>
      </c>
      <c r="C881" s="2">
        <v>4</v>
      </c>
      <c r="D881" s="2">
        <v>1</v>
      </c>
      <c r="E881" s="2">
        <v>1</v>
      </c>
      <c r="F881" s="2">
        <v>4</v>
      </c>
      <c r="G881" s="2" t="s">
        <v>57</v>
      </c>
      <c r="H881" s="2" t="s">
        <v>5397</v>
      </c>
      <c r="I881" s="2" t="s">
        <v>57</v>
      </c>
      <c r="J881" s="2">
        <v>15</v>
      </c>
      <c r="K881" s="2" t="s">
        <v>64</v>
      </c>
      <c r="L881" s="2" t="s">
        <v>64</v>
      </c>
      <c r="M881" s="2" t="s">
        <v>5350</v>
      </c>
      <c r="N881" s="2" t="s">
        <v>5372</v>
      </c>
      <c r="O881" s="6" t="s">
        <v>5373</v>
      </c>
      <c r="P881" s="2" t="s">
        <v>68</v>
      </c>
      <c r="Q881" s="2" t="s">
        <v>69</v>
      </c>
      <c r="R881" s="2" t="s">
        <v>5420</v>
      </c>
      <c r="S881" s="2" t="s">
        <v>413</v>
      </c>
      <c r="T881" s="2" t="s">
        <v>5421</v>
      </c>
      <c r="U881" s="2" t="s">
        <v>5422</v>
      </c>
      <c r="AH881" s="3" t="s">
        <v>76</v>
      </c>
      <c r="AI881" s="3" t="str">
        <f t="shared" si="61"/>
        <v/>
      </c>
      <c r="AK881" s="2" t="s">
        <v>5423</v>
      </c>
      <c r="AL881" s="2">
        <v>8</v>
      </c>
      <c r="AM881" s="5" t="s">
        <v>78</v>
      </c>
      <c r="AN881" s="5" t="s">
        <v>108</v>
      </c>
      <c r="AO881" s="5" t="s">
        <v>91</v>
      </c>
      <c r="AP881" s="5" t="s">
        <v>78</v>
      </c>
      <c r="AQ881" s="5" t="s">
        <v>78</v>
      </c>
      <c r="AR881" s="5" t="s">
        <v>78</v>
      </c>
      <c r="AS881" s="5" t="s">
        <v>78</v>
      </c>
      <c r="AT881" s="5" t="s">
        <v>78</v>
      </c>
      <c r="AU881" s="5" t="s">
        <v>78</v>
      </c>
      <c r="AV881" s="5" t="s">
        <v>78</v>
      </c>
      <c r="AW881" s="5" t="s">
        <v>91</v>
      </c>
      <c r="AX881" s="5" t="s">
        <v>166</v>
      </c>
      <c r="AY881" s="5" t="s">
        <v>166</v>
      </c>
      <c r="AZ881" s="5" t="s">
        <v>80</v>
      </c>
      <c r="BA881" s="5" t="s">
        <v>82</v>
      </c>
      <c r="BB881" s="5" t="s">
        <v>165</v>
      </c>
      <c r="BC881" s="2" t="b">
        <f t="shared" si="64"/>
        <v>0</v>
      </c>
      <c r="BD881" s="2" t="e">
        <f t="shared" ca="1" si="65"/>
        <v>#NAME?</v>
      </c>
      <c r="BE881" s="3" t="b">
        <f t="shared" si="66"/>
        <v>1</v>
      </c>
      <c r="BF881" s="2" t="b">
        <f t="shared" si="67"/>
        <v>1</v>
      </c>
      <c r="BG881" s="2" t="b">
        <f t="shared" si="68"/>
        <v>0</v>
      </c>
      <c r="BH881" s="2" t="e">
        <f t="shared" ca="1" si="69"/>
        <v>#NAME?</v>
      </c>
      <c r="BI881" s="2" t="b">
        <f t="shared" si="62"/>
        <v>1</v>
      </c>
      <c r="BJ881" s="2" t="b">
        <f t="shared" si="63"/>
        <v>0</v>
      </c>
    </row>
    <row r="882" spans="1:62" x14ac:dyDescent="0.2">
      <c r="A882" s="1" t="s">
        <v>5424</v>
      </c>
      <c r="B882" s="2" t="s">
        <v>5425</v>
      </c>
      <c r="C882" s="2">
        <v>4</v>
      </c>
      <c r="D882" s="2">
        <v>1</v>
      </c>
      <c r="E882" s="2">
        <v>1</v>
      </c>
      <c r="F882" s="2">
        <v>4</v>
      </c>
      <c r="G882" s="2" t="s">
        <v>57</v>
      </c>
      <c r="H882" s="2" t="s">
        <v>5397</v>
      </c>
      <c r="I882" s="2" t="s">
        <v>57</v>
      </c>
      <c r="J882" s="2">
        <v>15</v>
      </c>
      <c r="K882" s="2" t="s">
        <v>64</v>
      </c>
      <c r="L882" s="2" t="s">
        <v>64</v>
      </c>
      <c r="M882" s="2" t="s">
        <v>5350</v>
      </c>
      <c r="N882" s="2" t="s">
        <v>5372</v>
      </c>
      <c r="O882" s="6" t="s">
        <v>5373</v>
      </c>
      <c r="P882" s="2" t="s">
        <v>68</v>
      </c>
      <c r="Q882" s="2" t="s">
        <v>69</v>
      </c>
      <c r="R882" s="2" t="s">
        <v>5426</v>
      </c>
      <c r="S882" s="2" t="s">
        <v>413</v>
      </c>
      <c r="T882" s="2" t="s">
        <v>5427</v>
      </c>
      <c r="U882" s="2" t="s">
        <v>5428</v>
      </c>
      <c r="AH882" s="3" t="s">
        <v>76</v>
      </c>
      <c r="AI882" s="3" t="str">
        <f t="shared" si="61"/>
        <v/>
      </c>
      <c r="AK882" s="2" t="s">
        <v>5429</v>
      </c>
      <c r="AL882" s="2">
        <v>8</v>
      </c>
      <c r="AM882" s="5" t="s">
        <v>78</v>
      </c>
      <c r="AN882" s="5" t="s">
        <v>108</v>
      </c>
      <c r="AO882" s="5" t="s">
        <v>91</v>
      </c>
      <c r="AP882" s="5" t="s">
        <v>78</v>
      </c>
      <c r="AQ882" s="5" t="s">
        <v>78</v>
      </c>
      <c r="AR882" s="5" t="s">
        <v>78</v>
      </c>
      <c r="AS882" s="5" t="s">
        <v>78</v>
      </c>
      <c r="AT882" s="5" t="s">
        <v>78</v>
      </c>
      <c r="AU882" s="5" t="s">
        <v>78</v>
      </c>
      <c r="AV882" s="5" t="s">
        <v>78</v>
      </c>
      <c r="AW882" s="5" t="s">
        <v>91</v>
      </c>
      <c r="AX882" s="5" t="s">
        <v>291</v>
      </c>
      <c r="AY882" s="5" t="s">
        <v>166</v>
      </c>
      <c r="AZ882" s="5" t="s">
        <v>80</v>
      </c>
      <c r="BA882" s="5" t="s">
        <v>82</v>
      </c>
      <c r="BB882" s="5" t="s">
        <v>165</v>
      </c>
      <c r="BC882" s="2" t="b">
        <f t="shared" si="64"/>
        <v>0</v>
      </c>
      <c r="BD882" s="2" t="e">
        <f t="shared" ca="1" si="65"/>
        <v>#NAME?</v>
      </c>
      <c r="BE882" s="3" t="b">
        <f t="shared" si="66"/>
        <v>1</v>
      </c>
      <c r="BF882" s="2" t="b">
        <f t="shared" si="67"/>
        <v>1</v>
      </c>
      <c r="BG882" s="2" t="b">
        <f t="shared" si="68"/>
        <v>0</v>
      </c>
      <c r="BH882" s="2" t="e">
        <f t="shared" ca="1" si="69"/>
        <v>#NAME?</v>
      </c>
      <c r="BI882" s="2" t="b">
        <f t="shared" si="62"/>
        <v>1</v>
      </c>
      <c r="BJ882" s="2" t="b">
        <f t="shared" si="63"/>
        <v>0</v>
      </c>
    </row>
    <row r="883" spans="1:62" x14ac:dyDescent="0.2">
      <c r="A883" s="1" t="s">
        <v>5430</v>
      </c>
      <c r="B883" s="2" t="s">
        <v>5431</v>
      </c>
      <c r="C883" s="2">
        <v>4</v>
      </c>
      <c r="D883" s="2">
        <v>1</v>
      </c>
      <c r="E883" s="2">
        <v>1</v>
      </c>
      <c r="F883" s="2">
        <v>4</v>
      </c>
      <c r="G883" s="2" t="s">
        <v>57</v>
      </c>
      <c r="H883" s="2" t="s">
        <v>5397</v>
      </c>
      <c r="I883" s="2" t="s">
        <v>57</v>
      </c>
      <c r="J883" s="2">
        <v>15</v>
      </c>
      <c r="K883" s="2" t="s">
        <v>64</v>
      </c>
      <c r="L883" t="s">
        <v>64</v>
      </c>
      <c r="M883" t="s">
        <v>5350</v>
      </c>
      <c r="N883" t="s">
        <v>5372</v>
      </c>
      <c r="O883" s="8" t="s">
        <v>5373</v>
      </c>
      <c r="P883" t="s">
        <v>68</v>
      </c>
      <c r="Q883" t="s">
        <v>69</v>
      </c>
      <c r="R883" t="s">
        <v>3498</v>
      </c>
      <c r="S883" t="s">
        <v>413</v>
      </c>
      <c r="T883" t="s">
        <v>5432</v>
      </c>
      <c r="U883" t="s">
        <v>5433</v>
      </c>
      <c r="AH883" s="3" t="s">
        <v>76</v>
      </c>
      <c r="AI883" s="3" t="str">
        <f t="shared" si="61"/>
        <v/>
      </c>
      <c r="AK883" s="2" t="s">
        <v>5434</v>
      </c>
      <c r="AL883" s="2">
        <v>9</v>
      </c>
      <c r="AM883" s="5" t="s">
        <v>78</v>
      </c>
      <c r="AN883" s="5" t="s">
        <v>108</v>
      </c>
      <c r="AO883" s="5" t="s">
        <v>91</v>
      </c>
      <c r="AP883" s="5" t="s">
        <v>78</v>
      </c>
      <c r="AQ883" s="5" t="s">
        <v>78</v>
      </c>
      <c r="AR883" s="5" t="s">
        <v>78</v>
      </c>
      <c r="AS883" s="5" t="s">
        <v>78</v>
      </c>
      <c r="AT883" s="5" t="s">
        <v>78</v>
      </c>
      <c r="AU883" s="5" t="s">
        <v>78</v>
      </c>
      <c r="AV883" s="5" t="s">
        <v>78</v>
      </c>
      <c r="AW883" s="5" t="s">
        <v>91</v>
      </c>
      <c r="AX883" s="5" t="s">
        <v>166</v>
      </c>
      <c r="AY883" s="5" t="s">
        <v>166</v>
      </c>
      <c r="AZ883" s="5" t="s">
        <v>80</v>
      </c>
      <c r="BA883" s="5" t="s">
        <v>233</v>
      </c>
      <c r="BB883" s="5" t="s">
        <v>91</v>
      </c>
      <c r="BC883" s="2" t="b">
        <f t="shared" si="64"/>
        <v>0</v>
      </c>
      <c r="BD883" s="2" t="e">
        <f t="shared" ca="1" si="65"/>
        <v>#NAME?</v>
      </c>
      <c r="BE883" s="3" t="b">
        <f t="shared" si="66"/>
        <v>1</v>
      </c>
      <c r="BF883" s="2" t="b">
        <f t="shared" si="67"/>
        <v>1</v>
      </c>
      <c r="BG883" s="2" t="b">
        <f t="shared" si="68"/>
        <v>0</v>
      </c>
      <c r="BH883" s="2" t="e">
        <f t="shared" ca="1" si="69"/>
        <v>#NAME?</v>
      </c>
      <c r="BI883" s="2" t="b">
        <f t="shared" si="62"/>
        <v>0</v>
      </c>
      <c r="BJ883" s="2" t="b">
        <f t="shared" si="63"/>
        <v>1</v>
      </c>
    </row>
    <row r="884" spans="1:62" x14ac:dyDescent="0.2">
      <c r="A884" s="1" t="s">
        <v>5435</v>
      </c>
      <c r="B884" s="2" t="s">
        <v>5436</v>
      </c>
      <c r="C884" s="2">
        <v>4</v>
      </c>
      <c r="D884" s="2">
        <v>1</v>
      </c>
      <c r="E884" s="2">
        <v>1</v>
      </c>
      <c r="F884" s="2">
        <v>4</v>
      </c>
      <c r="G884" s="2" t="s">
        <v>57</v>
      </c>
      <c r="H884" s="2" t="s">
        <v>5397</v>
      </c>
      <c r="I884" s="2" t="s">
        <v>57</v>
      </c>
      <c r="J884" s="2">
        <v>15</v>
      </c>
      <c r="K884" s="2" t="s">
        <v>64</v>
      </c>
      <c r="L884" s="2" t="s">
        <v>64</v>
      </c>
      <c r="M884" s="2" t="s">
        <v>5350</v>
      </c>
      <c r="N884" s="2" t="s">
        <v>5372</v>
      </c>
      <c r="O884" s="6" t="s">
        <v>5373</v>
      </c>
      <c r="P884" s="2" t="s">
        <v>68</v>
      </c>
      <c r="Q884" s="2" t="s">
        <v>69</v>
      </c>
      <c r="R884" s="2" t="s">
        <v>5437</v>
      </c>
      <c r="S884" s="2" t="s">
        <v>413</v>
      </c>
      <c r="T884" s="2" t="s">
        <v>5438</v>
      </c>
      <c r="U884" s="2" t="s">
        <v>5439</v>
      </c>
      <c r="AH884" s="3" t="s">
        <v>76</v>
      </c>
      <c r="AI884" s="3" t="str">
        <f t="shared" si="61"/>
        <v/>
      </c>
      <c r="AK884" s="2" t="s">
        <v>5440</v>
      </c>
      <c r="AL884" s="2">
        <v>8</v>
      </c>
      <c r="AM884" s="5" t="s">
        <v>78</v>
      </c>
      <c r="AN884" s="5" t="s">
        <v>108</v>
      </c>
      <c r="AO884" s="5" t="s">
        <v>91</v>
      </c>
      <c r="AP884" s="5" t="s">
        <v>78</v>
      </c>
      <c r="AQ884" s="5" t="s">
        <v>78</v>
      </c>
      <c r="AR884" s="5" t="s">
        <v>78</v>
      </c>
      <c r="AS884" s="5" t="s">
        <v>78</v>
      </c>
      <c r="AT884" s="5" t="s">
        <v>78</v>
      </c>
      <c r="AU884" s="5" t="s">
        <v>78</v>
      </c>
      <c r="AV884" s="5" t="s">
        <v>78</v>
      </c>
      <c r="AW884" s="5" t="s">
        <v>91</v>
      </c>
      <c r="AX884" s="5" t="s">
        <v>166</v>
      </c>
      <c r="AY884" s="5" t="s">
        <v>166</v>
      </c>
      <c r="AZ884" s="5" t="s">
        <v>80</v>
      </c>
      <c r="BA884" s="5" t="s">
        <v>233</v>
      </c>
      <c r="BB884" s="5" t="s">
        <v>91</v>
      </c>
      <c r="BC884" s="2" t="b">
        <f t="shared" si="64"/>
        <v>0</v>
      </c>
      <c r="BD884" s="2" t="e">
        <f t="shared" ca="1" si="65"/>
        <v>#NAME?</v>
      </c>
      <c r="BE884" s="3" t="b">
        <f t="shared" si="66"/>
        <v>1</v>
      </c>
      <c r="BF884" s="2" t="b">
        <f t="shared" si="67"/>
        <v>1</v>
      </c>
      <c r="BG884" s="2" t="b">
        <f t="shared" si="68"/>
        <v>0</v>
      </c>
      <c r="BH884" s="2" t="e">
        <f t="shared" ca="1" si="69"/>
        <v>#NAME?</v>
      </c>
      <c r="BI884" s="2" t="b">
        <f t="shared" si="62"/>
        <v>0</v>
      </c>
      <c r="BJ884" s="2" t="b">
        <f t="shared" si="63"/>
        <v>1</v>
      </c>
    </row>
    <row r="885" spans="1:62" x14ac:dyDescent="0.2">
      <c r="A885" s="1" t="s">
        <v>5441</v>
      </c>
      <c r="B885" s="2" t="s">
        <v>5442</v>
      </c>
      <c r="C885" s="2">
        <v>4</v>
      </c>
      <c r="D885" s="2">
        <v>1</v>
      </c>
      <c r="E885" s="2">
        <v>1</v>
      </c>
      <c r="F885" s="2">
        <v>4</v>
      </c>
      <c r="G885" s="2" t="s">
        <v>57</v>
      </c>
      <c r="H885" s="2" t="s">
        <v>5397</v>
      </c>
      <c r="I885" s="2" t="s">
        <v>57</v>
      </c>
      <c r="J885" s="2">
        <v>15</v>
      </c>
      <c r="K885" s="2" t="s">
        <v>64</v>
      </c>
      <c r="L885" s="2" t="s">
        <v>64</v>
      </c>
      <c r="M885" s="2" t="s">
        <v>5350</v>
      </c>
      <c r="N885" s="2" t="s">
        <v>5372</v>
      </c>
      <c r="O885" s="6" t="s">
        <v>5373</v>
      </c>
      <c r="P885" s="2" t="s">
        <v>68</v>
      </c>
      <c r="Q885" s="2" t="s">
        <v>69</v>
      </c>
      <c r="R885" s="2" t="s">
        <v>5443</v>
      </c>
      <c r="S885" s="2" t="s">
        <v>413</v>
      </c>
      <c r="T885" s="2" t="s">
        <v>5444</v>
      </c>
      <c r="U885" s="2" t="s">
        <v>5445</v>
      </c>
      <c r="AH885" s="3" t="s">
        <v>76</v>
      </c>
      <c r="AI885" s="3" t="str">
        <f t="shared" si="61"/>
        <v/>
      </c>
      <c r="AK885" s="2" t="s">
        <v>5446</v>
      </c>
      <c r="AL885" s="2">
        <v>8</v>
      </c>
      <c r="AM885" s="5" t="s">
        <v>78</v>
      </c>
      <c r="AN885" s="5" t="s">
        <v>108</v>
      </c>
      <c r="AO885" s="5" t="s">
        <v>91</v>
      </c>
      <c r="AP885" s="5" t="s">
        <v>78</v>
      </c>
      <c r="AQ885" s="5" t="s">
        <v>78</v>
      </c>
      <c r="AR885" s="5" t="s">
        <v>78</v>
      </c>
      <c r="AS885" s="5" t="s">
        <v>78</v>
      </c>
      <c r="AT885" s="5" t="s">
        <v>78</v>
      </c>
      <c r="AU885" s="5" t="s">
        <v>78</v>
      </c>
      <c r="AV885" s="5" t="s">
        <v>78</v>
      </c>
      <c r="AW885" s="5" t="s">
        <v>91</v>
      </c>
      <c r="AX885" s="5" t="s">
        <v>166</v>
      </c>
      <c r="AY885" s="5" t="s">
        <v>166</v>
      </c>
      <c r="AZ885" s="5" t="s">
        <v>80</v>
      </c>
      <c r="BA885" s="5" t="s">
        <v>233</v>
      </c>
      <c r="BB885" s="5" t="s">
        <v>91</v>
      </c>
      <c r="BC885" s="2" t="b">
        <f t="shared" si="64"/>
        <v>0</v>
      </c>
      <c r="BD885" s="2" t="e">
        <f t="shared" ca="1" si="65"/>
        <v>#NAME?</v>
      </c>
      <c r="BE885" s="3" t="b">
        <f t="shared" si="66"/>
        <v>1</v>
      </c>
      <c r="BF885" s="2" t="b">
        <f t="shared" si="67"/>
        <v>1</v>
      </c>
      <c r="BG885" s="2" t="b">
        <f t="shared" si="68"/>
        <v>0</v>
      </c>
      <c r="BH885" s="2" t="e">
        <f t="shared" ca="1" si="69"/>
        <v>#NAME?</v>
      </c>
      <c r="BI885" s="2" t="b">
        <f t="shared" si="62"/>
        <v>0</v>
      </c>
      <c r="BJ885" s="2" t="b">
        <f t="shared" si="63"/>
        <v>1</v>
      </c>
    </row>
    <row r="886" spans="1:62" x14ac:dyDescent="0.2">
      <c r="A886" s="1" t="s">
        <v>5447</v>
      </c>
      <c r="B886" s="2" t="s">
        <v>5448</v>
      </c>
      <c r="C886" s="2">
        <v>4</v>
      </c>
      <c r="D886" s="2">
        <v>1</v>
      </c>
      <c r="E886" s="2">
        <v>1</v>
      </c>
      <c r="F886" s="2">
        <v>4</v>
      </c>
      <c r="G886" s="2" t="s">
        <v>57</v>
      </c>
      <c r="H886" s="2" t="s">
        <v>5397</v>
      </c>
      <c r="I886" s="2" t="s">
        <v>57</v>
      </c>
      <c r="J886" s="2">
        <v>15</v>
      </c>
      <c r="K886" s="2" t="s">
        <v>64</v>
      </c>
      <c r="L886" s="2" t="s">
        <v>64</v>
      </c>
      <c r="M886" s="2" t="s">
        <v>5350</v>
      </c>
      <c r="N886" s="2" t="s">
        <v>5372</v>
      </c>
      <c r="O886" s="6" t="s">
        <v>5373</v>
      </c>
      <c r="P886" s="2" t="s">
        <v>68</v>
      </c>
      <c r="Q886" s="2" t="s">
        <v>69</v>
      </c>
      <c r="R886" s="2" t="s">
        <v>5449</v>
      </c>
      <c r="S886" s="2" t="s">
        <v>413</v>
      </c>
      <c r="T886" s="2" t="s">
        <v>5450</v>
      </c>
      <c r="U886" s="2" t="s">
        <v>5451</v>
      </c>
      <c r="AH886" s="3" t="s">
        <v>76</v>
      </c>
      <c r="AI886" s="3" t="str">
        <f t="shared" si="61"/>
        <v/>
      </c>
      <c r="AK886" s="2" t="s">
        <v>5452</v>
      </c>
      <c r="AL886" s="2">
        <v>8</v>
      </c>
      <c r="AM886" s="5" t="s">
        <v>78</v>
      </c>
      <c r="AN886" s="5" t="s">
        <v>108</v>
      </c>
      <c r="AO886" s="5" t="s">
        <v>91</v>
      </c>
      <c r="AP886" s="5" t="s">
        <v>78</v>
      </c>
      <c r="AQ886" s="5" t="s">
        <v>78</v>
      </c>
      <c r="AR886" s="5" t="s">
        <v>78</v>
      </c>
      <c r="AS886" s="5" t="s">
        <v>78</v>
      </c>
      <c r="AT886" s="5" t="s">
        <v>78</v>
      </c>
      <c r="AU886" s="5" t="s">
        <v>78</v>
      </c>
      <c r="AV886" s="5" t="s">
        <v>78</v>
      </c>
      <c r="AW886" s="5" t="s">
        <v>91</v>
      </c>
      <c r="AX886" s="5" t="s">
        <v>166</v>
      </c>
      <c r="AY886" s="5" t="s">
        <v>166</v>
      </c>
      <c r="AZ886" s="5" t="s">
        <v>80</v>
      </c>
      <c r="BA886" s="5" t="s">
        <v>233</v>
      </c>
      <c r="BB886" s="5" t="s">
        <v>91</v>
      </c>
      <c r="BC886" s="2" t="b">
        <f t="shared" si="64"/>
        <v>0</v>
      </c>
      <c r="BD886" s="2" t="e">
        <f t="shared" ca="1" si="65"/>
        <v>#NAME?</v>
      </c>
      <c r="BE886" s="3" t="b">
        <f t="shared" si="66"/>
        <v>1</v>
      </c>
      <c r="BF886" s="2" t="b">
        <f t="shared" si="67"/>
        <v>1</v>
      </c>
      <c r="BG886" s="2" t="b">
        <f t="shared" si="68"/>
        <v>0</v>
      </c>
      <c r="BH886" s="2" t="e">
        <f t="shared" ca="1" si="69"/>
        <v>#NAME?</v>
      </c>
      <c r="BI886" s="2" t="b">
        <f t="shared" si="62"/>
        <v>0</v>
      </c>
      <c r="BJ886" s="2" t="b">
        <f t="shared" si="63"/>
        <v>1</v>
      </c>
    </row>
    <row r="887" spans="1:62" x14ac:dyDescent="0.2">
      <c r="A887" s="1" t="s">
        <v>5453</v>
      </c>
      <c r="B887" s="2" t="s">
        <v>5454</v>
      </c>
      <c r="C887" s="2">
        <v>8</v>
      </c>
      <c r="D887" s="2">
        <v>1</v>
      </c>
      <c r="E887" s="2">
        <v>3</v>
      </c>
      <c r="F887" s="2">
        <v>4</v>
      </c>
      <c r="G887" s="2" t="s">
        <v>57</v>
      </c>
      <c r="I887" s="2" t="s">
        <v>57</v>
      </c>
      <c r="J887" s="2">
        <v>15</v>
      </c>
      <c r="K887" s="2" t="s">
        <v>64</v>
      </c>
      <c r="L887" s="2" t="s">
        <v>64</v>
      </c>
      <c r="M887" s="2" t="s">
        <v>5350</v>
      </c>
      <c r="N887" s="2" t="s">
        <v>5372</v>
      </c>
      <c r="O887" s="6" t="s">
        <v>5373</v>
      </c>
      <c r="P887" s="2" t="s">
        <v>68</v>
      </c>
      <c r="Q887" s="2" t="s">
        <v>69</v>
      </c>
      <c r="R887" s="2" t="s">
        <v>5455</v>
      </c>
      <c r="S887" s="2" t="s">
        <v>1371</v>
      </c>
      <c r="T887" s="2" t="s">
        <v>5456</v>
      </c>
      <c r="U887" s="2" t="s">
        <v>5457</v>
      </c>
      <c r="AH887" s="3" t="s">
        <v>76</v>
      </c>
      <c r="AI887" s="3" t="str">
        <f t="shared" si="61"/>
        <v/>
      </c>
      <c r="AK887" s="2" t="s">
        <v>5458</v>
      </c>
      <c r="AL887" s="2">
        <v>8</v>
      </c>
      <c r="AM887" s="5" t="s">
        <v>78</v>
      </c>
      <c r="AN887" s="5" t="s">
        <v>204</v>
      </c>
      <c r="AO887" s="5" t="s">
        <v>80</v>
      </c>
      <c r="AP887" s="5" t="s">
        <v>78</v>
      </c>
      <c r="AQ887" s="5" t="s">
        <v>78</v>
      </c>
      <c r="AR887" s="5" t="s">
        <v>78</v>
      </c>
      <c r="AS887" s="5" t="s">
        <v>78</v>
      </c>
      <c r="AT887" s="5" t="s">
        <v>78</v>
      </c>
      <c r="AU887" s="5" t="s">
        <v>78</v>
      </c>
      <c r="AV887" s="5" t="s">
        <v>78</v>
      </c>
      <c r="AW887" s="5" t="s">
        <v>80</v>
      </c>
      <c r="AX887" s="5" t="s">
        <v>82</v>
      </c>
      <c r="AY887" s="5" t="s">
        <v>204</v>
      </c>
      <c r="AZ887" s="5" t="s">
        <v>80</v>
      </c>
      <c r="BA887" s="5" t="s">
        <v>80</v>
      </c>
      <c r="BB887" s="5" t="s">
        <v>91</v>
      </c>
      <c r="BC887" s="2" t="b">
        <f t="shared" si="64"/>
        <v>0</v>
      </c>
      <c r="BD887" s="2" t="e">
        <f t="shared" ca="1" si="65"/>
        <v>#NAME?</v>
      </c>
      <c r="BE887" s="3" t="b">
        <f t="shared" si="66"/>
        <v>1</v>
      </c>
      <c r="BF887" s="2" t="b">
        <f t="shared" si="67"/>
        <v>1</v>
      </c>
      <c r="BG887" s="2" t="b">
        <f t="shared" si="68"/>
        <v>0</v>
      </c>
      <c r="BH887" s="2" t="e">
        <f t="shared" ca="1" si="69"/>
        <v>#NAME?</v>
      </c>
      <c r="BI887" s="2" t="b">
        <f t="shared" si="62"/>
        <v>0</v>
      </c>
      <c r="BJ887" s="2" t="b">
        <f t="shared" si="63"/>
        <v>1</v>
      </c>
    </row>
    <row r="888" spans="1:62" x14ac:dyDescent="0.2">
      <c r="A888" s="1" t="s">
        <v>5459</v>
      </c>
      <c r="B888" s="2" t="s">
        <v>5460</v>
      </c>
      <c r="C888" s="2">
        <v>8</v>
      </c>
      <c r="D888" s="2">
        <v>1</v>
      </c>
      <c r="E888" s="2">
        <v>3</v>
      </c>
      <c r="F888" s="2">
        <v>4</v>
      </c>
      <c r="G888" s="2" t="s">
        <v>57</v>
      </c>
      <c r="I888" s="2" t="s">
        <v>57</v>
      </c>
      <c r="J888" s="2">
        <v>15</v>
      </c>
      <c r="K888" s="2" t="s">
        <v>64</v>
      </c>
      <c r="L888" s="2" t="s">
        <v>64</v>
      </c>
      <c r="M888" s="2" t="s">
        <v>5350</v>
      </c>
      <c r="N888" s="2" t="s">
        <v>5372</v>
      </c>
      <c r="O888" s="6" t="s">
        <v>5373</v>
      </c>
      <c r="P888" s="2" t="s">
        <v>68</v>
      </c>
      <c r="Q888" s="2" t="s">
        <v>69</v>
      </c>
      <c r="R888" s="2" t="s">
        <v>5461</v>
      </c>
      <c r="S888" s="2" t="s">
        <v>1371</v>
      </c>
      <c r="T888" s="2" t="s">
        <v>5462</v>
      </c>
      <c r="U888" s="2" t="s">
        <v>5463</v>
      </c>
      <c r="AH888" s="3" t="s">
        <v>76</v>
      </c>
      <c r="AI888" s="3" t="str">
        <f t="shared" si="61"/>
        <v/>
      </c>
      <c r="AK888" s="2" t="s">
        <v>5464</v>
      </c>
      <c r="AL888" s="2">
        <v>8</v>
      </c>
      <c r="AM888" s="5" t="s">
        <v>78</v>
      </c>
      <c r="AN888" s="5" t="s">
        <v>204</v>
      </c>
      <c r="AO888" s="5" t="s">
        <v>80</v>
      </c>
      <c r="AP888" s="5" t="s">
        <v>78</v>
      </c>
      <c r="AQ888" s="5" t="s">
        <v>78</v>
      </c>
      <c r="AR888" s="5" t="s">
        <v>78</v>
      </c>
      <c r="AS888" s="5" t="s">
        <v>78</v>
      </c>
      <c r="AT888" s="5" t="s">
        <v>78</v>
      </c>
      <c r="AU888" s="5" t="s">
        <v>78</v>
      </c>
      <c r="AV888" s="5" t="s">
        <v>78</v>
      </c>
      <c r="AW888" s="5" t="s">
        <v>80</v>
      </c>
      <c r="AX888" s="5" t="s">
        <v>82</v>
      </c>
      <c r="AY888" s="5" t="s">
        <v>204</v>
      </c>
      <c r="AZ888" s="5" t="s">
        <v>80</v>
      </c>
      <c r="BA888" s="5" t="s">
        <v>80</v>
      </c>
      <c r="BB888" s="5" t="s">
        <v>91</v>
      </c>
      <c r="BC888" s="2" t="b">
        <f t="shared" si="64"/>
        <v>0</v>
      </c>
      <c r="BD888" s="2" t="e">
        <f t="shared" ca="1" si="65"/>
        <v>#NAME?</v>
      </c>
      <c r="BE888" s="3" t="b">
        <f t="shared" si="66"/>
        <v>1</v>
      </c>
      <c r="BF888" s="2" t="b">
        <f t="shared" si="67"/>
        <v>1</v>
      </c>
      <c r="BG888" s="2" t="b">
        <f t="shared" si="68"/>
        <v>0</v>
      </c>
      <c r="BH888" s="2" t="e">
        <f t="shared" ca="1" si="69"/>
        <v>#NAME?</v>
      </c>
      <c r="BI888" s="2" t="b">
        <f t="shared" si="62"/>
        <v>0</v>
      </c>
      <c r="BJ888" s="2" t="b">
        <f t="shared" si="63"/>
        <v>1</v>
      </c>
    </row>
    <row r="889" spans="1:62" x14ac:dyDescent="0.2">
      <c r="A889" s="1" t="s">
        <v>5465</v>
      </c>
      <c r="B889" s="2" t="s">
        <v>5466</v>
      </c>
      <c r="C889" s="2">
        <v>4</v>
      </c>
      <c r="D889" s="2">
        <v>1</v>
      </c>
      <c r="E889" s="2">
        <v>1</v>
      </c>
      <c r="F889" s="2">
        <v>4</v>
      </c>
      <c r="G889" s="2" t="s">
        <v>57</v>
      </c>
      <c r="H889" s="2" t="s">
        <v>408</v>
      </c>
      <c r="I889" s="2" t="s">
        <v>57</v>
      </c>
      <c r="J889" s="2">
        <v>15</v>
      </c>
      <c r="K889" s="2" t="s">
        <v>64</v>
      </c>
      <c r="L889" s="2" t="s">
        <v>64</v>
      </c>
      <c r="M889" s="2" t="s">
        <v>5350</v>
      </c>
      <c r="N889" s="2" t="s">
        <v>5372</v>
      </c>
      <c r="O889" s="6" t="s">
        <v>5373</v>
      </c>
      <c r="P889" s="2" t="s">
        <v>68</v>
      </c>
      <c r="Q889" s="2" t="s">
        <v>69</v>
      </c>
      <c r="R889" s="2" t="s">
        <v>5467</v>
      </c>
      <c r="S889" s="2" t="s">
        <v>413</v>
      </c>
      <c r="T889" s="2" t="s">
        <v>5468</v>
      </c>
      <c r="U889" s="2" t="s">
        <v>5469</v>
      </c>
      <c r="AH889" s="3" t="s">
        <v>76</v>
      </c>
      <c r="AI889" s="3" t="str">
        <f t="shared" si="61"/>
        <v/>
      </c>
      <c r="AK889" s="2" t="s">
        <v>5470</v>
      </c>
      <c r="AL889" s="2">
        <v>8</v>
      </c>
      <c r="AM889" s="5" t="s">
        <v>78</v>
      </c>
      <c r="AN889" s="5" t="s">
        <v>109</v>
      </c>
      <c r="AO889" s="5" t="s">
        <v>91</v>
      </c>
      <c r="AP889" s="5" t="s">
        <v>78</v>
      </c>
      <c r="AQ889" s="5" t="s">
        <v>78</v>
      </c>
      <c r="AR889" s="5" t="s">
        <v>78</v>
      </c>
      <c r="AS889" s="5" t="s">
        <v>78</v>
      </c>
      <c r="AT889" s="5" t="s">
        <v>78</v>
      </c>
      <c r="AU889" s="5" t="s">
        <v>78</v>
      </c>
      <c r="AV889" s="5" t="s">
        <v>78</v>
      </c>
      <c r="AW889" s="5" t="s">
        <v>80</v>
      </c>
      <c r="AX889" s="5" t="s">
        <v>165</v>
      </c>
      <c r="AY889" s="5" t="s">
        <v>108</v>
      </c>
      <c r="AZ889" s="5" t="s">
        <v>80</v>
      </c>
      <c r="BA889" s="5" t="s">
        <v>108</v>
      </c>
      <c r="BB889" s="5" t="s">
        <v>91</v>
      </c>
      <c r="BC889" s="2" t="b">
        <f t="shared" si="64"/>
        <v>0</v>
      </c>
      <c r="BD889" s="2" t="e">
        <f t="shared" ca="1" si="65"/>
        <v>#NAME?</v>
      </c>
      <c r="BE889" s="3" t="b">
        <f t="shared" si="66"/>
        <v>1</v>
      </c>
      <c r="BF889" s="2" t="b">
        <f t="shared" si="67"/>
        <v>1</v>
      </c>
      <c r="BG889" s="2" t="b">
        <f t="shared" si="68"/>
        <v>0</v>
      </c>
      <c r="BH889" s="2" t="e">
        <f t="shared" ca="1" si="69"/>
        <v>#NAME?</v>
      </c>
      <c r="BI889" s="2" t="b">
        <f t="shared" si="62"/>
        <v>0</v>
      </c>
      <c r="BJ889" s="2" t="b">
        <f t="shared" si="63"/>
        <v>1</v>
      </c>
    </row>
    <row r="890" spans="1:62" x14ac:dyDescent="0.2">
      <c r="A890" s="1" t="s">
        <v>5471</v>
      </c>
      <c r="B890" s="2" t="s">
        <v>5472</v>
      </c>
      <c r="C890" s="2">
        <v>1</v>
      </c>
      <c r="D890" s="2">
        <v>1</v>
      </c>
      <c r="E890" s="2">
        <v>6</v>
      </c>
      <c r="F890" s="2">
        <v>4</v>
      </c>
      <c r="G890" s="2" t="s">
        <v>57</v>
      </c>
      <c r="I890" s="2" t="s">
        <v>57</v>
      </c>
      <c r="J890" s="2">
        <v>15</v>
      </c>
      <c r="K890" s="2" t="s">
        <v>64</v>
      </c>
      <c r="L890" s="2" t="s">
        <v>64</v>
      </c>
      <c r="M890" s="2" t="s">
        <v>5350</v>
      </c>
      <c r="N890" s="2" t="s">
        <v>5372</v>
      </c>
      <c r="O890" s="6" t="s">
        <v>5373</v>
      </c>
      <c r="P890" s="2" t="s">
        <v>68</v>
      </c>
      <c r="Q890" s="2" t="s">
        <v>69</v>
      </c>
      <c r="R890" s="2" t="s">
        <v>85</v>
      </c>
      <c r="S890" s="2" t="s">
        <v>86</v>
      </c>
      <c r="T890" s="2" t="s">
        <v>5473</v>
      </c>
      <c r="U890" s="2" t="s">
        <v>5474</v>
      </c>
      <c r="AH890" s="3" t="s">
        <v>76</v>
      </c>
      <c r="AI890" s="3" t="str">
        <f t="shared" si="61"/>
        <v/>
      </c>
      <c r="AK890" s="2" t="s">
        <v>5475</v>
      </c>
      <c r="AL890" s="2">
        <v>8</v>
      </c>
      <c r="AM890" s="5" t="s">
        <v>78</v>
      </c>
      <c r="AN890" s="5" t="s">
        <v>90</v>
      </c>
      <c r="AO890" s="5" t="s">
        <v>91</v>
      </c>
      <c r="AP890" s="5" t="s">
        <v>78</v>
      </c>
      <c r="AQ890" s="5" t="s">
        <v>78</v>
      </c>
      <c r="AR890" s="5" t="s">
        <v>78</v>
      </c>
      <c r="AS890" s="5" t="s">
        <v>78</v>
      </c>
      <c r="AT890" s="5" t="s">
        <v>78</v>
      </c>
      <c r="AU890" s="5" t="s">
        <v>78</v>
      </c>
      <c r="AV890" s="5" t="s">
        <v>78</v>
      </c>
      <c r="AW890" s="5" t="s">
        <v>79</v>
      </c>
      <c r="AX890" s="5" t="s">
        <v>90</v>
      </c>
      <c r="AY890" s="5" t="s">
        <v>92</v>
      </c>
      <c r="AZ890" s="5" t="s">
        <v>80</v>
      </c>
      <c r="BA890" s="5" t="s">
        <v>81</v>
      </c>
      <c r="BB890" s="5" t="s">
        <v>93</v>
      </c>
      <c r="BC890" s="2" t="b">
        <f t="shared" si="64"/>
        <v>0</v>
      </c>
      <c r="BD890" s="2" t="e">
        <f t="shared" ca="1" si="65"/>
        <v>#NAME?</v>
      </c>
      <c r="BE890" s="3" t="b">
        <f t="shared" si="66"/>
        <v>1</v>
      </c>
      <c r="BF890" s="2" t="b">
        <f t="shared" si="67"/>
        <v>1</v>
      </c>
      <c r="BG890" s="2" t="b">
        <f t="shared" si="68"/>
        <v>0</v>
      </c>
      <c r="BH890" s="2" t="e">
        <f t="shared" ca="1" si="69"/>
        <v>#NAME?</v>
      </c>
      <c r="BI890" s="2" t="b">
        <f t="shared" si="62"/>
        <v>0</v>
      </c>
      <c r="BJ890" s="2" t="b">
        <f t="shared" si="63"/>
        <v>0</v>
      </c>
    </row>
    <row r="891" spans="1:62" x14ac:dyDescent="0.2">
      <c r="A891" s="1" t="s">
        <v>5476</v>
      </c>
      <c r="B891" s="2" t="s">
        <v>5477</v>
      </c>
      <c r="C891" s="2">
        <v>1</v>
      </c>
      <c r="D891" s="2">
        <v>1</v>
      </c>
      <c r="E891" s="3">
        <v>5</v>
      </c>
      <c r="F891" s="2">
        <v>3</v>
      </c>
      <c r="G891" s="2" t="s">
        <v>207</v>
      </c>
      <c r="I891" s="2" t="s">
        <v>207</v>
      </c>
      <c r="J891" s="2">
        <v>15</v>
      </c>
      <c r="K891" s="2" t="s">
        <v>64</v>
      </c>
      <c r="L891" s="2" t="s">
        <v>64</v>
      </c>
      <c r="M891" s="2" t="s">
        <v>5350</v>
      </c>
      <c r="N891" s="2" t="s">
        <v>5478</v>
      </c>
      <c r="O891" s="6" t="s">
        <v>5479</v>
      </c>
      <c r="P891" s="2" t="s">
        <v>68</v>
      </c>
      <c r="Q891" s="2" t="s">
        <v>115</v>
      </c>
      <c r="T891" s="2" t="s">
        <v>5480</v>
      </c>
      <c r="U891" s="2" t="s">
        <v>5481</v>
      </c>
      <c r="AH891" s="3" t="s">
        <v>76</v>
      </c>
      <c r="AI891" s="3" t="str">
        <f t="shared" si="61"/>
        <v>MKT</v>
      </c>
      <c r="AJ891" s="2" t="s">
        <v>5482</v>
      </c>
      <c r="AK891" s="2" t="s">
        <v>5483</v>
      </c>
      <c r="AL891" s="2">
        <v>10</v>
      </c>
      <c r="AM891" s="5" t="s">
        <v>78</v>
      </c>
      <c r="AN891" s="5" t="s">
        <v>78</v>
      </c>
      <c r="AO891" s="5" t="s">
        <v>78</v>
      </c>
      <c r="AP891" s="5" t="s">
        <v>78</v>
      </c>
      <c r="AQ891" s="5" t="s">
        <v>78</v>
      </c>
      <c r="AR891" s="5" t="s">
        <v>78</v>
      </c>
      <c r="AS891" s="5" t="s">
        <v>78</v>
      </c>
      <c r="AT891" s="5" t="s">
        <v>78</v>
      </c>
      <c r="AU891" s="5" t="s">
        <v>78</v>
      </c>
      <c r="AV891" s="5" t="s">
        <v>78</v>
      </c>
      <c r="AW891" s="5" t="s">
        <v>79</v>
      </c>
      <c r="AX891" s="5" t="s">
        <v>202</v>
      </c>
      <c r="AY891" s="5" t="s">
        <v>90</v>
      </c>
      <c r="AZ891" s="5" t="s">
        <v>80</v>
      </c>
      <c r="BA891" s="5" t="s">
        <v>92</v>
      </c>
      <c r="BB891" s="5" t="s">
        <v>165</v>
      </c>
      <c r="BC891" s="2" t="b">
        <f t="shared" si="64"/>
        <v>1</v>
      </c>
      <c r="BD891" s="2" t="e">
        <f t="shared" ca="1" si="65"/>
        <v>#NAME?</v>
      </c>
      <c r="BE891" s="3" t="b">
        <f t="shared" si="66"/>
        <v>0</v>
      </c>
      <c r="BF891" s="2" t="b">
        <f t="shared" si="67"/>
        <v>0</v>
      </c>
      <c r="BG891" s="2" t="b">
        <f t="shared" si="68"/>
        <v>0</v>
      </c>
      <c r="BH891" s="2" t="e">
        <f t="shared" ca="1" si="69"/>
        <v>#NAME?</v>
      </c>
      <c r="BI891" s="2" t="b">
        <f t="shared" si="62"/>
        <v>0</v>
      </c>
      <c r="BJ891" s="2" t="b">
        <f t="shared" si="63"/>
        <v>0</v>
      </c>
    </row>
    <row r="892" spans="1:62" x14ac:dyDescent="0.2">
      <c r="A892" s="1" t="s">
        <v>5484</v>
      </c>
      <c r="B892" s="2" t="s">
        <v>5485</v>
      </c>
      <c r="C892" s="3">
        <v>4</v>
      </c>
      <c r="D892" s="3">
        <v>1</v>
      </c>
      <c r="E892" s="2">
        <v>1</v>
      </c>
      <c r="F892" s="2">
        <v>4</v>
      </c>
      <c r="G892" s="2" t="s">
        <v>57</v>
      </c>
      <c r="H892" s="2" t="s">
        <v>408</v>
      </c>
      <c r="I892" s="2" t="s">
        <v>57</v>
      </c>
      <c r="J892" s="2">
        <v>15</v>
      </c>
      <c r="K892" s="2" t="s">
        <v>64</v>
      </c>
      <c r="L892" s="2" t="s">
        <v>64</v>
      </c>
      <c r="M892" s="2" t="s">
        <v>5350</v>
      </c>
      <c r="N892" s="2" t="s">
        <v>5478</v>
      </c>
      <c r="O892" s="6" t="s">
        <v>5479</v>
      </c>
      <c r="P892" s="2" t="s">
        <v>135</v>
      </c>
      <c r="Q892" s="2" t="s">
        <v>115</v>
      </c>
      <c r="T892" s="2" t="s">
        <v>5486</v>
      </c>
      <c r="U892" s="2" t="s">
        <v>5487</v>
      </c>
      <c r="AH892" s="3" t="s">
        <v>76</v>
      </c>
      <c r="AI892" s="3" t="str">
        <f t="shared" si="61"/>
        <v>MKT</v>
      </c>
      <c r="AJ892" s="2" t="s">
        <v>5488</v>
      </c>
      <c r="AK892" s="2" t="s">
        <v>5489</v>
      </c>
      <c r="AL892" s="2">
        <v>8</v>
      </c>
      <c r="AM892" s="5" t="s">
        <v>78</v>
      </c>
      <c r="AN892" s="5" t="s">
        <v>108</v>
      </c>
      <c r="AO892" s="5" t="s">
        <v>91</v>
      </c>
      <c r="AP892" s="5" t="s">
        <v>78</v>
      </c>
      <c r="AQ892" s="5" t="s">
        <v>78</v>
      </c>
      <c r="AR892" s="5" t="s">
        <v>78</v>
      </c>
      <c r="AS892" s="5" t="s">
        <v>78</v>
      </c>
      <c r="AT892" s="5" t="s">
        <v>78</v>
      </c>
      <c r="AU892" s="5" t="s">
        <v>78</v>
      </c>
      <c r="AV892" s="5" t="s">
        <v>78</v>
      </c>
      <c r="AW892" s="5" t="s">
        <v>91</v>
      </c>
      <c r="AX892" s="5" t="s">
        <v>166</v>
      </c>
      <c r="AY892" s="5" t="s">
        <v>166</v>
      </c>
      <c r="AZ892" s="5" t="s">
        <v>80</v>
      </c>
      <c r="BA892" s="5" t="s">
        <v>233</v>
      </c>
      <c r="BB892" s="5" t="s">
        <v>91</v>
      </c>
      <c r="BC892" s="2" t="b">
        <f t="shared" si="64"/>
        <v>0</v>
      </c>
      <c r="BD892" s="2" t="e">
        <f t="shared" ca="1" si="65"/>
        <v>#NAME?</v>
      </c>
      <c r="BE892" s="3" t="b">
        <f t="shared" si="66"/>
        <v>1</v>
      </c>
      <c r="BF892" s="2" t="b">
        <f t="shared" si="67"/>
        <v>1</v>
      </c>
      <c r="BG892" s="2" t="b">
        <f t="shared" si="68"/>
        <v>0</v>
      </c>
      <c r="BH892" s="2" t="e">
        <f t="shared" ca="1" si="69"/>
        <v>#NAME?</v>
      </c>
      <c r="BI892" s="2" t="b">
        <f t="shared" si="62"/>
        <v>0</v>
      </c>
      <c r="BJ892" s="2" t="b">
        <f t="shared" si="63"/>
        <v>1</v>
      </c>
    </row>
    <row r="893" spans="1:62" x14ac:dyDescent="0.2">
      <c r="A893" s="1" t="s">
        <v>5490</v>
      </c>
      <c r="B893" s="2" t="s">
        <v>5491</v>
      </c>
      <c r="C893" s="2">
        <v>1</v>
      </c>
      <c r="D893" s="2">
        <v>1</v>
      </c>
      <c r="E893" s="2">
        <v>5</v>
      </c>
      <c r="F893" s="2">
        <v>3</v>
      </c>
      <c r="G893" s="2" t="s">
        <v>207</v>
      </c>
      <c r="I893" s="2" t="s">
        <v>207</v>
      </c>
      <c r="J893" s="2">
        <v>15</v>
      </c>
      <c r="K893" s="2" t="s">
        <v>64</v>
      </c>
      <c r="L893" s="2" t="s">
        <v>64</v>
      </c>
      <c r="M893" s="2" t="s">
        <v>5350</v>
      </c>
      <c r="N893" s="2" t="s">
        <v>5478</v>
      </c>
      <c r="O893" s="6" t="s">
        <v>5479</v>
      </c>
      <c r="P893" s="2" t="s">
        <v>68</v>
      </c>
      <c r="Q893" s="2" t="s">
        <v>69</v>
      </c>
      <c r="R893" s="2" t="s">
        <v>1597</v>
      </c>
      <c r="S893" s="2" t="s">
        <v>426</v>
      </c>
      <c r="T893" s="2" t="s">
        <v>5492</v>
      </c>
      <c r="U893" s="2" t="s">
        <v>5493</v>
      </c>
      <c r="AH893" s="3" t="s">
        <v>76</v>
      </c>
      <c r="AI893" s="3" t="str">
        <f t="shared" si="61"/>
        <v>MKT</v>
      </c>
      <c r="AJ893" s="2" t="s">
        <v>5494</v>
      </c>
      <c r="AK893" s="2" t="s">
        <v>5495</v>
      </c>
      <c r="AL893" s="2">
        <v>10</v>
      </c>
      <c r="AM893" s="5" t="s">
        <v>78</v>
      </c>
      <c r="AN893" s="5" t="s">
        <v>78</v>
      </c>
      <c r="AO893" s="5" t="s">
        <v>78</v>
      </c>
      <c r="AP893" s="5" t="s">
        <v>78</v>
      </c>
      <c r="AQ893" s="5" t="s">
        <v>78</v>
      </c>
      <c r="AR893" s="5" t="s">
        <v>78</v>
      </c>
      <c r="AS893" s="5" t="s">
        <v>78</v>
      </c>
      <c r="AT893" s="5" t="s">
        <v>78</v>
      </c>
      <c r="AU893" s="5" t="s">
        <v>78</v>
      </c>
      <c r="AV893" s="5" t="s">
        <v>78</v>
      </c>
      <c r="AW893" s="5" t="s">
        <v>79</v>
      </c>
      <c r="AX893" s="5" t="s">
        <v>202</v>
      </c>
      <c r="AY893" s="5" t="s">
        <v>90</v>
      </c>
      <c r="AZ893" s="5" t="s">
        <v>80</v>
      </c>
      <c r="BA893" s="5" t="s">
        <v>92</v>
      </c>
      <c r="BB893" s="5" t="s">
        <v>165</v>
      </c>
      <c r="BC893" s="2" t="b">
        <f t="shared" si="64"/>
        <v>1</v>
      </c>
      <c r="BD893" s="2" t="e">
        <f t="shared" ca="1" si="65"/>
        <v>#NAME?</v>
      </c>
      <c r="BE893" s="3" t="b">
        <f t="shared" si="66"/>
        <v>0</v>
      </c>
      <c r="BF893" s="2" t="b">
        <f t="shared" si="67"/>
        <v>0</v>
      </c>
      <c r="BG893" s="2" t="b">
        <f t="shared" si="68"/>
        <v>0</v>
      </c>
      <c r="BH893" s="2" t="e">
        <f t="shared" ca="1" si="69"/>
        <v>#NAME?</v>
      </c>
      <c r="BI893" s="2" t="b">
        <f t="shared" si="62"/>
        <v>0</v>
      </c>
      <c r="BJ893" s="2" t="b">
        <f t="shared" si="63"/>
        <v>0</v>
      </c>
    </row>
    <row r="894" spans="1:62" x14ac:dyDescent="0.2">
      <c r="A894" s="1" t="s">
        <v>5496</v>
      </c>
      <c r="B894" s="2" t="s">
        <v>5497</v>
      </c>
      <c r="C894" s="2">
        <v>4</v>
      </c>
      <c r="D894" s="2">
        <v>1</v>
      </c>
      <c r="E894" s="2">
        <v>1</v>
      </c>
      <c r="F894" s="2">
        <v>4</v>
      </c>
      <c r="G894" s="2" t="s">
        <v>57</v>
      </c>
      <c r="H894" s="2" t="s">
        <v>5397</v>
      </c>
      <c r="I894" s="2" t="s">
        <v>57</v>
      </c>
      <c r="J894" s="2">
        <v>15</v>
      </c>
      <c r="K894" s="2" t="s">
        <v>64</v>
      </c>
      <c r="L894" t="s">
        <v>64</v>
      </c>
      <c r="M894" t="s">
        <v>5350</v>
      </c>
      <c r="N894" t="s">
        <v>5478</v>
      </c>
      <c r="O894" s="8" t="s">
        <v>5479</v>
      </c>
      <c r="P894" t="s">
        <v>68</v>
      </c>
      <c r="Q894" t="s">
        <v>69</v>
      </c>
      <c r="R894" t="s">
        <v>3498</v>
      </c>
      <c r="S894" t="s">
        <v>413</v>
      </c>
      <c r="T894" t="s">
        <v>5498</v>
      </c>
      <c r="U894" t="s">
        <v>5499</v>
      </c>
      <c r="AH894" s="3" t="s">
        <v>76</v>
      </c>
      <c r="AI894" s="3" t="str">
        <f t="shared" si="61"/>
        <v>MKT</v>
      </c>
      <c r="AJ894" s="2" t="s">
        <v>5500</v>
      </c>
      <c r="AK894" s="2" t="s">
        <v>5501</v>
      </c>
      <c r="AL894" s="2">
        <v>8</v>
      </c>
      <c r="AM894" s="5" t="s">
        <v>78</v>
      </c>
      <c r="AN894" s="5" t="s">
        <v>108</v>
      </c>
      <c r="AO894" s="5" t="s">
        <v>91</v>
      </c>
      <c r="AP894" s="5" t="s">
        <v>78</v>
      </c>
      <c r="AQ894" s="5" t="s">
        <v>78</v>
      </c>
      <c r="AR894" s="5" t="s">
        <v>78</v>
      </c>
      <c r="AS894" s="5" t="s">
        <v>78</v>
      </c>
      <c r="AT894" s="5" t="s">
        <v>78</v>
      </c>
      <c r="AU894" s="5" t="s">
        <v>78</v>
      </c>
      <c r="AV894" s="5" t="s">
        <v>78</v>
      </c>
      <c r="AW894" s="5" t="s">
        <v>91</v>
      </c>
      <c r="AX894" s="5" t="s">
        <v>166</v>
      </c>
      <c r="AY894" s="5" t="s">
        <v>166</v>
      </c>
      <c r="AZ894" s="5" t="s">
        <v>80</v>
      </c>
      <c r="BA894" s="5" t="s">
        <v>82</v>
      </c>
      <c r="BB894" s="5" t="s">
        <v>165</v>
      </c>
      <c r="BC894" s="2" t="b">
        <f t="shared" si="64"/>
        <v>0</v>
      </c>
      <c r="BD894" s="2" t="e">
        <f t="shared" ca="1" si="65"/>
        <v>#NAME?</v>
      </c>
      <c r="BE894" s="3" t="b">
        <f t="shared" si="66"/>
        <v>1</v>
      </c>
      <c r="BF894" s="2" t="b">
        <f t="shared" si="67"/>
        <v>1</v>
      </c>
      <c r="BG894" s="2" t="b">
        <f t="shared" si="68"/>
        <v>0</v>
      </c>
      <c r="BH894" s="2" t="e">
        <f t="shared" ca="1" si="69"/>
        <v>#NAME?</v>
      </c>
      <c r="BI894" s="2" t="b">
        <f t="shared" si="62"/>
        <v>1</v>
      </c>
      <c r="BJ894" s="2" t="b">
        <f t="shared" si="63"/>
        <v>0</v>
      </c>
    </row>
    <row r="895" spans="1:62" x14ac:dyDescent="0.2">
      <c r="A895" s="1" t="s">
        <v>5502</v>
      </c>
      <c r="B895" s="2" t="s">
        <v>5503</v>
      </c>
      <c r="C895" s="2">
        <v>4</v>
      </c>
      <c r="D895" s="2">
        <v>1</v>
      </c>
      <c r="E895" s="2">
        <v>1</v>
      </c>
      <c r="F895" s="2">
        <v>4</v>
      </c>
      <c r="G895" s="2" t="s">
        <v>57</v>
      </c>
      <c r="H895" s="2" t="s">
        <v>5397</v>
      </c>
      <c r="I895" s="2" t="s">
        <v>57</v>
      </c>
      <c r="J895" s="2">
        <v>15</v>
      </c>
      <c r="K895" s="2" t="s">
        <v>64</v>
      </c>
      <c r="L895" s="2" t="s">
        <v>64</v>
      </c>
      <c r="M895" s="2" t="s">
        <v>5350</v>
      </c>
      <c r="N895" s="2" t="s">
        <v>5478</v>
      </c>
      <c r="O895" s="6" t="s">
        <v>5479</v>
      </c>
      <c r="P895" s="2" t="s">
        <v>68</v>
      </c>
      <c r="Q895" s="2" t="s">
        <v>69</v>
      </c>
      <c r="R895" s="2" t="s">
        <v>5426</v>
      </c>
      <c r="S895" s="2" t="s">
        <v>413</v>
      </c>
      <c r="T895" s="2" t="s">
        <v>5504</v>
      </c>
      <c r="U895" s="2" t="s">
        <v>5505</v>
      </c>
      <c r="AH895" s="3" t="s">
        <v>76</v>
      </c>
      <c r="AI895" s="3" t="str">
        <f t="shared" si="61"/>
        <v>MKT</v>
      </c>
      <c r="AJ895" s="2" t="s">
        <v>5506</v>
      </c>
      <c r="AK895" s="2" t="s">
        <v>5507</v>
      </c>
      <c r="AL895" s="2">
        <v>8</v>
      </c>
      <c r="AM895" s="5" t="s">
        <v>78</v>
      </c>
      <c r="AN895" s="5" t="s">
        <v>108</v>
      </c>
      <c r="AO895" s="5" t="s">
        <v>91</v>
      </c>
      <c r="AP895" s="5" t="s">
        <v>78</v>
      </c>
      <c r="AQ895" s="5" t="s">
        <v>78</v>
      </c>
      <c r="AR895" s="5" t="s">
        <v>78</v>
      </c>
      <c r="AS895" s="5" t="s">
        <v>78</v>
      </c>
      <c r="AT895" s="5" t="s">
        <v>78</v>
      </c>
      <c r="AU895" s="5" t="s">
        <v>78</v>
      </c>
      <c r="AV895" s="5" t="s">
        <v>78</v>
      </c>
      <c r="AW895" s="5" t="s">
        <v>91</v>
      </c>
      <c r="AX895" s="5" t="s">
        <v>166</v>
      </c>
      <c r="AY895" s="5" t="s">
        <v>166</v>
      </c>
      <c r="AZ895" s="5" t="s">
        <v>80</v>
      </c>
      <c r="BA895" s="5" t="s">
        <v>82</v>
      </c>
      <c r="BB895" s="5" t="s">
        <v>165</v>
      </c>
      <c r="BC895" s="2" t="b">
        <f t="shared" si="64"/>
        <v>0</v>
      </c>
      <c r="BD895" s="2" t="e">
        <f t="shared" ca="1" si="65"/>
        <v>#NAME?</v>
      </c>
      <c r="BE895" s="3" t="b">
        <f t="shared" si="66"/>
        <v>1</v>
      </c>
      <c r="BF895" s="2" t="b">
        <f t="shared" si="67"/>
        <v>1</v>
      </c>
      <c r="BG895" s="2" t="b">
        <f t="shared" si="68"/>
        <v>0</v>
      </c>
      <c r="BH895" s="2" t="e">
        <f t="shared" ca="1" si="69"/>
        <v>#NAME?</v>
      </c>
      <c r="BI895" s="2" t="b">
        <f t="shared" si="62"/>
        <v>1</v>
      </c>
      <c r="BJ895" s="2" t="b">
        <f t="shared" si="63"/>
        <v>0</v>
      </c>
    </row>
    <row r="896" spans="1:62" x14ac:dyDescent="0.2">
      <c r="A896" s="1" t="s">
        <v>5508</v>
      </c>
      <c r="B896" s="2" t="s">
        <v>5509</v>
      </c>
      <c r="C896" s="2">
        <v>4</v>
      </c>
      <c r="D896" s="2">
        <v>1</v>
      </c>
      <c r="E896" s="2">
        <v>1</v>
      </c>
      <c r="F896" s="2">
        <v>4</v>
      </c>
      <c r="G896" s="2" t="s">
        <v>57</v>
      </c>
      <c r="H896" s="2" t="s">
        <v>5397</v>
      </c>
      <c r="I896" s="2" t="s">
        <v>57</v>
      </c>
      <c r="J896" s="2">
        <v>15</v>
      </c>
      <c r="K896" s="2" t="s">
        <v>64</v>
      </c>
      <c r="L896" s="2" t="s">
        <v>64</v>
      </c>
      <c r="M896" s="2" t="s">
        <v>5350</v>
      </c>
      <c r="N896" s="2" t="s">
        <v>5478</v>
      </c>
      <c r="O896" s="6" t="s">
        <v>5479</v>
      </c>
      <c r="P896" s="2" t="s">
        <v>68</v>
      </c>
      <c r="Q896" s="2" t="s">
        <v>69</v>
      </c>
      <c r="R896" s="2" t="s">
        <v>5437</v>
      </c>
      <c r="S896" s="2" t="s">
        <v>413</v>
      </c>
      <c r="T896" s="2" t="s">
        <v>5510</v>
      </c>
      <c r="U896" s="2" t="s">
        <v>5511</v>
      </c>
      <c r="AH896" s="3" t="s">
        <v>76</v>
      </c>
      <c r="AI896" s="3" t="str">
        <f t="shared" si="61"/>
        <v/>
      </c>
      <c r="AK896" s="2" t="s">
        <v>5512</v>
      </c>
      <c r="AL896" s="2">
        <v>8</v>
      </c>
      <c r="AM896" s="5" t="s">
        <v>78</v>
      </c>
      <c r="AN896" s="5" t="s">
        <v>108</v>
      </c>
      <c r="AO896" s="5" t="s">
        <v>91</v>
      </c>
      <c r="AP896" s="5" t="s">
        <v>78</v>
      </c>
      <c r="AQ896" s="5" t="s">
        <v>78</v>
      </c>
      <c r="AR896" s="5" t="s">
        <v>78</v>
      </c>
      <c r="AS896" s="5" t="s">
        <v>78</v>
      </c>
      <c r="AT896" s="5" t="s">
        <v>78</v>
      </c>
      <c r="AU896" s="5" t="s">
        <v>78</v>
      </c>
      <c r="AV896" s="5" t="s">
        <v>78</v>
      </c>
      <c r="AW896" s="5" t="s">
        <v>91</v>
      </c>
      <c r="AX896" s="5" t="s">
        <v>166</v>
      </c>
      <c r="AY896" s="5" t="s">
        <v>166</v>
      </c>
      <c r="AZ896" s="5" t="s">
        <v>80</v>
      </c>
      <c r="BA896" s="5" t="s">
        <v>82</v>
      </c>
      <c r="BB896" s="5" t="s">
        <v>108</v>
      </c>
      <c r="BC896" s="2" t="b">
        <f t="shared" si="64"/>
        <v>0</v>
      </c>
      <c r="BD896" s="2" t="e">
        <f t="shared" ca="1" si="65"/>
        <v>#NAME?</v>
      </c>
      <c r="BE896" s="3" t="b">
        <f t="shared" si="66"/>
        <v>1</v>
      </c>
      <c r="BF896" s="2" t="b">
        <f t="shared" si="67"/>
        <v>1</v>
      </c>
      <c r="BG896" s="2" t="b">
        <f t="shared" si="68"/>
        <v>0</v>
      </c>
      <c r="BH896" s="2" t="e">
        <f t="shared" ca="1" si="69"/>
        <v>#NAME?</v>
      </c>
      <c r="BI896" s="2" t="b">
        <f t="shared" si="62"/>
        <v>1</v>
      </c>
      <c r="BJ896" s="2" t="b">
        <f t="shared" si="63"/>
        <v>0</v>
      </c>
    </row>
    <row r="897" spans="1:62" x14ac:dyDescent="0.2">
      <c r="A897" s="1" t="s">
        <v>5513</v>
      </c>
      <c r="B897" s="2" t="s">
        <v>5514</v>
      </c>
      <c r="C897" s="2">
        <v>4</v>
      </c>
      <c r="D897" s="2">
        <v>1</v>
      </c>
      <c r="E897" s="2">
        <v>1</v>
      </c>
      <c r="F897" s="2">
        <v>4</v>
      </c>
      <c r="G897" s="2" t="s">
        <v>57</v>
      </c>
      <c r="H897" s="2" t="s">
        <v>408</v>
      </c>
      <c r="I897" s="2" t="s">
        <v>57</v>
      </c>
      <c r="J897" s="2">
        <v>15</v>
      </c>
      <c r="K897" s="2" t="s">
        <v>64</v>
      </c>
      <c r="L897" s="2" t="s">
        <v>64</v>
      </c>
      <c r="M897" s="2" t="s">
        <v>5350</v>
      </c>
      <c r="N897" s="2" t="s">
        <v>5478</v>
      </c>
      <c r="O897" s="6" t="s">
        <v>5479</v>
      </c>
      <c r="P897" s="2" t="s">
        <v>68</v>
      </c>
      <c r="Q897" s="2" t="s">
        <v>69</v>
      </c>
      <c r="R897" s="2" t="s">
        <v>5515</v>
      </c>
      <c r="T897" s="2" t="s">
        <v>5516</v>
      </c>
      <c r="U897" s="2" t="s">
        <v>5517</v>
      </c>
      <c r="AH897" s="3" t="s">
        <v>76</v>
      </c>
      <c r="AI897" s="3" t="str">
        <f t="shared" si="61"/>
        <v/>
      </c>
      <c r="AK897" s="2" t="s">
        <v>5518</v>
      </c>
      <c r="AL897" s="2">
        <v>8</v>
      </c>
      <c r="AM897" s="5" t="s">
        <v>78</v>
      </c>
      <c r="AN897" s="5" t="s">
        <v>109</v>
      </c>
      <c r="AO897" s="5" t="s">
        <v>91</v>
      </c>
      <c r="AP897" s="5" t="s">
        <v>78</v>
      </c>
      <c r="AQ897" s="5" t="s">
        <v>78</v>
      </c>
      <c r="AR897" s="5" t="s">
        <v>78</v>
      </c>
      <c r="AS897" s="5" t="s">
        <v>78</v>
      </c>
      <c r="AT897" s="5" t="s">
        <v>78</v>
      </c>
      <c r="AU897" s="5" t="s">
        <v>78</v>
      </c>
      <c r="AV897" s="5" t="s">
        <v>78</v>
      </c>
      <c r="AW897" s="5" t="s">
        <v>80</v>
      </c>
      <c r="AX897" s="5" t="s">
        <v>165</v>
      </c>
      <c r="AY897" s="5" t="s">
        <v>108</v>
      </c>
      <c r="AZ897" s="5" t="s">
        <v>80</v>
      </c>
      <c r="BA897" s="5" t="s">
        <v>108</v>
      </c>
      <c r="BB897" s="5" t="s">
        <v>91</v>
      </c>
      <c r="BC897" s="2" t="b">
        <f t="shared" si="64"/>
        <v>0</v>
      </c>
      <c r="BD897" s="2" t="e">
        <f t="shared" ca="1" si="65"/>
        <v>#NAME?</v>
      </c>
      <c r="BE897" s="3" t="b">
        <f t="shared" si="66"/>
        <v>1</v>
      </c>
      <c r="BF897" s="2" t="b">
        <f t="shared" si="67"/>
        <v>1</v>
      </c>
      <c r="BG897" s="2" t="b">
        <f t="shared" si="68"/>
        <v>0</v>
      </c>
      <c r="BH897" s="2" t="e">
        <f t="shared" ca="1" si="69"/>
        <v>#NAME?</v>
      </c>
      <c r="BI897" s="2" t="b">
        <f t="shared" si="62"/>
        <v>0</v>
      </c>
      <c r="BJ897" s="2" t="b">
        <f t="shared" si="63"/>
        <v>1</v>
      </c>
    </row>
    <row r="898" spans="1:62" x14ac:dyDescent="0.2">
      <c r="A898" s="1" t="s">
        <v>5519</v>
      </c>
      <c r="B898" s="2" t="s">
        <v>5520</v>
      </c>
      <c r="C898" s="2">
        <v>4</v>
      </c>
      <c r="D898" s="2">
        <v>1</v>
      </c>
      <c r="E898" s="2">
        <v>1</v>
      </c>
      <c r="F898" s="2">
        <v>4</v>
      </c>
      <c r="G898" s="2" t="s">
        <v>57</v>
      </c>
      <c r="H898" s="2" t="s">
        <v>408</v>
      </c>
      <c r="I898" s="2" t="s">
        <v>57</v>
      </c>
      <c r="J898" s="2">
        <v>15</v>
      </c>
      <c r="K898" s="2" t="s">
        <v>64</v>
      </c>
      <c r="L898" s="2" t="s">
        <v>64</v>
      </c>
      <c r="M898" s="2" t="s">
        <v>5350</v>
      </c>
      <c r="N898" s="2" t="s">
        <v>5478</v>
      </c>
      <c r="O898" s="6" t="s">
        <v>5479</v>
      </c>
      <c r="P898" s="2" t="s">
        <v>68</v>
      </c>
      <c r="Q898" s="2" t="s">
        <v>69</v>
      </c>
      <c r="R898" s="2" t="s">
        <v>5449</v>
      </c>
      <c r="S898" s="2" t="s">
        <v>413</v>
      </c>
      <c r="T898" s="2" t="s">
        <v>5521</v>
      </c>
      <c r="U898" s="2" t="s">
        <v>5522</v>
      </c>
      <c r="AH898" s="3" t="s">
        <v>76</v>
      </c>
      <c r="AI898" s="3" t="str">
        <f t="shared" si="61"/>
        <v>MKT</v>
      </c>
      <c r="AJ898" s="2" t="s">
        <v>5523</v>
      </c>
      <c r="AK898" s="2" t="s">
        <v>5524</v>
      </c>
      <c r="AL898" s="2">
        <v>8</v>
      </c>
      <c r="AM898" s="5" t="s">
        <v>78</v>
      </c>
      <c r="AN898" s="5" t="s">
        <v>109</v>
      </c>
      <c r="AO898" s="5" t="s">
        <v>91</v>
      </c>
      <c r="AP898" s="5" t="s">
        <v>78</v>
      </c>
      <c r="AQ898" s="5" t="s">
        <v>78</v>
      </c>
      <c r="AR898" s="5" t="s">
        <v>78</v>
      </c>
      <c r="AS898" s="5" t="s">
        <v>78</v>
      </c>
      <c r="AT898" s="5" t="s">
        <v>78</v>
      </c>
      <c r="AU898" s="5" t="s">
        <v>78</v>
      </c>
      <c r="AV898" s="5" t="s">
        <v>78</v>
      </c>
      <c r="AW898" s="5" t="s">
        <v>80</v>
      </c>
      <c r="AX898" s="5" t="s">
        <v>165</v>
      </c>
      <c r="AY898" s="5" t="s">
        <v>108</v>
      </c>
      <c r="AZ898" s="5" t="s">
        <v>80</v>
      </c>
      <c r="BA898" s="5" t="s">
        <v>80</v>
      </c>
      <c r="BB898" s="5" t="s">
        <v>91</v>
      </c>
      <c r="BC898" s="2" t="b">
        <f t="shared" si="64"/>
        <v>0</v>
      </c>
      <c r="BD898" s="2" t="e">
        <f t="shared" ca="1" si="65"/>
        <v>#NAME?</v>
      </c>
      <c r="BE898" s="3" t="b">
        <f t="shared" si="66"/>
        <v>1</v>
      </c>
      <c r="BF898" s="2" t="b">
        <f t="shared" si="67"/>
        <v>1</v>
      </c>
      <c r="BG898" s="2" t="b">
        <f t="shared" si="68"/>
        <v>0</v>
      </c>
      <c r="BH898" s="2" t="e">
        <f t="shared" ca="1" si="69"/>
        <v>#NAME?</v>
      </c>
      <c r="BI898" s="2" t="b">
        <f t="shared" si="62"/>
        <v>0</v>
      </c>
      <c r="BJ898" s="2" t="b">
        <f t="shared" si="63"/>
        <v>1</v>
      </c>
    </row>
    <row r="899" spans="1:62" x14ac:dyDescent="0.2">
      <c r="A899" s="1" t="s">
        <v>5525</v>
      </c>
      <c r="B899" s="2" t="s">
        <v>5526</v>
      </c>
      <c r="C899" s="2">
        <v>4</v>
      </c>
      <c r="D899" s="2">
        <v>1</v>
      </c>
      <c r="E899" s="2">
        <v>1</v>
      </c>
      <c r="F899" s="2">
        <v>4</v>
      </c>
      <c r="G899" s="2" t="s">
        <v>57</v>
      </c>
      <c r="H899" s="2" t="s">
        <v>408</v>
      </c>
      <c r="I899" s="2" t="s">
        <v>57</v>
      </c>
      <c r="J899" s="2">
        <v>15</v>
      </c>
      <c r="K899" s="2" t="s">
        <v>64</v>
      </c>
      <c r="L899" s="2" t="s">
        <v>64</v>
      </c>
      <c r="M899" s="2" t="s">
        <v>5350</v>
      </c>
      <c r="N899" s="2" t="s">
        <v>5478</v>
      </c>
      <c r="O899" s="6" t="s">
        <v>5479</v>
      </c>
      <c r="P899" s="2" t="s">
        <v>68</v>
      </c>
      <c r="Q899" s="2" t="s">
        <v>69</v>
      </c>
      <c r="R899" s="2" t="s">
        <v>5420</v>
      </c>
      <c r="S899" s="2" t="s">
        <v>413</v>
      </c>
      <c r="T899" s="2" t="s">
        <v>5527</v>
      </c>
      <c r="U899" s="2" t="s">
        <v>5528</v>
      </c>
      <c r="AH899" s="3" t="s">
        <v>76</v>
      </c>
      <c r="AI899" s="3" t="str">
        <f t="shared" si="61"/>
        <v>MKT</v>
      </c>
      <c r="AJ899" s="2" t="s">
        <v>5529</v>
      </c>
      <c r="AK899" s="2" t="s">
        <v>5530</v>
      </c>
      <c r="AL899" s="2">
        <v>8</v>
      </c>
      <c r="AM899" s="5" t="s">
        <v>78</v>
      </c>
      <c r="AN899" s="5" t="s">
        <v>90</v>
      </c>
      <c r="AO899" s="5" t="s">
        <v>91</v>
      </c>
      <c r="AP899" s="5" t="s">
        <v>78</v>
      </c>
      <c r="AQ899" s="5" t="s">
        <v>78</v>
      </c>
      <c r="AR899" s="5" t="s">
        <v>78</v>
      </c>
      <c r="AS899" s="5" t="s">
        <v>78</v>
      </c>
      <c r="AT899" s="5" t="s">
        <v>78</v>
      </c>
      <c r="AU899" s="5" t="s">
        <v>78</v>
      </c>
      <c r="AV899" s="5" t="s">
        <v>78</v>
      </c>
      <c r="AW899" s="5" t="s">
        <v>91</v>
      </c>
      <c r="AX899" s="5" t="s">
        <v>291</v>
      </c>
      <c r="AY899" s="5" t="s">
        <v>166</v>
      </c>
      <c r="AZ899" s="5" t="s">
        <v>80</v>
      </c>
      <c r="BA899" s="5" t="s">
        <v>233</v>
      </c>
      <c r="BB899" s="5" t="s">
        <v>91</v>
      </c>
      <c r="BC899" s="2" t="b">
        <f t="shared" si="64"/>
        <v>0</v>
      </c>
      <c r="BD899" s="2" t="e">
        <f t="shared" ca="1" si="65"/>
        <v>#NAME?</v>
      </c>
      <c r="BE899" s="3" t="b">
        <f t="shared" si="66"/>
        <v>1</v>
      </c>
      <c r="BF899" s="2" t="b">
        <f t="shared" si="67"/>
        <v>1</v>
      </c>
      <c r="BG899" s="2" t="b">
        <f t="shared" si="68"/>
        <v>0</v>
      </c>
      <c r="BH899" s="2" t="e">
        <f t="shared" ca="1" si="69"/>
        <v>#NAME?</v>
      </c>
      <c r="BI899" s="2" t="b">
        <f t="shared" si="62"/>
        <v>0</v>
      </c>
      <c r="BJ899" s="2" t="b">
        <f t="shared" si="63"/>
        <v>1</v>
      </c>
    </row>
    <row r="900" spans="1:62" x14ac:dyDescent="0.2">
      <c r="A900" s="1" t="s">
        <v>5531</v>
      </c>
      <c r="B900" s="2" t="s">
        <v>5532</v>
      </c>
      <c r="C900" s="2">
        <v>4</v>
      </c>
      <c r="D900" s="2">
        <v>1</v>
      </c>
      <c r="E900" s="2">
        <v>1</v>
      </c>
      <c r="F900" s="2">
        <v>4</v>
      </c>
      <c r="G900" s="2" t="s">
        <v>57</v>
      </c>
      <c r="H900" s="2" t="s">
        <v>5397</v>
      </c>
      <c r="I900" s="2" t="s">
        <v>57</v>
      </c>
      <c r="J900" s="2">
        <v>15</v>
      </c>
      <c r="K900" s="2" t="s">
        <v>64</v>
      </c>
      <c r="L900" s="2" t="s">
        <v>64</v>
      </c>
      <c r="M900" s="2" t="s">
        <v>5350</v>
      </c>
      <c r="N900" s="2" t="s">
        <v>5478</v>
      </c>
      <c r="O900" s="6" t="s">
        <v>5479</v>
      </c>
      <c r="P900" s="2" t="s">
        <v>68</v>
      </c>
      <c r="Q900" s="2" t="s">
        <v>69</v>
      </c>
      <c r="R900" s="2" t="s">
        <v>3486</v>
      </c>
      <c r="S900" s="2" t="s">
        <v>413</v>
      </c>
      <c r="T900" s="2" t="s">
        <v>5533</v>
      </c>
      <c r="U900" s="2" t="s">
        <v>5534</v>
      </c>
      <c r="AH900" s="3" t="s">
        <v>76</v>
      </c>
      <c r="AI900" s="3" t="str">
        <f t="shared" si="61"/>
        <v>MKT</v>
      </c>
      <c r="AJ900" s="2" t="s">
        <v>5535</v>
      </c>
      <c r="AK900" s="2" t="s">
        <v>5536</v>
      </c>
      <c r="AL900" s="2">
        <v>8</v>
      </c>
      <c r="AM900" s="5" t="s">
        <v>78</v>
      </c>
      <c r="AN900" s="5" t="s">
        <v>108</v>
      </c>
      <c r="AO900" s="5" t="s">
        <v>91</v>
      </c>
      <c r="AP900" s="5" t="s">
        <v>78</v>
      </c>
      <c r="AQ900" s="5" t="s">
        <v>78</v>
      </c>
      <c r="AR900" s="5" t="s">
        <v>78</v>
      </c>
      <c r="AS900" s="5" t="s">
        <v>78</v>
      </c>
      <c r="AT900" s="5" t="s">
        <v>78</v>
      </c>
      <c r="AU900" s="5" t="s">
        <v>78</v>
      </c>
      <c r="AV900" s="5" t="s">
        <v>78</v>
      </c>
      <c r="AW900" s="5" t="s">
        <v>91</v>
      </c>
      <c r="AX900" s="5" t="s">
        <v>291</v>
      </c>
      <c r="AY900" s="5" t="s">
        <v>204</v>
      </c>
      <c r="AZ900" s="5" t="s">
        <v>109</v>
      </c>
      <c r="BA900" s="5" t="s">
        <v>82</v>
      </c>
      <c r="BB900" s="5" t="s">
        <v>80</v>
      </c>
      <c r="BC900" s="2" t="b">
        <f t="shared" si="64"/>
        <v>0</v>
      </c>
      <c r="BD900" s="2" t="e">
        <f t="shared" ca="1" si="65"/>
        <v>#NAME?</v>
      </c>
      <c r="BE900" s="3" t="b">
        <f t="shared" si="66"/>
        <v>1</v>
      </c>
      <c r="BF900" s="2" t="b">
        <f t="shared" si="67"/>
        <v>1</v>
      </c>
      <c r="BG900" s="2" t="b">
        <f t="shared" si="68"/>
        <v>0</v>
      </c>
      <c r="BH900" s="2" t="e">
        <f t="shared" ca="1" si="69"/>
        <v>#NAME?</v>
      </c>
      <c r="BI900" s="2" t="b">
        <f t="shared" si="62"/>
        <v>1</v>
      </c>
      <c r="BJ900" s="2" t="b">
        <f t="shared" si="63"/>
        <v>0</v>
      </c>
    </row>
    <row r="901" spans="1:62" x14ac:dyDescent="0.2">
      <c r="A901" s="1" t="s">
        <v>5537</v>
      </c>
      <c r="B901" s="2" t="s">
        <v>5538</v>
      </c>
      <c r="C901" s="2">
        <v>4</v>
      </c>
      <c r="D901" s="2">
        <v>1</v>
      </c>
      <c r="E901" s="2">
        <v>1</v>
      </c>
      <c r="F901" s="2">
        <v>4</v>
      </c>
      <c r="G901" s="2" t="s">
        <v>57</v>
      </c>
      <c r="H901" s="2" t="s">
        <v>5397</v>
      </c>
      <c r="I901" s="2" t="s">
        <v>57</v>
      </c>
      <c r="J901" s="2">
        <v>15</v>
      </c>
      <c r="K901" s="2" t="s">
        <v>64</v>
      </c>
      <c r="L901" s="2" t="s">
        <v>64</v>
      </c>
      <c r="M901" s="2" t="s">
        <v>5350</v>
      </c>
      <c r="N901" s="2" t="s">
        <v>5478</v>
      </c>
      <c r="O901" s="6" t="s">
        <v>5479</v>
      </c>
      <c r="P901" s="2" t="s">
        <v>68</v>
      </c>
      <c r="Q901" s="2" t="s">
        <v>69</v>
      </c>
      <c r="R901" s="2" t="s">
        <v>5539</v>
      </c>
      <c r="S901" s="2" t="s">
        <v>413</v>
      </c>
      <c r="T901" s="2" t="s">
        <v>5540</v>
      </c>
      <c r="U901" s="2" t="s">
        <v>5541</v>
      </c>
      <c r="AH901" s="3" t="s">
        <v>76</v>
      </c>
      <c r="AI901" s="3" t="str">
        <f t="shared" si="61"/>
        <v/>
      </c>
      <c r="AK901" s="2" t="s">
        <v>5542</v>
      </c>
      <c r="AL901" s="2">
        <v>8</v>
      </c>
      <c r="AM901" s="5" t="s">
        <v>78</v>
      </c>
      <c r="AN901" s="5" t="s">
        <v>108</v>
      </c>
      <c r="AO901" s="5" t="s">
        <v>91</v>
      </c>
      <c r="AP901" s="5" t="s">
        <v>78</v>
      </c>
      <c r="AQ901" s="5" t="s">
        <v>78</v>
      </c>
      <c r="AR901" s="5" t="s">
        <v>78</v>
      </c>
      <c r="AS901" s="5" t="s">
        <v>78</v>
      </c>
      <c r="AT901" s="5" t="s">
        <v>78</v>
      </c>
      <c r="AU901" s="5" t="s">
        <v>78</v>
      </c>
      <c r="AV901" s="5" t="s">
        <v>78</v>
      </c>
      <c r="AW901" s="5" t="s">
        <v>91</v>
      </c>
      <c r="AX901" s="5" t="s">
        <v>108</v>
      </c>
      <c r="AY901" s="5" t="s">
        <v>204</v>
      </c>
      <c r="AZ901" s="5" t="s">
        <v>109</v>
      </c>
      <c r="BA901" s="5" t="s">
        <v>82</v>
      </c>
      <c r="BB901" s="5" t="s">
        <v>80</v>
      </c>
      <c r="BC901" s="2" t="b">
        <f t="shared" si="64"/>
        <v>0</v>
      </c>
      <c r="BD901" s="2" t="e">
        <f t="shared" ca="1" si="65"/>
        <v>#NAME?</v>
      </c>
      <c r="BE901" s="3" t="b">
        <f t="shared" si="66"/>
        <v>1</v>
      </c>
      <c r="BF901" s="2" t="b">
        <f t="shared" si="67"/>
        <v>1</v>
      </c>
      <c r="BG901" s="2" t="b">
        <f t="shared" si="68"/>
        <v>0</v>
      </c>
      <c r="BH901" s="2" t="e">
        <f t="shared" ca="1" si="69"/>
        <v>#NAME?</v>
      </c>
      <c r="BI901" s="2" t="b">
        <f t="shared" si="62"/>
        <v>1</v>
      </c>
      <c r="BJ901" s="2" t="b">
        <f t="shared" si="63"/>
        <v>0</v>
      </c>
    </row>
    <row r="902" spans="1:62" x14ac:dyDescent="0.2">
      <c r="A902" s="1" t="s">
        <v>5543</v>
      </c>
      <c r="B902" s="2" t="s">
        <v>5544</v>
      </c>
      <c r="C902" s="2">
        <v>4</v>
      </c>
      <c r="D902" s="2">
        <v>1</v>
      </c>
      <c r="E902" s="2">
        <v>1</v>
      </c>
      <c r="F902" s="2">
        <v>4</v>
      </c>
      <c r="G902" s="2" t="s">
        <v>57</v>
      </c>
      <c r="H902" s="2" t="s">
        <v>408</v>
      </c>
      <c r="I902" s="2" t="s">
        <v>57</v>
      </c>
      <c r="J902" s="2">
        <v>15</v>
      </c>
      <c r="K902" s="2" t="s">
        <v>64</v>
      </c>
      <c r="L902" s="2" t="s">
        <v>64</v>
      </c>
      <c r="M902" s="2" t="s">
        <v>5350</v>
      </c>
      <c r="N902" s="2" t="s">
        <v>5478</v>
      </c>
      <c r="O902" s="6" t="s">
        <v>5479</v>
      </c>
      <c r="P902" s="2" t="s">
        <v>68</v>
      </c>
      <c r="Q902" s="2" t="s">
        <v>69</v>
      </c>
      <c r="R902" s="2" t="s">
        <v>5545</v>
      </c>
      <c r="S902" s="2" t="s">
        <v>413</v>
      </c>
      <c r="T902" s="2" t="s">
        <v>5546</v>
      </c>
      <c r="U902" s="2" t="s">
        <v>5547</v>
      </c>
      <c r="AH902" s="3" t="s">
        <v>76</v>
      </c>
      <c r="AI902" s="3" t="str">
        <f t="shared" si="61"/>
        <v/>
      </c>
      <c r="AK902" s="2" t="s">
        <v>5548</v>
      </c>
      <c r="AL902" s="2">
        <v>8</v>
      </c>
      <c r="AM902" s="5" t="s">
        <v>78</v>
      </c>
      <c r="AN902" s="5" t="s">
        <v>108</v>
      </c>
      <c r="AO902" s="5" t="s">
        <v>91</v>
      </c>
      <c r="AP902" s="5" t="s">
        <v>78</v>
      </c>
      <c r="AQ902" s="5" t="s">
        <v>78</v>
      </c>
      <c r="AR902" s="5" t="s">
        <v>78</v>
      </c>
      <c r="AS902" s="5" t="s">
        <v>78</v>
      </c>
      <c r="AT902" s="5" t="s">
        <v>78</v>
      </c>
      <c r="AU902" s="5" t="s">
        <v>78</v>
      </c>
      <c r="AV902" s="5" t="s">
        <v>78</v>
      </c>
      <c r="AW902" s="5" t="s">
        <v>91</v>
      </c>
      <c r="AX902" s="5" t="s">
        <v>166</v>
      </c>
      <c r="AY902" s="5" t="s">
        <v>166</v>
      </c>
      <c r="AZ902" s="5" t="s">
        <v>80</v>
      </c>
      <c r="BA902" s="5" t="s">
        <v>233</v>
      </c>
      <c r="BB902" s="5" t="s">
        <v>91</v>
      </c>
      <c r="BC902" s="2" t="b">
        <f t="shared" si="64"/>
        <v>0</v>
      </c>
      <c r="BD902" s="2" t="e">
        <f t="shared" ca="1" si="65"/>
        <v>#NAME?</v>
      </c>
      <c r="BE902" s="3" t="b">
        <f t="shared" si="66"/>
        <v>1</v>
      </c>
      <c r="BF902" s="2" t="b">
        <f t="shared" si="67"/>
        <v>1</v>
      </c>
      <c r="BG902" s="2" t="b">
        <f t="shared" si="68"/>
        <v>0</v>
      </c>
      <c r="BH902" s="2" t="e">
        <f t="shared" ca="1" si="69"/>
        <v>#NAME?</v>
      </c>
      <c r="BI902" s="2" t="b">
        <f t="shared" si="62"/>
        <v>0</v>
      </c>
      <c r="BJ902" s="2" t="b">
        <f t="shared" si="63"/>
        <v>1</v>
      </c>
    </row>
    <row r="903" spans="1:62" x14ac:dyDescent="0.2">
      <c r="A903" s="1" t="s">
        <v>5549</v>
      </c>
      <c r="B903" s="2" t="s">
        <v>5550</v>
      </c>
      <c r="C903" s="2">
        <v>4</v>
      </c>
      <c r="D903" s="2">
        <v>1</v>
      </c>
      <c r="E903" s="2">
        <v>1</v>
      </c>
      <c r="F903" s="2">
        <v>4</v>
      </c>
      <c r="G903" s="2" t="s">
        <v>57</v>
      </c>
      <c r="H903" s="2" t="s">
        <v>408</v>
      </c>
      <c r="I903" s="2" t="s">
        <v>57</v>
      </c>
      <c r="J903" s="2">
        <v>15</v>
      </c>
      <c r="K903" s="2" t="s">
        <v>64</v>
      </c>
      <c r="L903" s="2" t="s">
        <v>64</v>
      </c>
      <c r="M903" s="2" t="s">
        <v>5350</v>
      </c>
      <c r="N903" s="2" t="s">
        <v>5478</v>
      </c>
      <c r="O903" s="6" t="s">
        <v>5479</v>
      </c>
      <c r="P903" s="2" t="s">
        <v>68</v>
      </c>
      <c r="Q903" s="2" t="s">
        <v>69</v>
      </c>
      <c r="R903" s="2" t="s">
        <v>5551</v>
      </c>
      <c r="S903" s="2" t="s">
        <v>413</v>
      </c>
      <c r="T903" s="2" t="s">
        <v>5552</v>
      </c>
      <c r="U903" s="2" t="s">
        <v>5553</v>
      </c>
      <c r="AH903" s="3" t="s">
        <v>76</v>
      </c>
      <c r="AI903" s="3" t="str">
        <f t="shared" si="61"/>
        <v/>
      </c>
      <c r="AK903" s="2" t="s">
        <v>5554</v>
      </c>
      <c r="AL903" s="2">
        <v>8</v>
      </c>
      <c r="AM903" s="5" t="s">
        <v>78</v>
      </c>
      <c r="AN903" s="5" t="s">
        <v>108</v>
      </c>
      <c r="AO903" s="5" t="s">
        <v>91</v>
      </c>
      <c r="AP903" s="5" t="s">
        <v>78</v>
      </c>
      <c r="AQ903" s="5" t="s">
        <v>78</v>
      </c>
      <c r="AR903" s="5" t="s">
        <v>78</v>
      </c>
      <c r="AS903" s="5" t="s">
        <v>78</v>
      </c>
      <c r="AT903" s="5" t="s">
        <v>78</v>
      </c>
      <c r="AU903" s="5" t="s">
        <v>78</v>
      </c>
      <c r="AV903" s="5" t="s">
        <v>78</v>
      </c>
      <c r="AW903" s="5" t="s">
        <v>91</v>
      </c>
      <c r="AX903" s="5" t="s">
        <v>166</v>
      </c>
      <c r="AY903" s="5" t="s">
        <v>166</v>
      </c>
      <c r="AZ903" s="5" t="s">
        <v>80</v>
      </c>
      <c r="BA903" s="5" t="s">
        <v>233</v>
      </c>
      <c r="BB903" s="5" t="s">
        <v>91</v>
      </c>
      <c r="BC903" s="2" t="b">
        <f t="shared" si="64"/>
        <v>0</v>
      </c>
      <c r="BD903" s="2" t="e">
        <f t="shared" ca="1" si="65"/>
        <v>#NAME?</v>
      </c>
      <c r="BE903" s="3" t="b">
        <f t="shared" si="66"/>
        <v>1</v>
      </c>
      <c r="BF903" s="2" t="b">
        <f t="shared" si="67"/>
        <v>1</v>
      </c>
      <c r="BG903" s="2" t="b">
        <f t="shared" si="68"/>
        <v>0</v>
      </c>
      <c r="BH903" s="2" t="e">
        <f t="shared" ca="1" si="69"/>
        <v>#NAME?</v>
      </c>
      <c r="BI903" s="2" t="b">
        <f t="shared" si="62"/>
        <v>0</v>
      </c>
      <c r="BJ903" s="2" t="b">
        <f t="shared" si="63"/>
        <v>1</v>
      </c>
    </row>
    <row r="904" spans="1:62" x14ac:dyDescent="0.2">
      <c r="A904" s="1" t="s">
        <v>5555</v>
      </c>
      <c r="B904" s="2" t="s">
        <v>5556</v>
      </c>
      <c r="C904" s="2">
        <v>4</v>
      </c>
      <c r="D904" s="2">
        <v>1</v>
      </c>
      <c r="E904" s="2">
        <v>1</v>
      </c>
      <c r="F904" s="2">
        <v>4</v>
      </c>
      <c r="G904" s="2" t="s">
        <v>57</v>
      </c>
      <c r="H904" s="2" t="s">
        <v>408</v>
      </c>
      <c r="I904" s="2" t="s">
        <v>57</v>
      </c>
      <c r="J904" s="2">
        <v>15</v>
      </c>
      <c r="K904" s="2" t="s">
        <v>64</v>
      </c>
      <c r="L904" s="2" t="s">
        <v>64</v>
      </c>
      <c r="M904" s="2" t="s">
        <v>5350</v>
      </c>
      <c r="N904" s="2" t="s">
        <v>5478</v>
      </c>
      <c r="O904" s="6" t="s">
        <v>5479</v>
      </c>
      <c r="P904" s="2" t="s">
        <v>68</v>
      </c>
      <c r="Q904" s="2" t="s">
        <v>69</v>
      </c>
      <c r="R904" s="2" t="s">
        <v>5557</v>
      </c>
      <c r="S904" s="2" t="s">
        <v>413</v>
      </c>
      <c r="T904" s="2" t="s">
        <v>5558</v>
      </c>
      <c r="U904" s="2" t="s">
        <v>5559</v>
      </c>
      <c r="AH904" s="3" t="s">
        <v>76</v>
      </c>
      <c r="AI904" s="3" t="str">
        <f t="shared" si="61"/>
        <v/>
      </c>
      <c r="AK904" s="2" t="s">
        <v>5560</v>
      </c>
      <c r="AL904" s="2">
        <v>8</v>
      </c>
      <c r="AM904" s="5" t="s">
        <v>78</v>
      </c>
      <c r="AN904" s="5" t="s">
        <v>108</v>
      </c>
      <c r="AO904" s="5" t="s">
        <v>91</v>
      </c>
      <c r="AP904" s="5" t="s">
        <v>78</v>
      </c>
      <c r="AQ904" s="5" t="s">
        <v>78</v>
      </c>
      <c r="AR904" s="5" t="s">
        <v>78</v>
      </c>
      <c r="AS904" s="5" t="s">
        <v>78</v>
      </c>
      <c r="AT904" s="5" t="s">
        <v>78</v>
      </c>
      <c r="AU904" s="5" t="s">
        <v>78</v>
      </c>
      <c r="AV904" s="5" t="s">
        <v>78</v>
      </c>
      <c r="AW904" s="5" t="s">
        <v>91</v>
      </c>
      <c r="AX904" s="5" t="s">
        <v>166</v>
      </c>
      <c r="AY904" s="5" t="s">
        <v>166</v>
      </c>
      <c r="AZ904" s="5" t="s">
        <v>80</v>
      </c>
      <c r="BA904" s="5" t="s">
        <v>233</v>
      </c>
      <c r="BB904" s="5" t="s">
        <v>91</v>
      </c>
      <c r="BC904" s="2" t="b">
        <f t="shared" si="64"/>
        <v>0</v>
      </c>
      <c r="BD904" s="2" t="e">
        <f t="shared" ca="1" si="65"/>
        <v>#NAME?</v>
      </c>
      <c r="BE904" s="3" t="b">
        <f t="shared" si="66"/>
        <v>1</v>
      </c>
      <c r="BF904" s="2" t="b">
        <f t="shared" si="67"/>
        <v>1</v>
      </c>
      <c r="BG904" s="2" t="b">
        <f t="shared" si="68"/>
        <v>0</v>
      </c>
      <c r="BH904" s="2" t="e">
        <f t="shared" ca="1" si="69"/>
        <v>#NAME?</v>
      </c>
      <c r="BI904" s="2" t="b">
        <f t="shared" si="62"/>
        <v>0</v>
      </c>
      <c r="BJ904" s="2" t="b">
        <f t="shared" si="63"/>
        <v>1</v>
      </c>
    </row>
    <row r="905" spans="1:62" x14ac:dyDescent="0.2">
      <c r="A905" s="1" t="s">
        <v>5561</v>
      </c>
      <c r="B905" s="2" t="s">
        <v>5562</v>
      </c>
      <c r="C905" s="2">
        <v>1</v>
      </c>
      <c r="D905" s="2">
        <v>1</v>
      </c>
      <c r="E905" s="2">
        <v>6</v>
      </c>
      <c r="F905" s="2">
        <v>4</v>
      </c>
      <c r="G905" s="2" t="s">
        <v>57</v>
      </c>
      <c r="I905" s="2" t="s">
        <v>57</v>
      </c>
      <c r="J905" s="2">
        <v>15</v>
      </c>
      <c r="K905" s="2" t="s">
        <v>64</v>
      </c>
      <c r="L905" s="2" t="s">
        <v>64</v>
      </c>
      <c r="M905" s="2" t="s">
        <v>5350</v>
      </c>
      <c r="N905" s="2" t="s">
        <v>5478</v>
      </c>
      <c r="O905" s="6" t="s">
        <v>5479</v>
      </c>
      <c r="P905" s="2" t="s">
        <v>68</v>
      </c>
      <c r="Q905" s="2" t="s">
        <v>69</v>
      </c>
      <c r="R905" s="2" t="s">
        <v>5563</v>
      </c>
      <c r="S905" s="2" t="s">
        <v>5563</v>
      </c>
      <c r="T905" s="2" t="s">
        <v>5564</v>
      </c>
      <c r="U905" s="2" t="s">
        <v>5565</v>
      </c>
      <c r="AE905" s="2" t="s">
        <v>1344</v>
      </c>
      <c r="AF905" s="6" t="s">
        <v>5566</v>
      </c>
      <c r="AG905" s="6" t="s">
        <v>1346</v>
      </c>
      <c r="AH905" s="3" t="s">
        <v>76</v>
      </c>
      <c r="AI905" s="3" t="str">
        <f t="shared" si="61"/>
        <v>MKT</v>
      </c>
      <c r="AJ905" s="2" t="s">
        <v>5567</v>
      </c>
      <c r="AK905" s="2" t="s">
        <v>5568</v>
      </c>
      <c r="AL905" s="2">
        <v>8</v>
      </c>
      <c r="AM905" s="5" t="s">
        <v>78</v>
      </c>
      <c r="AN905" s="5" t="s">
        <v>90</v>
      </c>
      <c r="AO905" s="5" t="s">
        <v>109</v>
      </c>
      <c r="AP905" s="5" t="s">
        <v>78</v>
      </c>
      <c r="AQ905" s="5" t="s">
        <v>78</v>
      </c>
      <c r="AR905" s="5" t="s">
        <v>78</v>
      </c>
      <c r="AS905" s="5" t="s">
        <v>78</v>
      </c>
      <c r="AT905" s="5" t="s">
        <v>78</v>
      </c>
      <c r="AU905" s="5" t="s">
        <v>78</v>
      </c>
      <c r="AV905" s="5" t="s">
        <v>78</v>
      </c>
      <c r="AW905" s="5" t="s">
        <v>79</v>
      </c>
      <c r="AX905" s="5" t="s">
        <v>90</v>
      </c>
      <c r="AY905" s="5" t="s">
        <v>92</v>
      </c>
      <c r="AZ905" s="5" t="s">
        <v>80</v>
      </c>
      <c r="BA905" s="5" t="s">
        <v>81</v>
      </c>
      <c r="BB905" s="5" t="s">
        <v>93</v>
      </c>
      <c r="BC905" s="2" t="b">
        <f t="shared" si="64"/>
        <v>0</v>
      </c>
      <c r="BD905" s="2" t="e">
        <f t="shared" ca="1" si="65"/>
        <v>#NAME?</v>
      </c>
      <c r="BE905" s="3" t="b">
        <f t="shared" si="66"/>
        <v>1</v>
      </c>
      <c r="BF905" s="2" t="b">
        <f t="shared" si="67"/>
        <v>1</v>
      </c>
      <c r="BG905" s="2" t="b">
        <f t="shared" si="68"/>
        <v>0</v>
      </c>
      <c r="BH905" s="2" t="e">
        <f t="shared" ca="1" si="69"/>
        <v>#NAME?</v>
      </c>
      <c r="BI905" s="2" t="b">
        <f t="shared" si="62"/>
        <v>0</v>
      </c>
      <c r="BJ905" s="2" t="b">
        <f t="shared" si="63"/>
        <v>0</v>
      </c>
    </row>
    <row r="906" spans="1:62" x14ac:dyDescent="0.2">
      <c r="A906" s="1" t="s">
        <v>5569</v>
      </c>
      <c r="B906" s="2" t="s">
        <v>5570</v>
      </c>
      <c r="C906" s="2">
        <v>1</v>
      </c>
      <c r="D906" s="2">
        <v>1</v>
      </c>
      <c r="E906" s="2">
        <v>5</v>
      </c>
      <c r="F906" s="2">
        <v>3</v>
      </c>
      <c r="G906" s="2" t="s">
        <v>207</v>
      </c>
      <c r="I906" s="2" t="s">
        <v>207</v>
      </c>
      <c r="J906" s="2">
        <v>15</v>
      </c>
      <c r="K906" s="2" t="s">
        <v>64</v>
      </c>
      <c r="L906" s="2" t="s">
        <v>64</v>
      </c>
      <c r="M906" s="2" t="s">
        <v>5350</v>
      </c>
      <c r="N906" s="2" t="s">
        <v>5478</v>
      </c>
      <c r="O906" s="6" t="s">
        <v>5479</v>
      </c>
      <c r="P906" s="2" t="s">
        <v>68</v>
      </c>
      <c r="Q906" s="2" t="s">
        <v>69</v>
      </c>
      <c r="R906" s="2" t="s">
        <v>5571</v>
      </c>
      <c r="S906" s="2" t="s">
        <v>3262</v>
      </c>
      <c r="T906" s="2" t="s">
        <v>5572</v>
      </c>
      <c r="U906" s="2" t="s">
        <v>5573</v>
      </c>
      <c r="AH906" s="3" t="s">
        <v>76</v>
      </c>
      <c r="AI906" s="3" t="str">
        <f t="shared" si="61"/>
        <v>MKT</v>
      </c>
      <c r="AJ906" s="2" t="s">
        <v>5574</v>
      </c>
      <c r="AK906" s="2" t="s">
        <v>5575</v>
      </c>
      <c r="AL906" s="2">
        <v>10</v>
      </c>
      <c r="AM906" s="5" t="s">
        <v>78</v>
      </c>
      <c r="AN906" s="5" t="s">
        <v>78</v>
      </c>
      <c r="AO906" s="5" t="s">
        <v>78</v>
      </c>
      <c r="AP906" s="5" t="s">
        <v>78</v>
      </c>
      <c r="AQ906" s="5" t="s">
        <v>78</v>
      </c>
      <c r="AR906" s="5" t="s">
        <v>78</v>
      </c>
      <c r="AS906" s="5" t="s">
        <v>78</v>
      </c>
      <c r="AT906" s="5" t="s">
        <v>78</v>
      </c>
      <c r="AU906" s="5" t="s">
        <v>78</v>
      </c>
      <c r="AV906" s="5" t="s">
        <v>78</v>
      </c>
      <c r="AW906" s="5" t="s">
        <v>80</v>
      </c>
      <c r="AX906" s="5" t="s">
        <v>202</v>
      </c>
      <c r="AY906" s="5" t="s">
        <v>90</v>
      </c>
      <c r="AZ906" s="5" t="s">
        <v>80</v>
      </c>
      <c r="BA906" s="5" t="s">
        <v>92</v>
      </c>
      <c r="BB906" s="5" t="s">
        <v>91</v>
      </c>
      <c r="BC906" s="2" t="b">
        <f t="shared" si="64"/>
        <v>1</v>
      </c>
      <c r="BD906" s="2" t="e">
        <f t="shared" ca="1" si="65"/>
        <v>#NAME?</v>
      </c>
      <c r="BE906" s="3" t="b">
        <f t="shared" si="66"/>
        <v>0</v>
      </c>
      <c r="BF906" s="2" t="b">
        <f t="shared" si="67"/>
        <v>0</v>
      </c>
      <c r="BG906" s="2" t="b">
        <f t="shared" si="68"/>
        <v>0</v>
      </c>
      <c r="BH906" s="2" t="e">
        <f t="shared" ca="1" si="69"/>
        <v>#NAME?</v>
      </c>
      <c r="BI906" s="2" t="b">
        <f t="shared" si="62"/>
        <v>0</v>
      </c>
      <c r="BJ906" s="2" t="b">
        <f t="shared" si="63"/>
        <v>0</v>
      </c>
    </row>
    <row r="907" spans="1:62" x14ac:dyDescent="0.2">
      <c r="A907" s="1" t="s">
        <v>5576</v>
      </c>
      <c r="B907" s="2" t="s">
        <v>5577</v>
      </c>
      <c r="C907" s="2">
        <v>4</v>
      </c>
      <c r="D907" s="2">
        <v>1</v>
      </c>
      <c r="E907" s="2">
        <v>1</v>
      </c>
      <c r="F907" s="2">
        <v>4</v>
      </c>
      <c r="G907" s="2" t="s">
        <v>57</v>
      </c>
      <c r="H907" s="2" t="s">
        <v>5397</v>
      </c>
      <c r="I907" s="2" t="s">
        <v>57</v>
      </c>
      <c r="J907" s="2">
        <v>15</v>
      </c>
      <c r="K907" s="2" t="s">
        <v>64</v>
      </c>
      <c r="L907" s="2" t="s">
        <v>64</v>
      </c>
      <c r="M907" s="2" t="s">
        <v>5350</v>
      </c>
      <c r="N907" s="2" t="s">
        <v>5478</v>
      </c>
      <c r="O907" s="6" t="s">
        <v>5479</v>
      </c>
      <c r="P907" s="2" t="s">
        <v>68</v>
      </c>
      <c r="Q907" s="2" t="s">
        <v>69</v>
      </c>
      <c r="R907" s="2" t="s">
        <v>5578</v>
      </c>
      <c r="S907" s="2" t="s">
        <v>413</v>
      </c>
      <c r="T907" s="2" t="s">
        <v>5579</v>
      </c>
      <c r="U907" s="2" t="s">
        <v>5580</v>
      </c>
      <c r="AH907" s="3" t="s">
        <v>76</v>
      </c>
      <c r="AI907" s="3" t="str">
        <f t="shared" si="61"/>
        <v>MKT</v>
      </c>
      <c r="AJ907" s="2" t="s">
        <v>5581</v>
      </c>
      <c r="AK907" s="2" t="s">
        <v>5582</v>
      </c>
      <c r="AL907" s="2">
        <v>8</v>
      </c>
      <c r="AM907" s="5" t="s">
        <v>78</v>
      </c>
      <c r="AN907" s="5" t="s">
        <v>108</v>
      </c>
      <c r="AO907" s="5" t="s">
        <v>91</v>
      </c>
      <c r="AP907" s="5" t="s">
        <v>78</v>
      </c>
      <c r="AQ907" s="5" t="s">
        <v>78</v>
      </c>
      <c r="AR907" s="5" t="s">
        <v>78</v>
      </c>
      <c r="AS907" s="5" t="s">
        <v>78</v>
      </c>
      <c r="AT907" s="5" t="s">
        <v>78</v>
      </c>
      <c r="AU907" s="5" t="s">
        <v>78</v>
      </c>
      <c r="AV907" s="5" t="s">
        <v>78</v>
      </c>
      <c r="AW907" s="5" t="s">
        <v>91</v>
      </c>
      <c r="AX907" s="5" t="s">
        <v>291</v>
      </c>
      <c r="AY907" s="5" t="s">
        <v>204</v>
      </c>
      <c r="AZ907" s="5" t="s">
        <v>109</v>
      </c>
      <c r="BA907" s="5" t="s">
        <v>82</v>
      </c>
      <c r="BB907" s="5" t="s">
        <v>80</v>
      </c>
      <c r="BC907" s="2" t="b">
        <f t="shared" si="64"/>
        <v>0</v>
      </c>
      <c r="BD907" s="2" t="e">
        <f t="shared" ca="1" si="65"/>
        <v>#NAME?</v>
      </c>
      <c r="BE907" s="3" t="b">
        <f t="shared" si="66"/>
        <v>1</v>
      </c>
      <c r="BF907" s="2" t="b">
        <f t="shared" si="67"/>
        <v>1</v>
      </c>
      <c r="BG907" s="2" t="b">
        <f t="shared" si="68"/>
        <v>0</v>
      </c>
      <c r="BH907" s="2" t="e">
        <f t="shared" ca="1" si="69"/>
        <v>#NAME?</v>
      </c>
      <c r="BI907" s="2" t="b">
        <f t="shared" si="62"/>
        <v>1</v>
      </c>
      <c r="BJ907" s="2" t="b">
        <f t="shared" si="63"/>
        <v>0</v>
      </c>
    </row>
    <row r="908" spans="1:62" x14ac:dyDescent="0.2">
      <c r="A908" s="1" t="s">
        <v>5583</v>
      </c>
      <c r="B908" s="2" t="s">
        <v>5584</v>
      </c>
      <c r="C908" s="2">
        <v>4</v>
      </c>
      <c r="D908" s="2">
        <v>1</v>
      </c>
      <c r="E908" s="2">
        <v>1</v>
      </c>
      <c r="F908" s="2">
        <v>4</v>
      </c>
      <c r="G908" s="2" t="s">
        <v>57</v>
      </c>
      <c r="H908" s="2" t="s">
        <v>408</v>
      </c>
      <c r="I908" s="2" t="s">
        <v>57</v>
      </c>
      <c r="J908" s="2">
        <v>15</v>
      </c>
      <c r="K908" s="2" t="s">
        <v>64</v>
      </c>
      <c r="L908" s="2" t="s">
        <v>64</v>
      </c>
      <c r="M908" s="2" t="s">
        <v>5350</v>
      </c>
      <c r="N908" s="2" t="s">
        <v>5478</v>
      </c>
      <c r="O908" s="6" t="s">
        <v>5479</v>
      </c>
      <c r="P908" s="2" t="s">
        <v>68</v>
      </c>
      <c r="Q908" s="2" t="s">
        <v>69</v>
      </c>
      <c r="R908" s="2" t="s">
        <v>5443</v>
      </c>
      <c r="S908" s="2" t="s">
        <v>413</v>
      </c>
      <c r="T908" s="2" t="s">
        <v>5585</v>
      </c>
      <c r="U908" s="2" t="s">
        <v>5586</v>
      </c>
      <c r="AH908" s="3" t="s">
        <v>76</v>
      </c>
      <c r="AI908" s="3" t="str">
        <f t="shared" si="61"/>
        <v>MKT</v>
      </c>
      <c r="AJ908" s="2" t="s">
        <v>5587</v>
      </c>
      <c r="AK908" s="2" t="s">
        <v>5588</v>
      </c>
      <c r="AL908" s="2">
        <v>8</v>
      </c>
      <c r="AM908" s="5" t="s">
        <v>78</v>
      </c>
      <c r="AN908" s="5" t="s">
        <v>90</v>
      </c>
      <c r="AO908" s="5" t="s">
        <v>91</v>
      </c>
      <c r="AP908" s="5" t="s">
        <v>78</v>
      </c>
      <c r="AQ908" s="5" t="s">
        <v>78</v>
      </c>
      <c r="AR908" s="5" t="s">
        <v>78</v>
      </c>
      <c r="AS908" s="5" t="s">
        <v>78</v>
      </c>
      <c r="AT908" s="5" t="s">
        <v>78</v>
      </c>
      <c r="AU908" s="5" t="s">
        <v>78</v>
      </c>
      <c r="AV908" s="5" t="s">
        <v>78</v>
      </c>
      <c r="AW908" s="5" t="s">
        <v>91</v>
      </c>
      <c r="AX908" s="5" t="s">
        <v>291</v>
      </c>
      <c r="AY908" s="5" t="s">
        <v>166</v>
      </c>
      <c r="AZ908" s="5" t="s">
        <v>80</v>
      </c>
      <c r="BA908" s="5" t="s">
        <v>233</v>
      </c>
      <c r="BB908" s="5" t="s">
        <v>91</v>
      </c>
      <c r="BC908" s="2" t="b">
        <f t="shared" si="64"/>
        <v>0</v>
      </c>
      <c r="BD908" s="2" t="e">
        <f t="shared" ca="1" si="65"/>
        <v>#NAME?</v>
      </c>
      <c r="BE908" s="3" t="b">
        <f t="shared" si="66"/>
        <v>1</v>
      </c>
      <c r="BF908" s="2" t="b">
        <f t="shared" si="67"/>
        <v>1</v>
      </c>
      <c r="BG908" s="2" t="b">
        <f t="shared" si="68"/>
        <v>0</v>
      </c>
      <c r="BH908" s="2" t="e">
        <f t="shared" ca="1" si="69"/>
        <v>#NAME?</v>
      </c>
      <c r="BI908" s="2" t="b">
        <f t="shared" si="62"/>
        <v>0</v>
      </c>
      <c r="BJ908" s="2" t="b">
        <f t="shared" si="63"/>
        <v>1</v>
      </c>
    </row>
    <row r="909" spans="1:62" x14ac:dyDescent="0.2">
      <c r="A909" s="1" t="s">
        <v>5589</v>
      </c>
      <c r="B909" s="2" t="s">
        <v>5590</v>
      </c>
      <c r="C909" s="2">
        <v>1</v>
      </c>
      <c r="D909" s="2">
        <v>1</v>
      </c>
      <c r="E909" s="2">
        <v>6</v>
      </c>
      <c r="F909" s="2">
        <v>4</v>
      </c>
      <c r="G909" s="2" t="s">
        <v>57</v>
      </c>
      <c r="I909" s="2" t="s">
        <v>57</v>
      </c>
      <c r="J909" s="2">
        <v>15</v>
      </c>
      <c r="K909" s="2" t="s">
        <v>64</v>
      </c>
      <c r="L909" s="2" t="s">
        <v>64</v>
      </c>
      <c r="M909" s="2" t="s">
        <v>5350</v>
      </c>
      <c r="N909" s="2" t="s">
        <v>5478</v>
      </c>
      <c r="O909" s="6" t="s">
        <v>5479</v>
      </c>
      <c r="P909" s="2" t="s">
        <v>68</v>
      </c>
      <c r="Q909" s="2" t="s">
        <v>69</v>
      </c>
      <c r="R909" s="2" t="s">
        <v>5591</v>
      </c>
      <c r="S909" s="2" t="s">
        <v>5563</v>
      </c>
      <c r="T909" s="2" t="s">
        <v>5592</v>
      </c>
      <c r="U909" s="2" t="s">
        <v>5593</v>
      </c>
      <c r="AH909" s="3" t="s">
        <v>76</v>
      </c>
      <c r="AI909" s="3" t="str">
        <f t="shared" si="61"/>
        <v>MKT</v>
      </c>
      <c r="AJ909" s="2" t="s">
        <v>5594</v>
      </c>
      <c r="AK909" s="2" t="s">
        <v>5595</v>
      </c>
      <c r="AL909" s="2">
        <v>8</v>
      </c>
      <c r="AM909" s="5" t="s">
        <v>78</v>
      </c>
      <c r="AN909" s="5" t="s">
        <v>90</v>
      </c>
      <c r="AO909" s="5" t="s">
        <v>109</v>
      </c>
      <c r="AP909" s="5" t="s">
        <v>78</v>
      </c>
      <c r="AQ909" s="5" t="s">
        <v>78</v>
      </c>
      <c r="AR909" s="5" t="s">
        <v>78</v>
      </c>
      <c r="AS909" s="5" t="s">
        <v>78</v>
      </c>
      <c r="AT909" s="5" t="s">
        <v>78</v>
      </c>
      <c r="AU909" s="5" t="s">
        <v>78</v>
      </c>
      <c r="AV909" s="5" t="s">
        <v>78</v>
      </c>
      <c r="AW909" s="5" t="s">
        <v>79</v>
      </c>
      <c r="AX909" s="5" t="s">
        <v>90</v>
      </c>
      <c r="AY909" s="5" t="s">
        <v>82</v>
      </c>
      <c r="AZ909" s="5" t="s">
        <v>80</v>
      </c>
      <c r="BA909" s="5" t="s">
        <v>81</v>
      </c>
      <c r="BB909" s="5" t="s">
        <v>93</v>
      </c>
      <c r="BC909" s="2" t="b">
        <f t="shared" si="64"/>
        <v>0</v>
      </c>
      <c r="BD909" s="2" t="e">
        <f t="shared" ca="1" si="65"/>
        <v>#NAME?</v>
      </c>
      <c r="BE909" s="3" t="b">
        <f t="shared" si="66"/>
        <v>1</v>
      </c>
      <c r="BF909" s="2" t="b">
        <f t="shared" si="67"/>
        <v>1</v>
      </c>
      <c r="BG909" s="2" t="b">
        <f t="shared" si="68"/>
        <v>0</v>
      </c>
      <c r="BH909" s="2" t="e">
        <f t="shared" ca="1" si="69"/>
        <v>#NAME?</v>
      </c>
      <c r="BI909" s="2" t="b">
        <f t="shared" si="62"/>
        <v>0</v>
      </c>
      <c r="BJ909" s="2" t="b">
        <f t="shared" si="63"/>
        <v>0</v>
      </c>
    </row>
    <row r="910" spans="1:62" x14ac:dyDescent="0.2">
      <c r="A910" s="1" t="s">
        <v>5596</v>
      </c>
      <c r="B910" s="2" t="s">
        <v>5597</v>
      </c>
      <c r="C910" s="2">
        <v>4</v>
      </c>
      <c r="D910" s="2">
        <v>1</v>
      </c>
      <c r="E910" s="2">
        <v>1</v>
      </c>
      <c r="F910" s="2">
        <v>4</v>
      </c>
      <c r="G910" s="2" t="s">
        <v>57</v>
      </c>
      <c r="H910" s="2" t="s">
        <v>408</v>
      </c>
      <c r="I910" s="2" t="s">
        <v>57</v>
      </c>
      <c r="J910" s="2">
        <v>15</v>
      </c>
      <c r="K910" s="2" t="s">
        <v>64</v>
      </c>
      <c r="L910" s="2" t="s">
        <v>64</v>
      </c>
      <c r="M910" s="2" t="s">
        <v>5350</v>
      </c>
      <c r="N910" s="2" t="s">
        <v>5478</v>
      </c>
      <c r="O910" s="6" t="s">
        <v>5479</v>
      </c>
      <c r="P910" s="2" t="s">
        <v>68</v>
      </c>
      <c r="Q910" s="2" t="s">
        <v>69</v>
      </c>
      <c r="R910" s="2" t="s">
        <v>5598</v>
      </c>
      <c r="S910" s="2" t="s">
        <v>413</v>
      </c>
      <c r="T910" s="2" t="s">
        <v>5599</v>
      </c>
      <c r="U910" s="2" t="s">
        <v>5600</v>
      </c>
      <c r="AH910" s="3" t="s">
        <v>76</v>
      </c>
      <c r="AI910" s="3" t="str">
        <f t="shared" si="61"/>
        <v>MKT</v>
      </c>
      <c r="AJ910" s="2" t="s">
        <v>5601</v>
      </c>
      <c r="AK910" s="2" t="s">
        <v>5602</v>
      </c>
      <c r="AL910" s="2">
        <v>8</v>
      </c>
      <c r="AM910" s="5" t="s">
        <v>78</v>
      </c>
      <c r="AN910" s="5" t="s">
        <v>82</v>
      </c>
      <c r="AO910" s="5" t="s">
        <v>82</v>
      </c>
      <c r="AP910" s="5" t="s">
        <v>78</v>
      </c>
      <c r="AQ910" s="5" t="s">
        <v>78</v>
      </c>
      <c r="AR910" s="5" t="s">
        <v>78</v>
      </c>
      <c r="AS910" s="5" t="s">
        <v>78</v>
      </c>
      <c r="AT910" s="5" t="s">
        <v>78</v>
      </c>
      <c r="AU910" s="5" t="s">
        <v>78</v>
      </c>
      <c r="AV910" s="5" t="s">
        <v>78</v>
      </c>
      <c r="AW910" s="5" t="s">
        <v>80</v>
      </c>
      <c r="AX910" s="5" t="s">
        <v>165</v>
      </c>
      <c r="AY910" s="5" t="s">
        <v>108</v>
      </c>
      <c r="AZ910" s="5" t="s">
        <v>80</v>
      </c>
      <c r="BA910" s="5" t="s">
        <v>202</v>
      </c>
      <c r="BB910" s="5" t="s">
        <v>91</v>
      </c>
      <c r="BC910" s="2" t="b">
        <f t="shared" si="64"/>
        <v>0</v>
      </c>
      <c r="BD910" s="2" t="e">
        <f t="shared" ca="1" si="65"/>
        <v>#NAME?</v>
      </c>
      <c r="BE910" s="3" t="b">
        <f t="shared" si="66"/>
        <v>1</v>
      </c>
      <c r="BF910" s="2" t="b">
        <f t="shared" si="67"/>
        <v>1</v>
      </c>
      <c r="BG910" s="2" t="b">
        <f t="shared" si="68"/>
        <v>0</v>
      </c>
      <c r="BH910" s="2" t="e">
        <f t="shared" ca="1" si="69"/>
        <v>#NAME?</v>
      </c>
      <c r="BI910" s="2" t="b">
        <f t="shared" si="62"/>
        <v>0</v>
      </c>
      <c r="BJ910" s="2" t="b">
        <f t="shared" si="63"/>
        <v>1</v>
      </c>
    </row>
    <row r="911" spans="1:62" x14ac:dyDescent="0.2">
      <c r="A911" s="1" t="s">
        <v>5603</v>
      </c>
      <c r="B911" s="2" t="s">
        <v>5604</v>
      </c>
      <c r="C911" s="2">
        <v>4</v>
      </c>
      <c r="D911" s="2">
        <v>1</v>
      </c>
      <c r="E911" s="2">
        <v>1</v>
      </c>
      <c r="F911" s="2">
        <v>4</v>
      </c>
      <c r="G911" s="2" t="s">
        <v>57</v>
      </c>
      <c r="H911" s="2" t="s">
        <v>408</v>
      </c>
      <c r="I911" s="2" t="s">
        <v>57</v>
      </c>
      <c r="J911" s="2">
        <v>15</v>
      </c>
      <c r="K911" s="2" t="s">
        <v>64</v>
      </c>
      <c r="L911" s="2" t="s">
        <v>64</v>
      </c>
      <c r="M911" s="2" t="s">
        <v>5350</v>
      </c>
      <c r="N911" s="2" t="s">
        <v>5478</v>
      </c>
      <c r="O911" s="6" t="s">
        <v>5479</v>
      </c>
      <c r="P911" s="2" t="s">
        <v>68</v>
      </c>
      <c r="Q911" s="2" t="s">
        <v>69</v>
      </c>
      <c r="R911" s="2" t="s">
        <v>5420</v>
      </c>
      <c r="S911" s="2" t="s">
        <v>413</v>
      </c>
      <c r="T911" s="2" t="s">
        <v>5605</v>
      </c>
      <c r="U911" s="2" t="s">
        <v>5606</v>
      </c>
      <c r="AH911" s="3" t="s">
        <v>76</v>
      </c>
      <c r="AI911" s="3" t="str">
        <f t="shared" si="61"/>
        <v>MKT</v>
      </c>
      <c r="AJ911" s="2" t="s">
        <v>5607</v>
      </c>
      <c r="AK911" s="2" t="s">
        <v>5608</v>
      </c>
      <c r="AL911" s="2">
        <v>8</v>
      </c>
      <c r="AM911" s="5" t="s">
        <v>78</v>
      </c>
      <c r="AN911" s="5" t="s">
        <v>108</v>
      </c>
      <c r="AO911" s="5" t="s">
        <v>91</v>
      </c>
      <c r="AP911" s="5" t="s">
        <v>78</v>
      </c>
      <c r="AQ911" s="5" t="s">
        <v>78</v>
      </c>
      <c r="AR911" s="5" t="s">
        <v>78</v>
      </c>
      <c r="AS911" s="5" t="s">
        <v>78</v>
      </c>
      <c r="AT911" s="5" t="s">
        <v>78</v>
      </c>
      <c r="AU911" s="5" t="s">
        <v>78</v>
      </c>
      <c r="AV911" s="5" t="s">
        <v>78</v>
      </c>
      <c r="AW911" s="5" t="s">
        <v>91</v>
      </c>
      <c r="AX911" s="5" t="s">
        <v>291</v>
      </c>
      <c r="AY911" s="5" t="s">
        <v>166</v>
      </c>
      <c r="AZ911" s="5" t="s">
        <v>80</v>
      </c>
      <c r="BA911" s="5" t="s">
        <v>233</v>
      </c>
      <c r="BB911" s="5" t="s">
        <v>91</v>
      </c>
      <c r="BC911" s="2" t="b">
        <f t="shared" si="64"/>
        <v>0</v>
      </c>
      <c r="BD911" s="2" t="e">
        <f t="shared" ca="1" si="65"/>
        <v>#NAME?</v>
      </c>
      <c r="BE911" s="3" t="b">
        <f t="shared" si="66"/>
        <v>1</v>
      </c>
      <c r="BF911" s="2" t="b">
        <f t="shared" si="67"/>
        <v>1</v>
      </c>
      <c r="BG911" s="2" t="b">
        <f t="shared" si="68"/>
        <v>0</v>
      </c>
      <c r="BH911" s="2" t="e">
        <f t="shared" ca="1" si="69"/>
        <v>#NAME?</v>
      </c>
      <c r="BI911" s="2" t="b">
        <f t="shared" si="62"/>
        <v>0</v>
      </c>
      <c r="BJ911" s="2" t="b">
        <f t="shared" si="63"/>
        <v>1</v>
      </c>
    </row>
    <row r="912" spans="1:62" x14ac:dyDescent="0.2">
      <c r="A912" s="1" t="s">
        <v>5609</v>
      </c>
      <c r="B912" s="2" t="s">
        <v>5610</v>
      </c>
      <c r="C912" s="2">
        <v>4</v>
      </c>
      <c r="D912" s="2">
        <v>1</v>
      </c>
      <c r="E912" s="2">
        <v>1</v>
      </c>
      <c r="F912" s="2">
        <v>4</v>
      </c>
      <c r="G912" s="2" t="s">
        <v>57</v>
      </c>
      <c r="H912" s="2" t="s">
        <v>408</v>
      </c>
      <c r="I912" s="2" t="s">
        <v>57</v>
      </c>
      <c r="J912" s="2">
        <v>15</v>
      </c>
      <c r="K912" s="2" t="s">
        <v>64</v>
      </c>
      <c r="L912" s="2" t="s">
        <v>64</v>
      </c>
      <c r="M912" s="2" t="s">
        <v>5350</v>
      </c>
      <c r="N912" s="2" t="s">
        <v>5478</v>
      </c>
      <c r="O912" s="6" t="s">
        <v>5479</v>
      </c>
      <c r="P912" s="2" t="s">
        <v>68</v>
      </c>
      <c r="Q912" s="2" t="s">
        <v>69</v>
      </c>
      <c r="R912" s="2" t="s">
        <v>5611</v>
      </c>
      <c r="S912" s="2" t="s">
        <v>1636</v>
      </c>
      <c r="T912" s="2" t="s">
        <v>5612</v>
      </c>
      <c r="U912" s="2" t="s">
        <v>5613</v>
      </c>
      <c r="AH912" s="3" t="s">
        <v>76</v>
      </c>
      <c r="AI912" s="3" t="str">
        <f t="shared" si="61"/>
        <v>MKT</v>
      </c>
      <c r="AJ912" s="2" t="s">
        <v>5614</v>
      </c>
      <c r="AK912" s="2" t="s">
        <v>5615</v>
      </c>
      <c r="AL912" s="2">
        <v>8</v>
      </c>
      <c r="AM912" s="5" t="s">
        <v>78</v>
      </c>
      <c r="AN912" s="5" t="s">
        <v>109</v>
      </c>
      <c r="AO912" s="5" t="s">
        <v>91</v>
      </c>
      <c r="AP912" s="5" t="s">
        <v>78</v>
      </c>
      <c r="AQ912" s="5" t="s">
        <v>78</v>
      </c>
      <c r="AR912" s="5" t="s">
        <v>78</v>
      </c>
      <c r="AS912" s="5" t="s">
        <v>78</v>
      </c>
      <c r="AT912" s="5" t="s">
        <v>78</v>
      </c>
      <c r="AU912" s="5" t="s">
        <v>78</v>
      </c>
      <c r="AV912" s="5" t="s">
        <v>78</v>
      </c>
      <c r="AW912" s="5" t="s">
        <v>80</v>
      </c>
      <c r="AX912" s="5" t="s">
        <v>165</v>
      </c>
      <c r="AY912" s="5" t="s">
        <v>108</v>
      </c>
      <c r="AZ912" s="5" t="s">
        <v>80</v>
      </c>
      <c r="BA912" s="5" t="s">
        <v>108</v>
      </c>
      <c r="BB912" s="5" t="s">
        <v>91</v>
      </c>
      <c r="BC912" s="2" t="b">
        <f t="shared" si="64"/>
        <v>0</v>
      </c>
      <c r="BD912" s="2" t="e">
        <f t="shared" ca="1" si="65"/>
        <v>#NAME?</v>
      </c>
      <c r="BE912" s="3" t="b">
        <f t="shared" si="66"/>
        <v>1</v>
      </c>
      <c r="BF912" s="2" t="b">
        <f t="shared" si="67"/>
        <v>1</v>
      </c>
      <c r="BG912" s="2" t="b">
        <f t="shared" si="68"/>
        <v>0</v>
      </c>
      <c r="BH912" s="2" t="e">
        <f t="shared" ca="1" si="69"/>
        <v>#NAME?</v>
      </c>
      <c r="BI912" s="2" t="b">
        <f t="shared" si="62"/>
        <v>0</v>
      </c>
      <c r="BJ912" s="2" t="b">
        <f t="shared" si="63"/>
        <v>1</v>
      </c>
    </row>
    <row r="913" spans="1:62" x14ac:dyDescent="0.2">
      <c r="A913" s="1" t="s">
        <v>5616</v>
      </c>
      <c r="B913" s="2" t="s">
        <v>5617</v>
      </c>
      <c r="C913" s="2">
        <v>4</v>
      </c>
      <c r="D913" s="2">
        <v>1</v>
      </c>
      <c r="E913" s="2">
        <v>1</v>
      </c>
      <c r="F913" s="2">
        <v>4</v>
      </c>
      <c r="G913" s="2" t="s">
        <v>57</v>
      </c>
      <c r="H913" s="2" t="s">
        <v>5397</v>
      </c>
      <c r="I913" s="2" t="s">
        <v>57</v>
      </c>
      <c r="J913" s="2">
        <v>15</v>
      </c>
      <c r="K913" s="2" t="s">
        <v>64</v>
      </c>
      <c r="L913" s="2" t="s">
        <v>64</v>
      </c>
      <c r="M913" s="2" t="s">
        <v>5350</v>
      </c>
      <c r="N913" s="2" t="s">
        <v>5478</v>
      </c>
      <c r="O913" s="6" t="s">
        <v>5479</v>
      </c>
      <c r="P913" s="2" t="s">
        <v>68</v>
      </c>
      <c r="Q913" s="2" t="s">
        <v>69</v>
      </c>
      <c r="R913" s="2" t="s">
        <v>5618</v>
      </c>
      <c r="S913" s="2" t="s">
        <v>413</v>
      </c>
      <c r="T913" s="2" t="s">
        <v>5619</v>
      </c>
      <c r="U913" s="2" t="s">
        <v>5620</v>
      </c>
      <c r="AH913" s="3" t="s">
        <v>76</v>
      </c>
      <c r="AI913" s="3" t="str">
        <f t="shared" si="61"/>
        <v>MKT</v>
      </c>
      <c r="AJ913" s="2" t="s">
        <v>5621</v>
      </c>
      <c r="AK913" s="2" t="s">
        <v>5622</v>
      </c>
      <c r="AL913" s="2">
        <v>8</v>
      </c>
      <c r="AM913" s="5" t="s">
        <v>78</v>
      </c>
      <c r="AN913" s="5" t="s">
        <v>108</v>
      </c>
      <c r="AO913" s="5" t="s">
        <v>91</v>
      </c>
      <c r="AP913" s="5" t="s">
        <v>78</v>
      </c>
      <c r="AQ913" s="5" t="s">
        <v>78</v>
      </c>
      <c r="AR913" s="5" t="s">
        <v>78</v>
      </c>
      <c r="AS913" s="5" t="s">
        <v>78</v>
      </c>
      <c r="AT913" s="5" t="s">
        <v>78</v>
      </c>
      <c r="AU913" s="5" t="s">
        <v>78</v>
      </c>
      <c r="AV913" s="5" t="s">
        <v>78</v>
      </c>
      <c r="AW913" s="5" t="s">
        <v>91</v>
      </c>
      <c r="AX913" s="5" t="s">
        <v>291</v>
      </c>
      <c r="AY913" s="5" t="s">
        <v>204</v>
      </c>
      <c r="AZ913" s="5" t="s">
        <v>109</v>
      </c>
      <c r="BA913" s="5" t="s">
        <v>82</v>
      </c>
      <c r="BB913" s="5" t="s">
        <v>80</v>
      </c>
      <c r="BC913" s="2" t="b">
        <f t="shared" si="64"/>
        <v>0</v>
      </c>
      <c r="BD913" s="2" t="e">
        <f t="shared" ca="1" si="65"/>
        <v>#NAME?</v>
      </c>
      <c r="BE913" s="3" t="b">
        <f t="shared" si="66"/>
        <v>1</v>
      </c>
      <c r="BF913" s="2" t="b">
        <f t="shared" si="67"/>
        <v>1</v>
      </c>
      <c r="BG913" s="2" t="b">
        <f t="shared" si="68"/>
        <v>0</v>
      </c>
      <c r="BH913" s="2" t="e">
        <f t="shared" ca="1" si="69"/>
        <v>#NAME?</v>
      </c>
      <c r="BI913" s="2" t="b">
        <f t="shared" si="62"/>
        <v>1</v>
      </c>
      <c r="BJ913" s="2" t="b">
        <f t="shared" si="63"/>
        <v>0</v>
      </c>
    </row>
    <row r="914" spans="1:62" x14ac:dyDescent="0.2">
      <c r="A914" s="1" t="s">
        <v>5623</v>
      </c>
      <c r="B914" s="2" t="s">
        <v>5624</v>
      </c>
      <c r="C914" s="2">
        <v>4</v>
      </c>
      <c r="D914" s="2">
        <v>1</v>
      </c>
      <c r="E914" s="2">
        <v>1</v>
      </c>
      <c r="F914" s="2">
        <v>4</v>
      </c>
      <c r="G914" s="2" t="s">
        <v>57</v>
      </c>
      <c r="H914" s="2" t="s">
        <v>5397</v>
      </c>
      <c r="I914" s="2" t="s">
        <v>57</v>
      </c>
      <c r="J914" s="2">
        <v>15</v>
      </c>
      <c r="K914" s="2" t="s">
        <v>64</v>
      </c>
      <c r="L914" s="2" t="s">
        <v>64</v>
      </c>
      <c r="M914" s="2" t="s">
        <v>5350</v>
      </c>
      <c r="N914" s="2" t="s">
        <v>5478</v>
      </c>
      <c r="O914" s="6" t="s">
        <v>5479</v>
      </c>
      <c r="P914" s="2" t="s">
        <v>68</v>
      </c>
      <c r="Q914" s="2" t="s">
        <v>69</v>
      </c>
      <c r="R914" s="2" t="s">
        <v>5625</v>
      </c>
      <c r="S914" s="2" t="s">
        <v>413</v>
      </c>
      <c r="T914" s="2" t="s">
        <v>5626</v>
      </c>
      <c r="U914" s="2" t="s">
        <v>5627</v>
      </c>
      <c r="AH914" s="3" t="s">
        <v>76</v>
      </c>
      <c r="AI914" s="3" t="str">
        <f t="shared" si="61"/>
        <v>MKT</v>
      </c>
      <c r="AJ914" s="2" t="s">
        <v>5628</v>
      </c>
      <c r="AK914" s="2" t="s">
        <v>5629</v>
      </c>
      <c r="AL914" s="2">
        <v>8</v>
      </c>
      <c r="AM914" s="5" t="s">
        <v>78</v>
      </c>
      <c r="AN914" s="5" t="s">
        <v>108</v>
      </c>
      <c r="AO914" s="5" t="s">
        <v>91</v>
      </c>
      <c r="AP914" s="5" t="s">
        <v>78</v>
      </c>
      <c r="AQ914" s="5" t="s">
        <v>78</v>
      </c>
      <c r="AR914" s="5" t="s">
        <v>78</v>
      </c>
      <c r="AS914" s="5" t="s">
        <v>78</v>
      </c>
      <c r="AT914" s="5" t="s">
        <v>78</v>
      </c>
      <c r="AU914" s="5" t="s">
        <v>78</v>
      </c>
      <c r="AV914" s="5" t="s">
        <v>78</v>
      </c>
      <c r="AW914" s="5" t="s">
        <v>91</v>
      </c>
      <c r="AX914" s="5" t="s">
        <v>291</v>
      </c>
      <c r="AY914" s="5" t="s">
        <v>204</v>
      </c>
      <c r="AZ914" s="5" t="s">
        <v>109</v>
      </c>
      <c r="BA914" s="5" t="s">
        <v>82</v>
      </c>
      <c r="BB914" s="5" t="s">
        <v>80</v>
      </c>
      <c r="BC914" s="2" t="b">
        <f t="shared" si="64"/>
        <v>0</v>
      </c>
      <c r="BD914" s="2" t="e">
        <f t="shared" ca="1" si="65"/>
        <v>#NAME?</v>
      </c>
      <c r="BE914" s="3" t="b">
        <f t="shared" si="66"/>
        <v>1</v>
      </c>
      <c r="BF914" s="2" t="b">
        <f t="shared" si="67"/>
        <v>1</v>
      </c>
      <c r="BG914" s="2" t="b">
        <f t="shared" si="68"/>
        <v>0</v>
      </c>
      <c r="BH914" s="2" t="e">
        <f t="shared" ca="1" si="69"/>
        <v>#NAME?</v>
      </c>
      <c r="BI914" s="2" t="b">
        <f t="shared" si="62"/>
        <v>1</v>
      </c>
      <c r="BJ914" s="2" t="b">
        <f t="shared" si="63"/>
        <v>0</v>
      </c>
    </row>
    <row r="915" spans="1:62" x14ac:dyDescent="0.2">
      <c r="A915" s="1" t="s">
        <v>5630</v>
      </c>
      <c r="B915" s="2" t="s">
        <v>5631</v>
      </c>
      <c r="C915" s="2">
        <v>4</v>
      </c>
      <c r="D915" s="2">
        <v>1</v>
      </c>
      <c r="E915" s="2">
        <v>1</v>
      </c>
      <c r="F915" s="2">
        <v>4</v>
      </c>
      <c r="G915" s="2" t="s">
        <v>57</v>
      </c>
      <c r="H915" s="2" t="s">
        <v>408</v>
      </c>
      <c r="I915" s="2" t="s">
        <v>57</v>
      </c>
      <c r="J915" s="2">
        <v>15</v>
      </c>
      <c r="K915" s="2" t="s">
        <v>64</v>
      </c>
      <c r="L915" s="2" t="s">
        <v>64</v>
      </c>
      <c r="M915" s="2" t="s">
        <v>5350</v>
      </c>
      <c r="N915" s="2" t="s">
        <v>5478</v>
      </c>
      <c r="O915" s="6" t="s">
        <v>5479</v>
      </c>
      <c r="P915" s="2" t="s">
        <v>68</v>
      </c>
      <c r="Q915" s="2" t="s">
        <v>69</v>
      </c>
      <c r="R915" s="2" t="s">
        <v>5632</v>
      </c>
      <c r="S915" s="2" t="s">
        <v>413</v>
      </c>
      <c r="T915" s="2" t="s">
        <v>5633</v>
      </c>
      <c r="U915" s="2" t="s">
        <v>5634</v>
      </c>
      <c r="AH915" s="3" t="s">
        <v>76</v>
      </c>
      <c r="AI915" s="3" t="str">
        <f t="shared" si="61"/>
        <v>MKT</v>
      </c>
      <c r="AJ915" s="2" t="s">
        <v>5635</v>
      </c>
      <c r="AK915" s="2" t="s">
        <v>5636</v>
      </c>
      <c r="AL915" s="2">
        <v>8</v>
      </c>
      <c r="AM915" s="5" t="s">
        <v>78</v>
      </c>
      <c r="AN915" s="5" t="s">
        <v>109</v>
      </c>
      <c r="AO915" s="5" t="s">
        <v>91</v>
      </c>
      <c r="AP915" s="5" t="s">
        <v>78</v>
      </c>
      <c r="AQ915" s="5" t="s">
        <v>78</v>
      </c>
      <c r="AR915" s="5" t="s">
        <v>78</v>
      </c>
      <c r="AS915" s="5" t="s">
        <v>78</v>
      </c>
      <c r="AT915" s="5" t="s">
        <v>78</v>
      </c>
      <c r="AU915" s="5" t="s">
        <v>78</v>
      </c>
      <c r="AV915" s="5" t="s">
        <v>78</v>
      </c>
      <c r="AW915" s="5" t="s">
        <v>80</v>
      </c>
      <c r="AX915" s="5" t="s">
        <v>165</v>
      </c>
      <c r="AY915" s="5" t="s">
        <v>108</v>
      </c>
      <c r="AZ915" s="5" t="s">
        <v>80</v>
      </c>
      <c r="BA915" s="5" t="s">
        <v>108</v>
      </c>
      <c r="BB915" s="5" t="s">
        <v>91</v>
      </c>
      <c r="BC915" s="2" t="b">
        <f t="shared" si="64"/>
        <v>0</v>
      </c>
      <c r="BD915" s="2" t="e">
        <f t="shared" ca="1" si="65"/>
        <v>#NAME?</v>
      </c>
      <c r="BE915" s="3" t="b">
        <f t="shared" si="66"/>
        <v>1</v>
      </c>
      <c r="BF915" s="2" t="b">
        <f t="shared" si="67"/>
        <v>1</v>
      </c>
      <c r="BG915" s="2" t="b">
        <f t="shared" si="68"/>
        <v>0</v>
      </c>
      <c r="BH915" s="2" t="e">
        <f t="shared" ca="1" si="69"/>
        <v>#NAME?</v>
      </c>
      <c r="BI915" s="2" t="b">
        <f t="shared" si="62"/>
        <v>0</v>
      </c>
      <c r="BJ915" s="2" t="b">
        <f t="shared" si="63"/>
        <v>1</v>
      </c>
    </row>
    <row r="916" spans="1:62" x14ac:dyDescent="0.2">
      <c r="A916" s="1" t="s">
        <v>5637</v>
      </c>
      <c r="B916" s="2" t="s">
        <v>5638</v>
      </c>
      <c r="C916" s="2">
        <v>4</v>
      </c>
      <c r="D916" s="2">
        <v>1</v>
      </c>
      <c r="E916" s="2">
        <v>1</v>
      </c>
      <c r="F916" s="2">
        <v>4</v>
      </c>
      <c r="G916" s="2" t="s">
        <v>57</v>
      </c>
      <c r="H916" s="2" t="s">
        <v>5397</v>
      </c>
      <c r="I916" s="2" t="s">
        <v>57</v>
      </c>
      <c r="J916" s="2">
        <v>15</v>
      </c>
      <c r="K916" s="2" t="s">
        <v>64</v>
      </c>
      <c r="L916" s="2" t="s">
        <v>64</v>
      </c>
      <c r="M916" s="2" t="s">
        <v>5350</v>
      </c>
      <c r="N916" s="2" t="s">
        <v>5478</v>
      </c>
      <c r="O916" s="6" t="s">
        <v>5479</v>
      </c>
      <c r="P916" s="2" t="s">
        <v>68</v>
      </c>
      <c r="Q916" s="2" t="s">
        <v>69</v>
      </c>
      <c r="R916" s="2" t="s">
        <v>5639</v>
      </c>
      <c r="S916" s="2" t="s">
        <v>413</v>
      </c>
      <c r="T916" s="2" t="s">
        <v>5640</v>
      </c>
      <c r="U916" s="2" t="s">
        <v>5641</v>
      </c>
      <c r="AH916" s="3" t="s">
        <v>76</v>
      </c>
      <c r="AI916" s="3" t="str">
        <f t="shared" si="61"/>
        <v>MKT</v>
      </c>
      <c r="AJ916" s="2" t="s">
        <v>5642</v>
      </c>
      <c r="AK916" s="2" t="s">
        <v>5643</v>
      </c>
      <c r="AL916" s="2">
        <v>8</v>
      </c>
      <c r="AM916" s="5" t="s">
        <v>78</v>
      </c>
      <c r="AN916" s="5" t="s">
        <v>108</v>
      </c>
      <c r="AO916" s="5" t="s">
        <v>91</v>
      </c>
      <c r="AP916" s="5" t="s">
        <v>78</v>
      </c>
      <c r="AQ916" s="5" t="s">
        <v>78</v>
      </c>
      <c r="AR916" s="5" t="s">
        <v>78</v>
      </c>
      <c r="AS916" s="5" t="s">
        <v>78</v>
      </c>
      <c r="AT916" s="5" t="s">
        <v>78</v>
      </c>
      <c r="AU916" s="5" t="s">
        <v>78</v>
      </c>
      <c r="AV916" s="5" t="s">
        <v>78</v>
      </c>
      <c r="AW916" s="5" t="s">
        <v>91</v>
      </c>
      <c r="AX916" s="5" t="s">
        <v>166</v>
      </c>
      <c r="AY916" s="5" t="s">
        <v>204</v>
      </c>
      <c r="AZ916" s="5" t="s">
        <v>109</v>
      </c>
      <c r="BA916" s="5" t="s">
        <v>82</v>
      </c>
      <c r="BB916" s="5" t="s">
        <v>80</v>
      </c>
      <c r="BC916" s="2" t="b">
        <f t="shared" si="64"/>
        <v>0</v>
      </c>
      <c r="BD916" s="2" t="e">
        <f t="shared" ca="1" si="65"/>
        <v>#NAME?</v>
      </c>
      <c r="BE916" s="3" t="b">
        <f t="shared" si="66"/>
        <v>1</v>
      </c>
      <c r="BF916" s="2" t="b">
        <f t="shared" si="67"/>
        <v>1</v>
      </c>
      <c r="BG916" s="2" t="b">
        <f t="shared" si="68"/>
        <v>0</v>
      </c>
      <c r="BH916" s="2" t="e">
        <f t="shared" ca="1" si="69"/>
        <v>#NAME?</v>
      </c>
      <c r="BI916" s="2" t="b">
        <f t="shared" si="62"/>
        <v>1</v>
      </c>
      <c r="BJ916" s="2" t="b">
        <f t="shared" si="63"/>
        <v>0</v>
      </c>
    </row>
    <row r="917" spans="1:62" x14ac:dyDescent="0.2">
      <c r="A917" s="1" t="s">
        <v>5644</v>
      </c>
      <c r="B917" s="2" t="s">
        <v>5645</v>
      </c>
      <c r="C917" s="2">
        <v>4</v>
      </c>
      <c r="D917" s="2">
        <v>1</v>
      </c>
      <c r="E917" s="2">
        <v>1</v>
      </c>
      <c r="F917" s="2">
        <v>4</v>
      </c>
      <c r="G917" s="2" t="s">
        <v>57</v>
      </c>
      <c r="H917" s="2" t="s">
        <v>5397</v>
      </c>
      <c r="I917" s="2" t="s">
        <v>57</v>
      </c>
      <c r="J917" s="2">
        <v>15</v>
      </c>
      <c r="K917" s="2" t="s">
        <v>64</v>
      </c>
      <c r="L917" s="2" t="s">
        <v>64</v>
      </c>
      <c r="M917" s="2" t="s">
        <v>5350</v>
      </c>
      <c r="N917" s="2" t="s">
        <v>5478</v>
      </c>
      <c r="O917" s="6" t="s">
        <v>5479</v>
      </c>
      <c r="P917" s="2" t="s">
        <v>68</v>
      </c>
      <c r="Q917" s="2" t="s">
        <v>69</v>
      </c>
      <c r="R917" s="2" t="s">
        <v>5646</v>
      </c>
      <c r="S917" s="2" t="s">
        <v>413</v>
      </c>
      <c r="T917" s="2" t="s">
        <v>5647</v>
      </c>
      <c r="U917" s="2" t="s">
        <v>5648</v>
      </c>
      <c r="AH917" s="3" t="s">
        <v>76</v>
      </c>
      <c r="AI917" s="3" t="str">
        <f t="shared" si="61"/>
        <v>MKT</v>
      </c>
      <c r="AJ917" s="2" t="s">
        <v>5649</v>
      </c>
      <c r="AK917" s="2" t="s">
        <v>5650</v>
      </c>
      <c r="AL917" s="2">
        <v>8</v>
      </c>
      <c r="AM917" s="5" t="s">
        <v>78</v>
      </c>
      <c r="AN917" s="5" t="s">
        <v>108</v>
      </c>
      <c r="AO917" s="5" t="s">
        <v>91</v>
      </c>
      <c r="AP917" s="5" t="s">
        <v>78</v>
      </c>
      <c r="AQ917" s="5" t="s">
        <v>78</v>
      </c>
      <c r="AR917" s="5" t="s">
        <v>78</v>
      </c>
      <c r="AS917" s="5" t="s">
        <v>78</v>
      </c>
      <c r="AT917" s="5" t="s">
        <v>78</v>
      </c>
      <c r="AU917" s="5" t="s">
        <v>78</v>
      </c>
      <c r="AV917" s="5" t="s">
        <v>78</v>
      </c>
      <c r="AW917" s="5" t="s">
        <v>91</v>
      </c>
      <c r="AX917" s="5" t="s">
        <v>91</v>
      </c>
      <c r="AY917" s="5" t="s">
        <v>204</v>
      </c>
      <c r="AZ917" s="5" t="s">
        <v>109</v>
      </c>
      <c r="BA917" s="5" t="s">
        <v>82</v>
      </c>
      <c r="BB917" s="5" t="s">
        <v>80</v>
      </c>
      <c r="BC917" s="2" t="b">
        <f t="shared" si="64"/>
        <v>0</v>
      </c>
      <c r="BD917" s="2" t="e">
        <f t="shared" ca="1" si="65"/>
        <v>#NAME?</v>
      </c>
      <c r="BE917" s="3" t="b">
        <f t="shared" si="66"/>
        <v>1</v>
      </c>
      <c r="BF917" s="2" t="b">
        <f t="shared" si="67"/>
        <v>1</v>
      </c>
      <c r="BG917" s="2" t="b">
        <f t="shared" si="68"/>
        <v>0</v>
      </c>
      <c r="BH917" s="2" t="e">
        <f t="shared" ca="1" si="69"/>
        <v>#NAME?</v>
      </c>
      <c r="BI917" s="2" t="b">
        <f t="shared" si="62"/>
        <v>1</v>
      </c>
      <c r="BJ917" s="2" t="b">
        <f t="shared" si="63"/>
        <v>0</v>
      </c>
    </row>
    <row r="918" spans="1:62" x14ac:dyDescent="0.2">
      <c r="A918" s="1" t="s">
        <v>5651</v>
      </c>
      <c r="B918" s="2" t="s">
        <v>5652</v>
      </c>
      <c r="C918" s="2">
        <v>4</v>
      </c>
      <c r="D918" s="2">
        <v>1</v>
      </c>
      <c r="E918" s="2">
        <v>1</v>
      </c>
      <c r="F918" s="2">
        <v>4</v>
      </c>
      <c r="G918" s="2" t="s">
        <v>57</v>
      </c>
      <c r="H918" s="2" t="s">
        <v>5397</v>
      </c>
      <c r="I918" s="2" t="s">
        <v>57</v>
      </c>
      <c r="J918" s="2">
        <v>15</v>
      </c>
      <c r="K918" s="2" t="s">
        <v>64</v>
      </c>
      <c r="L918" s="2" t="s">
        <v>64</v>
      </c>
      <c r="M918" s="2" t="s">
        <v>5350</v>
      </c>
      <c r="N918" s="2" t="s">
        <v>5478</v>
      </c>
      <c r="O918" s="6" t="s">
        <v>5479</v>
      </c>
      <c r="P918" s="2" t="s">
        <v>68</v>
      </c>
      <c r="Q918" s="2" t="s">
        <v>69</v>
      </c>
      <c r="R918" s="2" t="s">
        <v>5653</v>
      </c>
      <c r="S918" s="2" t="s">
        <v>413</v>
      </c>
      <c r="T918" s="2" t="s">
        <v>5654</v>
      </c>
      <c r="U918" s="2" t="s">
        <v>5655</v>
      </c>
      <c r="AH918" s="3" t="s">
        <v>76</v>
      </c>
      <c r="AI918" s="3" t="str">
        <f t="shared" si="61"/>
        <v>MKT</v>
      </c>
      <c r="AJ918" s="2" t="s">
        <v>5656</v>
      </c>
      <c r="AK918" s="2" t="s">
        <v>5657</v>
      </c>
      <c r="AL918" s="2">
        <v>8</v>
      </c>
      <c r="AM918" s="5" t="s">
        <v>78</v>
      </c>
      <c r="AN918" s="5" t="s">
        <v>90</v>
      </c>
      <c r="AO918" s="5" t="s">
        <v>91</v>
      </c>
      <c r="AP918" s="5" t="s">
        <v>78</v>
      </c>
      <c r="AQ918" s="5" t="s">
        <v>78</v>
      </c>
      <c r="AR918" s="5" t="s">
        <v>78</v>
      </c>
      <c r="AS918" s="5" t="s">
        <v>78</v>
      </c>
      <c r="AT918" s="5" t="s">
        <v>78</v>
      </c>
      <c r="AU918" s="5" t="s">
        <v>78</v>
      </c>
      <c r="AV918" s="5" t="s">
        <v>78</v>
      </c>
      <c r="AW918" s="5" t="s">
        <v>91</v>
      </c>
      <c r="AX918" s="5" t="s">
        <v>291</v>
      </c>
      <c r="AY918" s="5" t="s">
        <v>204</v>
      </c>
      <c r="AZ918" s="5" t="s">
        <v>109</v>
      </c>
      <c r="BA918" s="5" t="s">
        <v>82</v>
      </c>
      <c r="BB918" s="5" t="s">
        <v>80</v>
      </c>
      <c r="BC918" s="2" t="b">
        <f t="shared" si="64"/>
        <v>0</v>
      </c>
      <c r="BD918" s="2" t="e">
        <f t="shared" ca="1" si="65"/>
        <v>#NAME?</v>
      </c>
      <c r="BE918" s="3" t="b">
        <f t="shared" si="66"/>
        <v>1</v>
      </c>
      <c r="BF918" s="2" t="b">
        <f t="shared" si="67"/>
        <v>1</v>
      </c>
      <c r="BG918" s="2" t="b">
        <f t="shared" si="68"/>
        <v>0</v>
      </c>
      <c r="BH918" s="2" t="e">
        <f t="shared" ca="1" si="69"/>
        <v>#NAME?</v>
      </c>
      <c r="BI918" s="2" t="b">
        <f t="shared" si="62"/>
        <v>1</v>
      </c>
      <c r="BJ918" s="2" t="b">
        <f t="shared" si="63"/>
        <v>0</v>
      </c>
    </row>
    <row r="919" spans="1:62" x14ac:dyDescent="0.2">
      <c r="A919" s="1" t="s">
        <v>5658</v>
      </c>
      <c r="B919" s="2" t="s">
        <v>5659</v>
      </c>
      <c r="C919" s="2">
        <v>4</v>
      </c>
      <c r="D919" s="2">
        <v>1</v>
      </c>
      <c r="E919" s="2">
        <v>1</v>
      </c>
      <c r="F919" s="2">
        <v>4</v>
      </c>
      <c r="G919" s="2" t="s">
        <v>57</v>
      </c>
      <c r="H919" s="2" t="s">
        <v>408</v>
      </c>
      <c r="I919" s="2" t="s">
        <v>57</v>
      </c>
      <c r="J919" s="2">
        <v>15</v>
      </c>
      <c r="K919" s="2" t="s">
        <v>64</v>
      </c>
      <c r="L919" s="2" t="s">
        <v>64</v>
      </c>
      <c r="M919" s="2" t="s">
        <v>5350</v>
      </c>
      <c r="N919" s="2" t="s">
        <v>5478</v>
      </c>
      <c r="O919" s="6" t="s">
        <v>5479</v>
      </c>
      <c r="P919" s="2" t="s">
        <v>68</v>
      </c>
      <c r="Q919" s="2" t="s">
        <v>69</v>
      </c>
      <c r="R919" s="2" t="s">
        <v>5660</v>
      </c>
      <c r="S919" s="2" t="s">
        <v>413</v>
      </c>
      <c r="T919" s="2" t="s">
        <v>5661</v>
      </c>
      <c r="U919" s="2" t="s">
        <v>5662</v>
      </c>
      <c r="AH919" s="3" t="s">
        <v>76</v>
      </c>
      <c r="AI919" s="3" t="str">
        <f t="shared" si="61"/>
        <v>MKT</v>
      </c>
      <c r="AJ919" s="2" t="s">
        <v>5663</v>
      </c>
      <c r="AK919" s="2" t="s">
        <v>5664</v>
      </c>
      <c r="AL919" s="2">
        <v>8</v>
      </c>
      <c r="AM919" s="5" t="s">
        <v>78</v>
      </c>
      <c r="AN919" s="5" t="s">
        <v>108</v>
      </c>
      <c r="AO919" s="5" t="s">
        <v>91</v>
      </c>
      <c r="AP919" s="5" t="s">
        <v>78</v>
      </c>
      <c r="AQ919" s="5" t="s">
        <v>78</v>
      </c>
      <c r="AR919" s="5" t="s">
        <v>78</v>
      </c>
      <c r="AS919" s="5" t="s">
        <v>78</v>
      </c>
      <c r="AT919" s="5" t="s">
        <v>78</v>
      </c>
      <c r="AU919" s="5" t="s">
        <v>78</v>
      </c>
      <c r="AV919" s="5" t="s">
        <v>78</v>
      </c>
      <c r="AW919" s="5" t="s">
        <v>91</v>
      </c>
      <c r="AX919" s="5" t="s">
        <v>166</v>
      </c>
      <c r="AY919" s="5" t="s">
        <v>166</v>
      </c>
      <c r="AZ919" s="5" t="s">
        <v>80</v>
      </c>
      <c r="BA919" s="5" t="s">
        <v>233</v>
      </c>
      <c r="BB919" s="5" t="s">
        <v>91</v>
      </c>
      <c r="BC919" s="2" t="b">
        <f t="shared" si="64"/>
        <v>0</v>
      </c>
      <c r="BD919" s="2" t="e">
        <f t="shared" ca="1" si="65"/>
        <v>#NAME?</v>
      </c>
      <c r="BE919" s="3" t="b">
        <f t="shared" si="66"/>
        <v>1</v>
      </c>
      <c r="BF919" s="2" t="b">
        <f t="shared" si="67"/>
        <v>1</v>
      </c>
      <c r="BG919" s="2" t="b">
        <f t="shared" si="68"/>
        <v>0</v>
      </c>
      <c r="BH919" s="2" t="e">
        <f t="shared" ca="1" si="69"/>
        <v>#NAME?</v>
      </c>
      <c r="BI919" s="2" t="b">
        <f t="shared" si="62"/>
        <v>0</v>
      </c>
      <c r="BJ919" s="2" t="b">
        <f t="shared" si="63"/>
        <v>1</v>
      </c>
    </row>
    <row r="920" spans="1:62" x14ac:dyDescent="0.2">
      <c r="A920" s="1" t="s">
        <v>5665</v>
      </c>
      <c r="B920" s="2" t="s">
        <v>5666</v>
      </c>
      <c r="C920" s="2">
        <v>4</v>
      </c>
      <c r="D920" s="2">
        <v>1</v>
      </c>
      <c r="E920" s="2">
        <v>1</v>
      </c>
      <c r="F920" s="2">
        <v>4</v>
      </c>
      <c r="G920" s="2" t="s">
        <v>57</v>
      </c>
      <c r="H920" s="2" t="s">
        <v>408</v>
      </c>
      <c r="I920" s="2" t="s">
        <v>57</v>
      </c>
      <c r="J920" s="2">
        <v>15</v>
      </c>
      <c r="K920" s="2" t="s">
        <v>64</v>
      </c>
      <c r="L920" s="2" t="s">
        <v>64</v>
      </c>
      <c r="M920" s="2" t="s">
        <v>5350</v>
      </c>
      <c r="N920" s="2" t="s">
        <v>5478</v>
      </c>
      <c r="O920" s="6" t="s">
        <v>5479</v>
      </c>
      <c r="P920" s="2" t="s">
        <v>68</v>
      </c>
      <c r="Q920" s="2" t="s">
        <v>69</v>
      </c>
      <c r="R920" s="2" t="s">
        <v>5667</v>
      </c>
      <c r="S920" s="2" t="s">
        <v>413</v>
      </c>
      <c r="T920" s="2" t="s">
        <v>5668</v>
      </c>
      <c r="U920" s="2" t="s">
        <v>5669</v>
      </c>
      <c r="AH920" s="3" t="s">
        <v>76</v>
      </c>
      <c r="AI920" s="3" t="str">
        <f t="shared" si="61"/>
        <v>MKT</v>
      </c>
      <c r="AJ920" s="2" t="s">
        <v>5670</v>
      </c>
      <c r="AK920" s="2" t="s">
        <v>5671</v>
      </c>
      <c r="AL920" s="2">
        <v>8</v>
      </c>
      <c r="AM920" s="5" t="s">
        <v>78</v>
      </c>
      <c r="AN920" s="5" t="s">
        <v>108</v>
      </c>
      <c r="AO920" s="5" t="s">
        <v>91</v>
      </c>
      <c r="AP920" s="5" t="s">
        <v>78</v>
      </c>
      <c r="AQ920" s="5" t="s">
        <v>78</v>
      </c>
      <c r="AR920" s="5" t="s">
        <v>78</v>
      </c>
      <c r="AS920" s="5" t="s">
        <v>78</v>
      </c>
      <c r="AT920" s="5" t="s">
        <v>78</v>
      </c>
      <c r="AU920" s="5" t="s">
        <v>78</v>
      </c>
      <c r="AV920" s="5" t="s">
        <v>78</v>
      </c>
      <c r="AW920" s="5" t="s">
        <v>91</v>
      </c>
      <c r="AX920" s="5" t="s">
        <v>166</v>
      </c>
      <c r="AY920" s="5" t="s">
        <v>166</v>
      </c>
      <c r="AZ920" s="5" t="s">
        <v>80</v>
      </c>
      <c r="BA920" s="5" t="s">
        <v>233</v>
      </c>
      <c r="BB920" s="5" t="s">
        <v>91</v>
      </c>
      <c r="BC920" s="2" t="b">
        <f t="shared" si="64"/>
        <v>0</v>
      </c>
      <c r="BD920" s="2" t="e">
        <f t="shared" ca="1" si="65"/>
        <v>#NAME?</v>
      </c>
      <c r="BE920" s="3" t="b">
        <f t="shared" si="66"/>
        <v>1</v>
      </c>
      <c r="BF920" s="2" t="b">
        <f t="shared" si="67"/>
        <v>1</v>
      </c>
      <c r="BG920" s="2" t="b">
        <f t="shared" si="68"/>
        <v>0</v>
      </c>
      <c r="BH920" s="2" t="e">
        <f t="shared" ca="1" si="69"/>
        <v>#NAME?</v>
      </c>
      <c r="BI920" s="2" t="b">
        <f t="shared" si="62"/>
        <v>0</v>
      </c>
      <c r="BJ920" s="2" t="b">
        <f t="shared" si="63"/>
        <v>1</v>
      </c>
    </row>
    <row r="921" spans="1:62" x14ac:dyDescent="0.2">
      <c r="A921" s="1" t="s">
        <v>5672</v>
      </c>
      <c r="B921" s="2" t="s">
        <v>5673</v>
      </c>
      <c r="C921" s="2">
        <v>4</v>
      </c>
      <c r="D921" s="2">
        <v>1</v>
      </c>
      <c r="E921" s="2">
        <v>1</v>
      </c>
      <c r="F921" s="2">
        <v>4</v>
      </c>
      <c r="G921" s="2" t="s">
        <v>57</v>
      </c>
      <c r="H921" s="2" t="s">
        <v>5397</v>
      </c>
      <c r="I921" s="2" t="s">
        <v>57</v>
      </c>
      <c r="J921" s="2">
        <v>15</v>
      </c>
      <c r="K921" s="2" t="s">
        <v>64</v>
      </c>
      <c r="L921" s="2" t="s">
        <v>64</v>
      </c>
      <c r="M921" s="2" t="s">
        <v>5350</v>
      </c>
      <c r="N921" s="2" t="s">
        <v>5478</v>
      </c>
      <c r="O921" s="6" t="s">
        <v>5479</v>
      </c>
      <c r="P921" s="2" t="s">
        <v>68</v>
      </c>
      <c r="Q921" s="2" t="s">
        <v>69</v>
      </c>
      <c r="R921" s="2" t="s">
        <v>5437</v>
      </c>
      <c r="S921" s="2" t="s">
        <v>413</v>
      </c>
      <c r="T921" s="2" t="s">
        <v>5674</v>
      </c>
      <c r="U921" s="2" t="s">
        <v>5675</v>
      </c>
      <c r="AH921" s="3" t="s">
        <v>76</v>
      </c>
      <c r="AI921" s="3" t="str">
        <f t="shared" si="61"/>
        <v>MKT</v>
      </c>
      <c r="AJ921" s="2" t="s">
        <v>5676</v>
      </c>
      <c r="AK921" s="2" t="s">
        <v>5677</v>
      </c>
      <c r="AL921" s="2">
        <v>8</v>
      </c>
      <c r="AM921" s="5" t="s">
        <v>78</v>
      </c>
      <c r="AN921" s="5" t="s">
        <v>108</v>
      </c>
      <c r="AO921" s="5" t="s">
        <v>91</v>
      </c>
      <c r="AP921" s="5" t="s">
        <v>78</v>
      </c>
      <c r="AQ921" s="5" t="s">
        <v>78</v>
      </c>
      <c r="AR921" s="5" t="s">
        <v>78</v>
      </c>
      <c r="AS921" s="5" t="s">
        <v>78</v>
      </c>
      <c r="AT921" s="5" t="s">
        <v>78</v>
      </c>
      <c r="AU921" s="5" t="s">
        <v>78</v>
      </c>
      <c r="AV921" s="5" t="s">
        <v>78</v>
      </c>
      <c r="AW921" s="5" t="s">
        <v>91</v>
      </c>
      <c r="AX921" s="5" t="s">
        <v>166</v>
      </c>
      <c r="AY921" s="5" t="s">
        <v>166</v>
      </c>
      <c r="AZ921" s="5" t="s">
        <v>80</v>
      </c>
      <c r="BA921" s="5" t="s">
        <v>82</v>
      </c>
      <c r="BB921" s="5" t="s">
        <v>108</v>
      </c>
      <c r="BC921" s="2" t="b">
        <f t="shared" si="64"/>
        <v>0</v>
      </c>
      <c r="BD921" s="2" t="e">
        <f t="shared" ca="1" si="65"/>
        <v>#NAME?</v>
      </c>
      <c r="BE921" s="3" t="b">
        <f t="shared" si="66"/>
        <v>1</v>
      </c>
      <c r="BF921" s="2" t="b">
        <f t="shared" si="67"/>
        <v>1</v>
      </c>
      <c r="BG921" s="2" t="b">
        <f t="shared" si="68"/>
        <v>0</v>
      </c>
      <c r="BH921" s="2" t="e">
        <f t="shared" ca="1" si="69"/>
        <v>#NAME?</v>
      </c>
      <c r="BI921" s="2" t="b">
        <f t="shared" si="62"/>
        <v>1</v>
      </c>
      <c r="BJ921" s="2" t="b">
        <f t="shared" si="63"/>
        <v>0</v>
      </c>
    </row>
    <row r="922" spans="1:62" x14ac:dyDescent="0.2">
      <c r="A922" s="1" t="s">
        <v>5678</v>
      </c>
      <c r="B922" s="2" t="s">
        <v>5679</v>
      </c>
      <c r="C922" s="2">
        <v>4</v>
      </c>
      <c r="D922" s="2">
        <v>1</v>
      </c>
      <c r="E922" s="2">
        <v>1</v>
      </c>
      <c r="F922" s="2">
        <v>4</v>
      </c>
      <c r="G922" s="2" t="s">
        <v>57</v>
      </c>
      <c r="H922" s="2" t="s">
        <v>408</v>
      </c>
      <c r="I922" s="2" t="s">
        <v>57</v>
      </c>
      <c r="J922" s="2">
        <v>15</v>
      </c>
      <c r="K922" s="2" t="s">
        <v>64</v>
      </c>
      <c r="L922" s="2" t="s">
        <v>64</v>
      </c>
      <c r="M922" s="2" t="s">
        <v>5350</v>
      </c>
      <c r="N922" s="2" t="s">
        <v>5478</v>
      </c>
      <c r="O922" s="6" t="s">
        <v>5479</v>
      </c>
      <c r="P922" s="2" t="s">
        <v>68</v>
      </c>
      <c r="Q922" s="2" t="s">
        <v>69</v>
      </c>
      <c r="R922" s="2" t="s">
        <v>5680</v>
      </c>
      <c r="S922" s="2" t="s">
        <v>413</v>
      </c>
      <c r="T922" s="2" t="s">
        <v>5681</v>
      </c>
      <c r="U922" s="2" t="s">
        <v>5682</v>
      </c>
      <c r="AH922" s="3" t="s">
        <v>76</v>
      </c>
      <c r="AI922" s="3" t="str">
        <f t="shared" si="61"/>
        <v>MKT</v>
      </c>
      <c r="AJ922" s="2" t="s">
        <v>5683</v>
      </c>
      <c r="AK922" s="2" t="s">
        <v>5684</v>
      </c>
      <c r="AL922" s="2">
        <v>8</v>
      </c>
      <c r="AM922" s="5" t="s">
        <v>78</v>
      </c>
      <c r="AN922" s="5" t="s">
        <v>108</v>
      </c>
      <c r="AO922" s="5" t="s">
        <v>91</v>
      </c>
      <c r="AP922" s="5" t="s">
        <v>78</v>
      </c>
      <c r="AQ922" s="5" t="s">
        <v>78</v>
      </c>
      <c r="AR922" s="5" t="s">
        <v>78</v>
      </c>
      <c r="AS922" s="5" t="s">
        <v>78</v>
      </c>
      <c r="AT922" s="5" t="s">
        <v>78</v>
      </c>
      <c r="AU922" s="5" t="s">
        <v>78</v>
      </c>
      <c r="AV922" s="5" t="s">
        <v>78</v>
      </c>
      <c r="AW922" s="5" t="s">
        <v>91</v>
      </c>
      <c r="AX922" s="5" t="s">
        <v>291</v>
      </c>
      <c r="AY922" s="5" t="s">
        <v>166</v>
      </c>
      <c r="AZ922" s="5" t="s">
        <v>80</v>
      </c>
      <c r="BA922" s="5" t="s">
        <v>233</v>
      </c>
      <c r="BB922" s="5" t="s">
        <v>91</v>
      </c>
      <c r="BC922" s="2" t="b">
        <f t="shared" si="64"/>
        <v>0</v>
      </c>
      <c r="BD922" s="2" t="e">
        <f t="shared" ca="1" si="65"/>
        <v>#NAME?</v>
      </c>
      <c r="BE922" s="3" t="b">
        <f t="shared" si="66"/>
        <v>1</v>
      </c>
      <c r="BF922" s="2" t="b">
        <f t="shared" si="67"/>
        <v>1</v>
      </c>
      <c r="BG922" s="2" t="b">
        <f t="shared" si="68"/>
        <v>0</v>
      </c>
      <c r="BH922" s="2" t="e">
        <f t="shared" ca="1" si="69"/>
        <v>#NAME?</v>
      </c>
      <c r="BI922" s="2" t="b">
        <f t="shared" si="62"/>
        <v>0</v>
      </c>
      <c r="BJ922" s="2" t="b">
        <f t="shared" si="63"/>
        <v>1</v>
      </c>
    </row>
    <row r="923" spans="1:62" x14ac:dyDescent="0.2">
      <c r="A923" s="1" t="s">
        <v>5685</v>
      </c>
      <c r="B923" s="2" t="s">
        <v>5686</v>
      </c>
      <c r="C923" s="2">
        <v>4</v>
      </c>
      <c r="D923" s="2">
        <v>1</v>
      </c>
      <c r="E923" s="2">
        <v>1</v>
      </c>
      <c r="F923" s="2">
        <v>4</v>
      </c>
      <c r="G923" s="2" t="s">
        <v>57</v>
      </c>
      <c r="H923" s="2" t="s">
        <v>408</v>
      </c>
      <c r="I923" s="2" t="s">
        <v>57</v>
      </c>
      <c r="J923" s="2">
        <v>15</v>
      </c>
      <c r="K923" s="2" t="s">
        <v>64</v>
      </c>
      <c r="L923" s="2" t="s">
        <v>64</v>
      </c>
      <c r="M923" s="2" t="s">
        <v>5350</v>
      </c>
      <c r="N923" s="2" t="s">
        <v>5478</v>
      </c>
      <c r="O923" s="6" t="s">
        <v>5479</v>
      </c>
      <c r="P923" s="2" t="s">
        <v>68</v>
      </c>
      <c r="Q923" s="2" t="s">
        <v>69</v>
      </c>
      <c r="R923" s="2" t="s">
        <v>5443</v>
      </c>
      <c r="S923" s="2" t="s">
        <v>413</v>
      </c>
      <c r="T923" s="2" t="s">
        <v>5687</v>
      </c>
      <c r="U923" s="2" t="s">
        <v>5688</v>
      </c>
      <c r="AH923" s="3" t="s">
        <v>76</v>
      </c>
      <c r="AI923" s="3" t="str">
        <f t="shared" si="61"/>
        <v>MKT</v>
      </c>
      <c r="AJ923" s="2" t="s">
        <v>5689</v>
      </c>
      <c r="AK923" s="2" t="s">
        <v>5690</v>
      </c>
      <c r="AL923" s="2">
        <v>8</v>
      </c>
      <c r="AM923" s="5" t="s">
        <v>78</v>
      </c>
      <c r="AN923" s="5" t="s">
        <v>90</v>
      </c>
      <c r="AO923" s="5" t="s">
        <v>91</v>
      </c>
      <c r="AP923" s="5" t="s">
        <v>78</v>
      </c>
      <c r="AQ923" s="5" t="s">
        <v>78</v>
      </c>
      <c r="AR923" s="5" t="s">
        <v>78</v>
      </c>
      <c r="AS923" s="5" t="s">
        <v>78</v>
      </c>
      <c r="AT923" s="5" t="s">
        <v>78</v>
      </c>
      <c r="AU923" s="5" t="s">
        <v>78</v>
      </c>
      <c r="AV923" s="5" t="s">
        <v>78</v>
      </c>
      <c r="AW923" s="5" t="s">
        <v>91</v>
      </c>
      <c r="AX923" s="5" t="s">
        <v>291</v>
      </c>
      <c r="AY923" s="5" t="s">
        <v>166</v>
      </c>
      <c r="AZ923" s="5" t="s">
        <v>80</v>
      </c>
      <c r="BA923" s="5" t="s">
        <v>233</v>
      </c>
      <c r="BB923" s="5" t="s">
        <v>90</v>
      </c>
      <c r="BC923" s="2" t="b">
        <f t="shared" si="64"/>
        <v>0</v>
      </c>
      <c r="BD923" s="2" t="e">
        <f t="shared" ca="1" si="65"/>
        <v>#NAME?</v>
      </c>
      <c r="BE923" s="3" t="b">
        <f t="shared" si="66"/>
        <v>1</v>
      </c>
      <c r="BF923" s="2" t="b">
        <f t="shared" si="67"/>
        <v>1</v>
      </c>
      <c r="BG923" s="2" t="b">
        <f t="shared" si="68"/>
        <v>0</v>
      </c>
      <c r="BH923" s="2" t="e">
        <f t="shared" ca="1" si="69"/>
        <v>#NAME?</v>
      </c>
      <c r="BI923" s="2" t="b">
        <f t="shared" si="62"/>
        <v>0</v>
      </c>
      <c r="BJ923" s="2" t="b">
        <f t="shared" si="63"/>
        <v>0</v>
      </c>
    </row>
    <row r="924" spans="1:62" x14ac:dyDescent="0.2">
      <c r="A924" s="1" t="s">
        <v>5691</v>
      </c>
      <c r="B924" s="2" t="s">
        <v>5692</v>
      </c>
      <c r="C924" s="2">
        <v>4</v>
      </c>
      <c r="D924" s="2">
        <v>1</v>
      </c>
      <c r="E924" s="2">
        <v>1</v>
      </c>
      <c r="F924" s="2">
        <v>4</v>
      </c>
      <c r="G924" s="2" t="s">
        <v>57</v>
      </c>
      <c r="H924" s="2" t="s">
        <v>408</v>
      </c>
      <c r="I924" s="2" t="s">
        <v>57</v>
      </c>
      <c r="J924" s="2">
        <v>15</v>
      </c>
      <c r="K924" s="2" t="s">
        <v>64</v>
      </c>
      <c r="L924" s="2" t="s">
        <v>64</v>
      </c>
      <c r="M924" s="2" t="s">
        <v>5350</v>
      </c>
      <c r="N924" s="2" t="s">
        <v>5478</v>
      </c>
      <c r="O924" s="6" t="s">
        <v>5479</v>
      </c>
      <c r="P924" s="2" t="s">
        <v>68</v>
      </c>
      <c r="Q924" s="2" t="s">
        <v>69</v>
      </c>
      <c r="R924" s="2" t="s">
        <v>5398</v>
      </c>
      <c r="S924" s="2" t="s">
        <v>413</v>
      </c>
      <c r="T924" s="2" t="s">
        <v>5693</v>
      </c>
      <c r="U924" s="2" t="s">
        <v>5694</v>
      </c>
      <c r="AH924" s="3" t="s">
        <v>76</v>
      </c>
      <c r="AI924" s="3" t="str">
        <f t="shared" si="61"/>
        <v>MKT</v>
      </c>
      <c r="AJ924" s="2" t="s">
        <v>5695</v>
      </c>
      <c r="AK924" s="2" t="s">
        <v>5696</v>
      </c>
      <c r="AL924" s="2">
        <v>8</v>
      </c>
      <c r="AM924" s="5" t="s">
        <v>78</v>
      </c>
      <c r="AN924" s="5" t="s">
        <v>90</v>
      </c>
      <c r="AO924" s="5" t="s">
        <v>91</v>
      </c>
      <c r="AP924" s="5" t="s">
        <v>78</v>
      </c>
      <c r="AQ924" s="5" t="s">
        <v>78</v>
      </c>
      <c r="AR924" s="5" t="s">
        <v>78</v>
      </c>
      <c r="AS924" s="5" t="s">
        <v>78</v>
      </c>
      <c r="AT924" s="5" t="s">
        <v>78</v>
      </c>
      <c r="AU924" s="5" t="s">
        <v>78</v>
      </c>
      <c r="AV924" s="5" t="s">
        <v>78</v>
      </c>
      <c r="AW924" s="5" t="s">
        <v>91</v>
      </c>
      <c r="AX924" s="5" t="s">
        <v>291</v>
      </c>
      <c r="AY924" s="5" t="s">
        <v>166</v>
      </c>
      <c r="AZ924" s="5" t="s">
        <v>80</v>
      </c>
      <c r="BA924" s="5" t="s">
        <v>233</v>
      </c>
      <c r="BB924" s="5" t="s">
        <v>91</v>
      </c>
      <c r="BC924" s="2" t="b">
        <f t="shared" si="64"/>
        <v>0</v>
      </c>
      <c r="BD924" s="2" t="e">
        <f t="shared" ca="1" si="65"/>
        <v>#NAME?</v>
      </c>
      <c r="BE924" s="3" t="b">
        <f t="shared" si="66"/>
        <v>1</v>
      </c>
      <c r="BF924" s="2" t="b">
        <f t="shared" si="67"/>
        <v>1</v>
      </c>
      <c r="BG924" s="2" t="b">
        <f t="shared" si="68"/>
        <v>0</v>
      </c>
      <c r="BH924" s="2" t="e">
        <f t="shared" ca="1" si="69"/>
        <v>#NAME?</v>
      </c>
      <c r="BI924" s="2" t="b">
        <f t="shared" si="62"/>
        <v>0</v>
      </c>
      <c r="BJ924" s="2" t="b">
        <f t="shared" si="63"/>
        <v>1</v>
      </c>
    </row>
    <row r="925" spans="1:62" x14ac:dyDescent="0.2">
      <c r="A925" s="1" t="s">
        <v>5697</v>
      </c>
      <c r="B925" s="2" t="s">
        <v>5698</v>
      </c>
      <c r="C925" s="2">
        <v>4</v>
      </c>
      <c r="D925" s="2">
        <v>1</v>
      </c>
      <c r="E925" s="2">
        <v>1</v>
      </c>
      <c r="F925" s="2">
        <v>4</v>
      </c>
      <c r="G925" s="2" t="s">
        <v>57</v>
      </c>
      <c r="H925" s="2" t="s">
        <v>5397</v>
      </c>
      <c r="I925" s="2" t="s">
        <v>57</v>
      </c>
      <c r="J925" s="2">
        <v>15</v>
      </c>
      <c r="K925" s="2" t="s">
        <v>64</v>
      </c>
      <c r="L925" s="2" t="s">
        <v>64</v>
      </c>
      <c r="M925" s="2" t="s">
        <v>5350</v>
      </c>
      <c r="N925" s="2" t="s">
        <v>5478</v>
      </c>
      <c r="O925" s="6" t="s">
        <v>5479</v>
      </c>
      <c r="P925" s="2" t="s">
        <v>68</v>
      </c>
      <c r="Q925" s="2" t="s">
        <v>69</v>
      </c>
      <c r="R925" s="2" t="s">
        <v>5699</v>
      </c>
      <c r="S925" s="2" t="s">
        <v>413</v>
      </c>
      <c r="T925" s="2" t="s">
        <v>5700</v>
      </c>
      <c r="U925" s="2" t="s">
        <v>5701</v>
      </c>
      <c r="AH925" s="3" t="s">
        <v>76</v>
      </c>
      <c r="AI925" s="3" t="str">
        <f t="shared" si="61"/>
        <v>MKT</v>
      </c>
      <c r="AJ925" s="2" t="s">
        <v>5702</v>
      </c>
      <c r="AK925" s="2" t="s">
        <v>5703</v>
      </c>
      <c r="AL925" s="2">
        <v>8</v>
      </c>
      <c r="AM925" s="5" t="s">
        <v>78</v>
      </c>
      <c r="AN925" s="5" t="s">
        <v>108</v>
      </c>
      <c r="AO925" s="5" t="s">
        <v>91</v>
      </c>
      <c r="AP925" s="5" t="s">
        <v>78</v>
      </c>
      <c r="AQ925" s="5" t="s">
        <v>78</v>
      </c>
      <c r="AR925" s="5" t="s">
        <v>78</v>
      </c>
      <c r="AS925" s="5" t="s">
        <v>78</v>
      </c>
      <c r="AT925" s="5" t="s">
        <v>78</v>
      </c>
      <c r="AU925" s="5" t="s">
        <v>78</v>
      </c>
      <c r="AV925" s="5" t="s">
        <v>78</v>
      </c>
      <c r="AW925" s="5" t="s">
        <v>91</v>
      </c>
      <c r="AX925" s="5" t="s">
        <v>166</v>
      </c>
      <c r="AY925" s="5" t="s">
        <v>166</v>
      </c>
      <c r="AZ925" s="5" t="s">
        <v>80</v>
      </c>
      <c r="BA925" s="5" t="s">
        <v>82</v>
      </c>
      <c r="BB925" s="5" t="s">
        <v>165</v>
      </c>
      <c r="BC925" s="2" t="b">
        <f t="shared" si="64"/>
        <v>0</v>
      </c>
      <c r="BD925" s="2" t="e">
        <f t="shared" ca="1" si="65"/>
        <v>#NAME?</v>
      </c>
      <c r="BE925" s="3" t="b">
        <f t="shared" si="66"/>
        <v>1</v>
      </c>
      <c r="BF925" s="2" t="b">
        <f t="shared" si="67"/>
        <v>1</v>
      </c>
      <c r="BG925" s="2" t="b">
        <f t="shared" si="68"/>
        <v>0</v>
      </c>
      <c r="BH925" s="2" t="e">
        <f t="shared" ca="1" si="69"/>
        <v>#NAME?</v>
      </c>
      <c r="BI925" s="2" t="b">
        <f t="shared" si="62"/>
        <v>1</v>
      </c>
      <c r="BJ925" s="2" t="b">
        <f t="shared" si="63"/>
        <v>0</v>
      </c>
    </row>
    <row r="926" spans="1:62" x14ac:dyDescent="0.2">
      <c r="A926" s="1" t="s">
        <v>5704</v>
      </c>
      <c r="B926" s="2" t="s">
        <v>5705</v>
      </c>
      <c r="C926" s="2">
        <v>4</v>
      </c>
      <c r="D926" s="2">
        <v>1</v>
      </c>
      <c r="E926" s="2">
        <v>1</v>
      </c>
      <c r="F926" s="2">
        <v>4</v>
      </c>
      <c r="G926" s="2" t="s">
        <v>57</v>
      </c>
      <c r="H926" s="2" t="s">
        <v>408</v>
      </c>
      <c r="I926" s="2" t="s">
        <v>57</v>
      </c>
      <c r="J926" s="2">
        <v>15</v>
      </c>
      <c r="K926" s="2" t="s">
        <v>64</v>
      </c>
      <c r="L926" s="2" t="s">
        <v>64</v>
      </c>
      <c r="M926" s="2" t="s">
        <v>5350</v>
      </c>
      <c r="N926" s="2" t="s">
        <v>5478</v>
      </c>
      <c r="O926" s="6" t="s">
        <v>5479</v>
      </c>
      <c r="P926" s="2" t="s">
        <v>68</v>
      </c>
      <c r="Q926" s="2" t="s">
        <v>69</v>
      </c>
      <c r="R926" s="2" t="s">
        <v>5706</v>
      </c>
      <c r="S926" s="2" t="s">
        <v>413</v>
      </c>
      <c r="T926" s="2" t="s">
        <v>5707</v>
      </c>
      <c r="U926" s="2" t="s">
        <v>5708</v>
      </c>
      <c r="AH926" s="3" t="s">
        <v>76</v>
      </c>
      <c r="AI926" s="3" t="str">
        <f t="shared" si="61"/>
        <v>MKT</v>
      </c>
      <c r="AJ926" s="2" t="s">
        <v>5709</v>
      </c>
      <c r="AK926" s="2" t="s">
        <v>5710</v>
      </c>
      <c r="AL926" s="2">
        <v>8</v>
      </c>
      <c r="AM926" s="5" t="s">
        <v>78</v>
      </c>
      <c r="AN926" s="5" t="s">
        <v>109</v>
      </c>
      <c r="AO926" s="5" t="s">
        <v>91</v>
      </c>
      <c r="AP926" s="5" t="s">
        <v>78</v>
      </c>
      <c r="AQ926" s="5" t="s">
        <v>78</v>
      </c>
      <c r="AR926" s="5" t="s">
        <v>78</v>
      </c>
      <c r="AS926" s="5" t="s">
        <v>78</v>
      </c>
      <c r="AT926" s="5" t="s">
        <v>78</v>
      </c>
      <c r="AU926" s="5" t="s">
        <v>78</v>
      </c>
      <c r="AV926" s="5" t="s">
        <v>78</v>
      </c>
      <c r="AW926" s="5" t="s">
        <v>80</v>
      </c>
      <c r="AX926" s="5" t="s">
        <v>165</v>
      </c>
      <c r="AY926" s="5" t="s">
        <v>92</v>
      </c>
      <c r="AZ926" s="5" t="s">
        <v>80</v>
      </c>
      <c r="BA926" s="5" t="s">
        <v>108</v>
      </c>
      <c r="BB926" s="5" t="s">
        <v>91</v>
      </c>
      <c r="BC926" s="2" t="b">
        <f t="shared" si="64"/>
        <v>0</v>
      </c>
      <c r="BD926" s="2" t="e">
        <f t="shared" ca="1" si="65"/>
        <v>#NAME?</v>
      </c>
      <c r="BE926" s="3" t="b">
        <f t="shared" si="66"/>
        <v>1</v>
      </c>
      <c r="BF926" s="2" t="b">
        <f t="shared" si="67"/>
        <v>1</v>
      </c>
      <c r="BG926" s="2" t="b">
        <f t="shared" si="68"/>
        <v>0</v>
      </c>
      <c r="BH926" s="2" t="e">
        <f t="shared" ca="1" si="69"/>
        <v>#NAME?</v>
      </c>
      <c r="BI926" s="2" t="b">
        <f t="shared" si="62"/>
        <v>0</v>
      </c>
      <c r="BJ926" s="2" t="b">
        <f t="shared" si="63"/>
        <v>1</v>
      </c>
    </row>
    <row r="927" spans="1:62" x14ac:dyDescent="0.2">
      <c r="A927" s="1" t="s">
        <v>5711</v>
      </c>
      <c r="B927" s="2" t="s">
        <v>5712</v>
      </c>
      <c r="C927" s="2">
        <v>1</v>
      </c>
      <c r="D927" s="2">
        <v>1</v>
      </c>
      <c r="E927" s="2">
        <v>5</v>
      </c>
      <c r="F927" s="2">
        <v>3</v>
      </c>
      <c r="G927" s="2" t="s">
        <v>207</v>
      </c>
      <c r="I927" s="2" t="s">
        <v>207</v>
      </c>
      <c r="J927" s="2">
        <v>15</v>
      </c>
      <c r="K927" s="2" t="s">
        <v>64</v>
      </c>
      <c r="L927" s="2" t="s">
        <v>64</v>
      </c>
      <c r="M927" s="2" t="s">
        <v>5350</v>
      </c>
      <c r="N927" s="2" t="s">
        <v>5478</v>
      </c>
      <c r="O927" s="6" t="s">
        <v>5479</v>
      </c>
      <c r="P927" s="2" t="s">
        <v>68</v>
      </c>
      <c r="Q927" s="2" t="s">
        <v>69</v>
      </c>
      <c r="R927" s="2" t="s">
        <v>5713</v>
      </c>
      <c r="S927" s="2" t="s">
        <v>3262</v>
      </c>
      <c r="T927" s="2" t="s">
        <v>5714</v>
      </c>
      <c r="U927" s="2" t="s">
        <v>5715</v>
      </c>
      <c r="AH927" s="3" t="s">
        <v>76</v>
      </c>
      <c r="AI927" s="3" t="str">
        <f t="shared" si="61"/>
        <v>MKT</v>
      </c>
      <c r="AJ927" s="2" t="s">
        <v>5716</v>
      </c>
      <c r="AK927" s="2" t="s">
        <v>5717</v>
      </c>
      <c r="AL927" s="2">
        <v>10</v>
      </c>
      <c r="AM927" s="5" t="s">
        <v>78</v>
      </c>
      <c r="AN927" s="5" t="s">
        <v>78</v>
      </c>
      <c r="AO927" s="5" t="s">
        <v>78</v>
      </c>
      <c r="AP927" s="5" t="s">
        <v>78</v>
      </c>
      <c r="AQ927" s="5" t="s">
        <v>78</v>
      </c>
      <c r="AR927" s="5" t="s">
        <v>78</v>
      </c>
      <c r="AS927" s="5" t="s">
        <v>78</v>
      </c>
      <c r="AT927" s="5" t="s">
        <v>78</v>
      </c>
      <c r="AU927" s="5" t="s">
        <v>78</v>
      </c>
      <c r="AV927" s="5" t="s">
        <v>78</v>
      </c>
      <c r="AW927" s="5" t="s">
        <v>79</v>
      </c>
      <c r="AX927" s="5" t="s">
        <v>202</v>
      </c>
      <c r="AY927" s="5" t="s">
        <v>90</v>
      </c>
      <c r="AZ927" s="5" t="s">
        <v>80</v>
      </c>
      <c r="BA927" s="5" t="s">
        <v>92</v>
      </c>
      <c r="BB927" s="5" t="s">
        <v>165</v>
      </c>
      <c r="BC927" s="2" t="b">
        <f t="shared" si="64"/>
        <v>1</v>
      </c>
      <c r="BD927" s="2" t="e">
        <f t="shared" ca="1" si="65"/>
        <v>#NAME?</v>
      </c>
      <c r="BE927" s="3" t="b">
        <f t="shared" si="66"/>
        <v>0</v>
      </c>
      <c r="BF927" s="2" t="b">
        <f t="shared" si="67"/>
        <v>0</v>
      </c>
      <c r="BG927" s="2" t="b">
        <f t="shared" si="68"/>
        <v>0</v>
      </c>
      <c r="BH927" s="2" t="e">
        <f t="shared" ca="1" si="69"/>
        <v>#NAME?</v>
      </c>
      <c r="BI927" s="2" t="b">
        <f t="shared" si="62"/>
        <v>0</v>
      </c>
      <c r="BJ927" s="2" t="b">
        <f t="shared" si="63"/>
        <v>0</v>
      </c>
    </row>
    <row r="928" spans="1:62" x14ac:dyDescent="0.2">
      <c r="A928" s="1" t="s">
        <v>5718</v>
      </c>
      <c r="B928" s="2" t="s">
        <v>5719</v>
      </c>
      <c r="C928" s="2">
        <v>1</v>
      </c>
      <c r="D928" s="2">
        <v>1</v>
      </c>
      <c r="E928" s="2">
        <v>5</v>
      </c>
      <c r="F928" s="2">
        <v>3</v>
      </c>
      <c r="G928" s="2" t="s">
        <v>207</v>
      </c>
      <c r="I928" s="2" t="s">
        <v>207</v>
      </c>
      <c r="J928" s="2">
        <v>15</v>
      </c>
      <c r="K928" s="2" t="s">
        <v>64</v>
      </c>
      <c r="L928" s="2" t="s">
        <v>64</v>
      </c>
      <c r="M928" s="2" t="s">
        <v>5350</v>
      </c>
      <c r="N928" s="2" t="s">
        <v>5478</v>
      </c>
      <c r="O928" s="6" t="s">
        <v>5479</v>
      </c>
      <c r="P928" s="2" t="s">
        <v>68</v>
      </c>
      <c r="Q928" s="2" t="s">
        <v>69</v>
      </c>
      <c r="R928" s="2" t="s">
        <v>5720</v>
      </c>
      <c r="S928" s="2" t="s">
        <v>3262</v>
      </c>
      <c r="T928" s="2" t="s">
        <v>5721</v>
      </c>
      <c r="U928" s="2" t="s">
        <v>5722</v>
      </c>
      <c r="AH928" s="3" t="s">
        <v>76</v>
      </c>
      <c r="AI928" s="3" t="str">
        <f t="shared" si="61"/>
        <v>MKT</v>
      </c>
      <c r="AJ928" s="2" t="s">
        <v>5723</v>
      </c>
      <c r="AK928" s="2" t="s">
        <v>5724</v>
      </c>
      <c r="AL928" s="2">
        <v>10</v>
      </c>
      <c r="AM928" s="5" t="s">
        <v>78</v>
      </c>
      <c r="AN928" s="5" t="s">
        <v>78</v>
      </c>
      <c r="AO928" s="5" t="s">
        <v>78</v>
      </c>
      <c r="AP928" s="5" t="s">
        <v>78</v>
      </c>
      <c r="AQ928" s="5" t="s">
        <v>78</v>
      </c>
      <c r="AR928" s="5" t="s">
        <v>78</v>
      </c>
      <c r="AS928" s="5" t="s">
        <v>78</v>
      </c>
      <c r="AT928" s="5" t="s">
        <v>78</v>
      </c>
      <c r="AU928" s="5" t="s">
        <v>78</v>
      </c>
      <c r="AV928" s="5" t="s">
        <v>78</v>
      </c>
      <c r="AW928" s="5" t="s">
        <v>80</v>
      </c>
      <c r="AX928" s="5" t="s">
        <v>202</v>
      </c>
      <c r="AY928" s="5" t="s">
        <v>90</v>
      </c>
      <c r="AZ928" s="5" t="s">
        <v>80</v>
      </c>
      <c r="BA928" s="5" t="s">
        <v>92</v>
      </c>
      <c r="BB928" s="5" t="s">
        <v>91</v>
      </c>
      <c r="BC928" s="2" t="b">
        <f t="shared" si="64"/>
        <v>1</v>
      </c>
      <c r="BD928" s="2" t="e">
        <f t="shared" ca="1" si="65"/>
        <v>#NAME?</v>
      </c>
      <c r="BE928" s="3" t="b">
        <f t="shared" si="66"/>
        <v>0</v>
      </c>
      <c r="BF928" s="2" t="b">
        <f t="shared" si="67"/>
        <v>0</v>
      </c>
      <c r="BG928" s="2" t="b">
        <f t="shared" si="68"/>
        <v>0</v>
      </c>
      <c r="BH928" s="2" t="e">
        <f t="shared" ca="1" si="69"/>
        <v>#NAME?</v>
      </c>
      <c r="BI928" s="2" t="b">
        <f t="shared" si="62"/>
        <v>0</v>
      </c>
      <c r="BJ928" s="2" t="b">
        <f t="shared" si="63"/>
        <v>0</v>
      </c>
    </row>
    <row r="929" spans="1:62" x14ac:dyDescent="0.2">
      <c r="A929" s="1" t="s">
        <v>5725</v>
      </c>
      <c r="B929" s="2" t="s">
        <v>5726</v>
      </c>
      <c r="C929" s="2">
        <v>1</v>
      </c>
      <c r="D929" s="2">
        <v>1</v>
      </c>
      <c r="E929" s="2">
        <v>6</v>
      </c>
      <c r="F929" s="2">
        <v>4</v>
      </c>
      <c r="G929" s="2" t="s">
        <v>57</v>
      </c>
      <c r="I929" s="2" t="s">
        <v>57</v>
      </c>
      <c r="J929" s="2">
        <v>15</v>
      </c>
      <c r="K929" s="2" t="s">
        <v>64</v>
      </c>
      <c r="L929" s="2" t="s">
        <v>64</v>
      </c>
      <c r="M929" s="2" t="s">
        <v>5350</v>
      </c>
      <c r="N929" s="2" t="s">
        <v>5727</v>
      </c>
      <c r="O929" s="6" t="s">
        <v>5728</v>
      </c>
      <c r="P929" s="2" t="s">
        <v>68</v>
      </c>
      <c r="Q929" s="2" t="s">
        <v>69</v>
      </c>
      <c r="R929" s="2" t="s">
        <v>85</v>
      </c>
      <c r="S929" s="2" t="s">
        <v>86</v>
      </c>
      <c r="T929" s="2" t="s">
        <v>5729</v>
      </c>
      <c r="U929" s="2" t="s">
        <v>5730</v>
      </c>
      <c r="AH929" s="3" t="s">
        <v>76</v>
      </c>
      <c r="AI929" s="3" t="str">
        <f t="shared" si="61"/>
        <v/>
      </c>
      <c r="AK929" s="2" t="s">
        <v>5731</v>
      </c>
      <c r="AL929" s="2">
        <v>8</v>
      </c>
      <c r="AM929" s="5" t="s">
        <v>78</v>
      </c>
      <c r="AN929" s="5" t="s">
        <v>90</v>
      </c>
      <c r="AO929" s="5" t="s">
        <v>91</v>
      </c>
      <c r="AP929" s="5" t="s">
        <v>78</v>
      </c>
      <c r="AQ929" s="5" t="s">
        <v>78</v>
      </c>
      <c r="AR929" s="5" t="s">
        <v>78</v>
      </c>
      <c r="AS929" s="5" t="s">
        <v>78</v>
      </c>
      <c r="AT929" s="5" t="s">
        <v>78</v>
      </c>
      <c r="AU929" s="5" t="s">
        <v>78</v>
      </c>
      <c r="AV929" s="5" t="s">
        <v>78</v>
      </c>
      <c r="AW929" s="5" t="s">
        <v>79</v>
      </c>
      <c r="AX929" s="5" t="s">
        <v>90</v>
      </c>
      <c r="AY929" s="5" t="s">
        <v>93</v>
      </c>
      <c r="AZ929" s="5" t="s">
        <v>80</v>
      </c>
      <c r="BA929" s="5" t="s">
        <v>81</v>
      </c>
      <c r="BB929" s="5" t="s">
        <v>93</v>
      </c>
      <c r="BC929" s="2" t="b">
        <f t="shared" si="64"/>
        <v>0</v>
      </c>
      <c r="BD929" s="2" t="e">
        <f t="shared" ca="1" si="65"/>
        <v>#NAME?</v>
      </c>
      <c r="BE929" s="3" t="b">
        <f t="shared" si="66"/>
        <v>1</v>
      </c>
      <c r="BF929" s="2" t="b">
        <f t="shared" si="67"/>
        <v>1</v>
      </c>
      <c r="BG929" s="2" t="b">
        <f t="shared" si="68"/>
        <v>0</v>
      </c>
      <c r="BH929" s="2" t="e">
        <f t="shared" ca="1" si="69"/>
        <v>#NAME?</v>
      </c>
      <c r="BI929" s="2" t="b">
        <f t="shared" si="62"/>
        <v>0</v>
      </c>
      <c r="BJ929" s="2" t="b">
        <f t="shared" si="63"/>
        <v>0</v>
      </c>
    </row>
    <row r="930" spans="1:62" x14ac:dyDescent="0.2">
      <c r="A930" s="1" t="s">
        <v>5732</v>
      </c>
      <c r="B930" s="2" t="s">
        <v>5733</v>
      </c>
      <c r="C930" s="2">
        <v>1</v>
      </c>
      <c r="D930" s="2">
        <v>1</v>
      </c>
      <c r="E930" s="2">
        <v>3</v>
      </c>
      <c r="F930" s="2">
        <v>4</v>
      </c>
      <c r="G930" s="2" t="s">
        <v>57</v>
      </c>
      <c r="H930" s="2" t="s">
        <v>434</v>
      </c>
      <c r="I930" s="2" t="s">
        <v>57</v>
      </c>
      <c r="J930" s="2">
        <v>15</v>
      </c>
      <c r="K930" s="2" t="s">
        <v>64</v>
      </c>
      <c r="L930" s="2" t="s">
        <v>64</v>
      </c>
      <c r="M930" s="2" t="s">
        <v>5350</v>
      </c>
      <c r="N930" s="2" t="s">
        <v>5734</v>
      </c>
      <c r="O930" s="6" t="s">
        <v>5735</v>
      </c>
      <c r="P930" s="2" t="s">
        <v>135</v>
      </c>
      <c r="Q930" s="2" t="s">
        <v>435</v>
      </c>
      <c r="V930" s="2" t="s">
        <v>5736</v>
      </c>
      <c r="AH930" s="3" t="s">
        <v>76</v>
      </c>
      <c r="AI930" s="3" t="str">
        <f t="shared" si="61"/>
        <v/>
      </c>
      <c r="AK930" s="2" t="s">
        <v>5737</v>
      </c>
      <c r="AL930" s="2">
        <v>8</v>
      </c>
      <c r="AM930" s="5" t="s">
        <v>78</v>
      </c>
      <c r="AN930" s="5" t="s">
        <v>109</v>
      </c>
      <c r="AO930" s="5" t="s">
        <v>80</v>
      </c>
      <c r="AP930" s="5" t="s">
        <v>78</v>
      </c>
      <c r="AQ930" s="5" t="s">
        <v>78</v>
      </c>
      <c r="AR930" s="5" t="s">
        <v>78</v>
      </c>
      <c r="AS930" s="5" t="s">
        <v>78</v>
      </c>
      <c r="AT930" s="5" t="s">
        <v>78</v>
      </c>
      <c r="AU930" s="5" t="s">
        <v>78</v>
      </c>
      <c r="AV930" s="5" t="s">
        <v>78</v>
      </c>
      <c r="AW930" s="5" t="s">
        <v>79</v>
      </c>
      <c r="AX930" s="5" t="s">
        <v>82</v>
      </c>
      <c r="AY930" s="5" t="s">
        <v>203</v>
      </c>
      <c r="AZ930" s="5" t="s">
        <v>80</v>
      </c>
      <c r="BA930" s="5" t="s">
        <v>82</v>
      </c>
      <c r="BB930" s="5" t="s">
        <v>80</v>
      </c>
      <c r="BC930" s="2" t="b">
        <f t="shared" si="64"/>
        <v>0</v>
      </c>
      <c r="BD930" s="2" t="e">
        <f t="shared" ca="1" si="65"/>
        <v>#NAME?</v>
      </c>
      <c r="BE930" s="3" t="b">
        <f t="shared" si="66"/>
        <v>1</v>
      </c>
      <c r="BF930" s="2" t="b">
        <f t="shared" si="67"/>
        <v>1</v>
      </c>
      <c r="BG930" s="2" t="b">
        <f t="shared" si="68"/>
        <v>0</v>
      </c>
      <c r="BH930" s="2" t="e">
        <f t="shared" ca="1" si="69"/>
        <v>#NAME?</v>
      </c>
      <c r="BI930" s="2" t="b">
        <f t="shared" si="62"/>
        <v>1</v>
      </c>
      <c r="BJ930" s="2" t="b">
        <f t="shared" si="63"/>
        <v>0</v>
      </c>
    </row>
    <row r="931" spans="1:62" x14ac:dyDescent="0.2">
      <c r="A931" s="1" t="s">
        <v>5738</v>
      </c>
      <c r="B931" s="2" t="s">
        <v>5739</v>
      </c>
      <c r="C931" s="2">
        <v>1</v>
      </c>
      <c r="D931" s="2">
        <v>1</v>
      </c>
      <c r="E931" s="2">
        <v>5</v>
      </c>
      <c r="F931" s="2">
        <v>3</v>
      </c>
      <c r="G931" s="2" t="s">
        <v>207</v>
      </c>
      <c r="I931" s="2" t="s">
        <v>207</v>
      </c>
      <c r="J931" s="2">
        <v>15</v>
      </c>
      <c r="K931" s="2" t="s">
        <v>64</v>
      </c>
      <c r="L931" s="2" t="s">
        <v>64</v>
      </c>
      <c r="M931" s="2" t="s">
        <v>5350</v>
      </c>
      <c r="N931" s="2" t="s">
        <v>5734</v>
      </c>
      <c r="O931" s="6" t="s">
        <v>5735</v>
      </c>
      <c r="P931" s="2" t="s">
        <v>135</v>
      </c>
      <c r="Q931" s="2" t="s">
        <v>435</v>
      </c>
      <c r="V931" s="2" t="s">
        <v>5740</v>
      </c>
      <c r="AH931" s="3" t="s">
        <v>76</v>
      </c>
      <c r="AI931" s="3" t="str">
        <f t="shared" si="61"/>
        <v/>
      </c>
      <c r="AK931" s="2" t="s">
        <v>5741</v>
      </c>
      <c r="AL931" s="2">
        <v>10</v>
      </c>
      <c r="AM931" s="5" t="s">
        <v>78</v>
      </c>
      <c r="AN931" s="5" t="s">
        <v>78</v>
      </c>
      <c r="AO931" s="5" t="s">
        <v>78</v>
      </c>
      <c r="AP931" s="5" t="s">
        <v>78</v>
      </c>
      <c r="AQ931" s="5" t="s">
        <v>78</v>
      </c>
      <c r="AR931" s="5" t="s">
        <v>78</v>
      </c>
      <c r="AS931" s="5" t="s">
        <v>78</v>
      </c>
      <c r="AT931" s="5" t="s">
        <v>78</v>
      </c>
      <c r="AU931" s="5" t="s">
        <v>78</v>
      </c>
      <c r="AV931" s="5" t="s">
        <v>78</v>
      </c>
      <c r="AW931" s="5" t="s">
        <v>80</v>
      </c>
      <c r="AX931" s="5" t="s">
        <v>79</v>
      </c>
      <c r="AY931" s="5" t="s">
        <v>108</v>
      </c>
      <c r="AZ931" s="5" t="s">
        <v>165</v>
      </c>
      <c r="BA931" s="5" t="s">
        <v>291</v>
      </c>
      <c r="BB931" s="5" t="s">
        <v>80</v>
      </c>
      <c r="BC931" s="2" t="b">
        <f t="shared" si="64"/>
        <v>1</v>
      </c>
      <c r="BD931" s="2" t="e">
        <f t="shared" ca="1" si="65"/>
        <v>#NAME?</v>
      </c>
      <c r="BE931" s="3" t="b">
        <f t="shared" si="66"/>
        <v>0</v>
      </c>
      <c r="BF931" s="2" t="b">
        <f t="shared" si="67"/>
        <v>0</v>
      </c>
      <c r="BG931" s="2" t="b">
        <f t="shared" si="68"/>
        <v>0</v>
      </c>
      <c r="BH931" s="2" t="e">
        <f t="shared" ca="1" si="69"/>
        <v>#NAME?</v>
      </c>
      <c r="BI931" s="2" t="b">
        <f t="shared" si="62"/>
        <v>0</v>
      </c>
      <c r="BJ931" s="2" t="b">
        <f t="shared" si="63"/>
        <v>0</v>
      </c>
    </row>
    <row r="932" spans="1:62" x14ac:dyDescent="0.2">
      <c r="A932" s="1" t="s">
        <v>5742</v>
      </c>
      <c r="B932" s="2" t="s">
        <v>5743</v>
      </c>
      <c r="C932" s="2">
        <v>1</v>
      </c>
      <c r="D932" s="2">
        <v>1</v>
      </c>
      <c r="E932" s="2">
        <v>5</v>
      </c>
      <c r="F932" s="2">
        <v>3</v>
      </c>
      <c r="G932" s="2" t="s">
        <v>207</v>
      </c>
      <c r="I932" s="2" t="s">
        <v>207</v>
      </c>
      <c r="J932" s="2">
        <v>15</v>
      </c>
      <c r="K932" s="2" t="s">
        <v>64</v>
      </c>
      <c r="L932" s="2" t="s">
        <v>64</v>
      </c>
      <c r="M932" s="2" t="s">
        <v>5350</v>
      </c>
      <c r="N932" s="2" t="s">
        <v>5744</v>
      </c>
      <c r="O932" s="6" t="s">
        <v>5745</v>
      </c>
      <c r="P932" s="2" t="s">
        <v>68</v>
      </c>
      <c r="Q932" s="2" t="s">
        <v>69</v>
      </c>
      <c r="R932" s="2" t="s">
        <v>5746</v>
      </c>
      <c r="S932" s="2" t="s">
        <v>1371</v>
      </c>
      <c r="T932" s="2" t="s">
        <v>5747</v>
      </c>
      <c r="U932" s="2" t="s">
        <v>5748</v>
      </c>
      <c r="AH932" s="3" t="s">
        <v>76</v>
      </c>
      <c r="AI932" s="3" t="str">
        <f t="shared" si="61"/>
        <v/>
      </c>
      <c r="AK932" s="2" t="s">
        <v>5749</v>
      </c>
      <c r="AL932" s="2">
        <v>10</v>
      </c>
      <c r="AM932" s="5" t="s">
        <v>78</v>
      </c>
      <c r="AN932" s="5" t="s">
        <v>78</v>
      </c>
      <c r="AO932" s="5" t="s">
        <v>78</v>
      </c>
      <c r="AP932" s="5" t="s">
        <v>78</v>
      </c>
      <c r="AQ932" s="5" t="s">
        <v>78</v>
      </c>
      <c r="AR932" s="5" t="s">
        <v>78</v>
      </c>
      <c r="AS932" s="5" t="s">
        <v>78</v>
      </c>
      <c r="AT932" s="5" t="s">
        <v>78</v>
      </c>
      <c r="AU932" s="5" t="s">
        <v>78</v>
      </c>
      <c r="AV932" s="5" t="s">
        <v>78</v>
      </c>
      <c r="AW932" s="5" t="s">
        <v>79</v>
      </c>
      <c r="AX932" s="5" t="s">
        <v>202</v>
      </c>
      <c r="AY932" s="5" t="s">
        <v>202</v>
      </c>
      <c r="AZ932" s="5" t="s">
        <v>80</v>
      </c>
      <c r="BA932" s="5" t="s">
        <v>92</v>
      </c>
      <c r="BB932" s="5" t="s">
        <v>165</v>
      </c>
      <c r="BC932" s="2" t="b">
        <f t="shared" si="64"/>
        <v>1</v>
      </c>
      <c r="BD932" s="2" t="e">
        <f t="shared" ca="1" si="65"/>
        <v>#NAME?</v>
      </c>
      <c r="BE932" s="3" t="b">
        <f t="shared" si="66"/>
        <v>0</v>
      </c>
      <c r="BF932" s="2" t="b">
        <f t="shared" si="67"/>
        <v>0</v>
      </c>
      <c r="BG932" s="2" t="b">
        <f t="shared" si="68"/>
        <v>0</v>
      </c>
      <c r="BH932" s="2" t="e">
        <f t="shared" ca="1" si="69"/>
        <v>#NAME?</v>
      </c>
      <c r="BI932" s="2" t="b">
        <f t="shared" si="62"/>
        <v>0</v>
      </c>
      <c r="BJ932" s="2" t="b">
        <f t="shared" si="63"/>
        <v>0</v>
      </c>
    </row>
    <row r="933" spans="1:62" x14ac:dyDescent="0.2">
      <c r="A933" s="1" t="s">
        <v>5750</v>
      </c>
      <c r="B933" s="2" t="s">
        <v>5751</v>
      </c>
      <c r="C933" s="2">
        <v>1</v>
      </c>
      <c r="D933" s="2">
        <v>1</v>
      </c>
      <c r="E933" s="2">
        <v>3</v>
      </c>
      <c r="F933" s="2">
        <v>4</v>
      </c>
      <c r="G933" s="2" t="s">
        <v>57</v>
      </c>
      <c r="H933" s="2" t="s">
        <v>434</v>
      </c>
      <c r="I933" s="2" t="s">
        <v>57</v>
      </c>
      <c r="J933" s="2">
        <v>15</v>
      </c>
      <c r="K933" s="2" t="s">
        <v>64</v>
      </c>
      <c r="L933" s="2" t="s">
        <v>64</v>
      </c>
      <c r="M933" s="2" t="s">
        <v>5350</v>
      </c>
      <c r="N933" s="2" t="s">
        <v>5744</v>
      </c>
      <c r="O933" s="6" t="s">
        <v>5745</v>
      </c>
      <c r="P933" s="2" t="s">
        <v>68</v>
      </c>
      <c r="Q933" s="2" t="s">
        <v>69</v>
      </c>
      <c r="R933" s="2" t="s">
        <v>5752</v>
      </c>
      <c r="S933" s="2" t="s">
        <v>1371</v>
      </c>
      <c r="T933" s="2" t="s">
        <v>5753</v>
      </c>
      <c r="U933" s="2" t="s">
        <v>5754</v>
      </c>
      <c r="AH933" s="3" t="s">
        <v>76</v>
      </c>
      <c r="AI933" s="3" t="str">
        <f t="shared" si="61"/>
        <v/>
      </c>
      <c r="AK933" s="2" t="s">
        <v>5755</v>
      </c>
      <c r="AL933" s="2">
        <v>8</v>
      </c>
      <c r="AM933" s="5" t="s">
        <v>78</v>
      </c>
      <c r="AN933" s="5" t="s">
        <v>109</v>
      </c>
      <c r="AO933" s="5" t="s">
        <v>80</v>
      </c>
      <c r="AP933" s="5" t="s">
        <v>78</v>
      </c>
      <c r="AQ933" s="5" t="s">
        <v>78</v>
      </c>
      <c r="AR933" s="5" t="s">
        <v>78</v>
      </c>
      <c r="AS933" s="5" t="s">
        <v>78</v>
      </c>
      <c r="AT933" s="5" t="s">
        <v>78</v>
      </c>
      <c r="AU933" s="5" t="s">
        <v>78</v>
      </c>
      <c r="AV933" s="5" t="s">
        <v>78</v>
      </c>
      <c r="AW933" s="5" t="s">
        <v>79</v>
      </c>
      <c r="AX933" s="5" t="s">
        <v>82</v>
      </c>
      <c r="AY933" s="5" t="s">
        <v>203</v>
      </c>
      <c r="AZ933" s="5" t="s">
        <v>80</v>
      </c>
      <c r="BA933" s="5" t="s">
        <v>82</v>
      </c>
      <c r="BB933" s="5" t="s">
        <v>80</v>
      </c>
      <c r="BC933" s="2" t="b">
        <f t="shared" si="64"/>
        <v>0</v>
      </c>
      <c r="BD933" s="2" t="e">
        <f t="shared" ca="1" si="65"/>
        <v>#NAME?</v>
      </c>
      <c r="BE933" s="3" t="b">
        <f t="shared" si="66"/>
        <v>1</v>
      </c>
      <c r="BF933" s="2" t="b">
        <f t="shared" si="67"/>
        <v>1</v>
      </c>
      <c r="BG933" s="2" t="b">
        <f t="shared" si="68"/>
        <v>0</v>
      </c>
      <c r="BH933" s="2" t="e">
        <f t="shared" ca="1" si="69"/>
        <v>#NAME?</v>
      </c>
      <c r="BI933" s="2" t="b">
        <f t="shared" si="62"/>
        <v>1</v>
      </c>
      <c r="BJ933" s="2" t="b">
        <f t="shared" si="63"/>
        <v>0</v>
      </c>
    </row>
    <row r="934" spans="1:62" x14ac:dyDescent="0.2">
      <c r="A934" s="1" t="s">
        <v>5756</v>
      </c>
      <c r="B934" s="2" t="s">
        <v>5757</v>
      </c>
      <c r="C934" s="2">
        <v>4</v>
      </c>
      <c r="D934" s="2">
        <v>1</v>
      </c>
      <c r="E934" s="2">
        <v>1</v>
      </c>
      <c r="F934" s="2">
        <v>4</v>
      </c>
      <c r="G934" s="2" t="s">
        <v>57</v>
      </c>
      <c r="H934" s="2" t="s">
        <v>5397</v>
      </c>
      <c r="I934" s="2" t="s">
        <v>57</v>
      </c>
      <c r="J934" s="2">
        <v>15</v>
      </c>
      <c r="K934" s="2" t="s">
        <v>64</v>
      </c>
      <c r="L934" s="2" t="s">
        <v>64</v>
      </c>
      <c r="M934" s="2" t="s">
        <v>5350</v>
      </c>
      <c r="N934" s="2" t="s">
        <v>5744</v>
      </c>
      <c r="O934" s="6" t="s">
        <v>5745</v>
      </c>
      <c r="P934" s="2" t="s">
        <v>68</v>
      </c>
      <c r="Q934" s="2" t="s">
        <v>69</v>
      </c>
      <c r="R934" s="2" t="s">
        <v>5437</v>
      </c>
      <c r="S934" s="2" t="s">
        <v>413</v>
      </c>
      <c r="T934" s="2" t="s">
        <v>5758</v>
      </c>
      <c r="U934" s="2" t="s">
        <v>5759</v>
      </c>
      <c r="AH934" s="3" t="s">
        <v>76</v>
      </c>
      <c r="AI934" s="3" t="str">
        <f t="shared" si="61"/>
        <v/>
      </c>
      <c r="AK934" s="2" t="s">
        <v>5760</v>
      </c>
      <c r="AL934" s="2">
        <v>8</v>
      </c>
      <c r="AM934" s="5" t="s">
        <v>78</v>
      </c>
      <c r="AN934" s="5" t="s">
        <v>90</v>
      </c>
      <c r="AO934" s="5" t="s">
        <v>91</v>
      </c>
      <c r="AP934" s="5" t="s">
        <v>78</v>
      </c>
      <c r="AQ934" s="5" t="s">
        <v>78</v>
      </c>
      <c r="AR934" s="5" t="s">
        <v>78</v>
      </c>
      <c r="AS934" s="5" t="s">
        <v>78</v>
      </c>
      <c r="AT934" s="5" t="s">
        <v>78</v>
      </c>
      <c r="AU934" s="5" t="s">
        <v>78</v>
      </c>
      <c r="AV934" s="5" t="s">
        <v>78</v>
      </c>
      <c r="AW934" s="5" t="s">
        <v>91</v>
      </c>
      <c r="AX934" s="5" t="s">
        <v>166</v>
      </c>
      <c r="AY934" s="5" t="s">
        <v>166</v>
      </c>
      <c r="AZ934" s="5" t="s">
        <v>80</v>
      </c>
      <c r="BA934" s="5" t="s">
        <v>82</v>
      </c>
      <c r="BB934" s="5" t="s">
        <v>82</v>
      </c>
      <c r="BC934" s="2" t="b">
        <f t="shared" si="64"/>
        <v>0</v>
      </c>
      <c r="BD934" s="2" t="e">
        <f t="shared" ca="1" si="65"/>
        <v>#NAME?</v>
      </c>
      <c r="BE934" s="3" t="b">
        <f t="shared" si="66"/>
        <v>1</v>
      </c>
      <c r="BF934" s="2" t="b">
        <f t="shared" si="67"/>
        <v>1</v>
      </c>
      <c r="BG934" s="2" t="b">
        <f t="shared" si="68"/>
        <v>0</v>
      </c>
      <c r="BH934" s="2" t="e">
        <f t="shared" ca="1" si="69"/>
        <v>#NAME?</v>
      </c>
      <c r="BI934" s="2" t="b">
        <f t="shared" si="62"/>
        <v>1</v>
      </c>
      <c r="BJ934" s="2" t="b">
        <f t="shared" si="63"/>
        <v>0</v>
      </c>
    </row>
    <row r="935" spans="1:62" x14ac:dyDescent="0.2">
      <c r="A935" s="1" t="s">
        <v>5761</v>
      </c>
      <c r="B935" s="2" t="s">
        <v>5762</v>
      </c>
      <c r="C935" s="2">
        <v>2</v>
      </c>
      <c r="D935" s="2">
        <v>1</v>
      </c>
      <c r="E935" s="2">
        <v>7</v>
      </c>
      <c r="F935" s="2">
        <v>5</v>
      </c>
      <c r="G935" s="2" t="s">
        <v>58</v>
      </c>
      <c r="I935" s="2" t="s">
        <v>58</v>
      </c>
      <c r="J935" s="2">
        <v>15</v>
      </c>
      <c r="K935" s="2" t="s">
        <v>64</v>
      </c>
      <c r="L935" s="2" t="s">
        <v>64</v>
      </c>
      <c r="M935" s="2" t="s">
        <v>5350</v>
      </c>
      <c r="N935" s="2" t="s">
        <v>5744</v>
      </c>
      <c r="O935" s="6" t="s">
        <v>5745</v>
      </c>
      <c r="P935" s="2" t="s">
        <v>68</v>
      </c>
      <c r="Q935" s="2" t="s">
        <v>69</v>
      </c>
      <c r="R935" s="2" t="s">
        <v>425</v>
      </c>
      <c r="S935" s="2" t="s">
        <v>426</v>
      </c>
      <c r="T935" s="2" t="s">
        <v>5763</v>
      </c>
      <c r="U935" s="2" t="s">
        <v>5764</v>
      </c>
      <c r="V935" s="2" t="s">
        <v>5763</v>
      </c>
      <c r="X935" s="6" t="s">
        <v>5765</v>
      </c>
      <c r="AC935" s="2" t="s">
        <v>75</v>
      </c>
      <c r="AH935" s="3" t="s">
        <v>76</v>
      </c>
      <c r="AI935" s="3" t="str">
        <f t="shared" si="61"/>
        <v/>
      </c>
      <c r="AK935" s="2" t="s">
        <v>5766</v>
      </c>
      <c r="AL935" s="2">
        <v>10</v>
      </c>
      <c r="AM935" s="5" t="s">
        <v>78</v>
      </c>
      <c r="AN935" s="5" t="s">
        <v>109</v>
      </c>
      <c r="AO935" s="5" t="s">
        <v>80</v>
      </c>
      <c r="AP935" s="5" t="s">
        <v>78</v>
      </c>
      <c r="AQ935" s="5" t="s">
        <v>78</v>
      </c>
      <c r="AR935" s="5" t="s">
        <v>78</v>
      </c>
      <c r="AS935" s="5" t="s">
        <v>78</v>
      </c>
      <c r="AT935" s="5" t="s">
        <v>78</v>
      </c>
      <c r="AU935" s="5" t="s">
        <v>78</v>
      </c>
      <c r="AV935" s="5" t="s">
        <v>78</v>
      </c>
      <c r="AW935" s="5" t="s">
        <v>79</v>
      </c>
      <c r="AX935" s="5" t="s">
        <v>81</v>
      </c>
      <c r="AY935" s="5" t="s">
        <v>78</v>
      </c>
      <c r="AZ935" s="5" t="s">
        <v>78</v>
      </c>
      <c r="BA935" s="5" t="s">
        <v>81</v>
      </c>
      <c r="BB935" s="5" t="s">
        <v>79</v>
      </c>
      <c r="BC935" s="2" t="b">
        <f t="shared" si="64"/>
        <v>0</v>
      </c>
      <c r="BD935" s="2" t="e">
        <f t="shared" ca="1" si="65"/>
        <v>#NAME?</v>
      </c>
      <c r="BE935" s="3" t="b">
        <f t="shared" si="66"/>
        <v>1</v>
      </c>
      <c r="BF935" s="2" t="b">
        <f t="shared" si="67"/>
        <v>0</v>
      </c>
      <c r="BG935" s="2" t="b">
        <f t="shared" si="68"/>
        <v>1</v>
      </c>
      <c r="BH935" s="2" t="e">
        <f t="shared" ca="1" si="69"/>
        <v>#NAME?</v>
      </c>
      <c r="BI935" s="2" t="b">
        <f t="shared" si="62"/>
        <v>0</v>
      </c>
      <c r="BJ935" s="2" t="b">
        <f t="shared" si="63"/>
        <v>0</v>
      </c>
    </row>
    <row r="936" spans="1:62" x14ac:dyDescent="0.2">
      <c r="A936" s="1" t="s">
        <v>5767</v>
      </c>
      <c r="B936" s="2" t="s">
        <v>5768</v>
      </c>
      <c r="C936" s="2">
        <v>1</v>
      </c>
      <c r="D936" s="2">
        <v>1</v>
      </c>
      <c r="E936" s="2">
        <v>6</v>
      </c>
      <c r="F936" s="2">
        <v>4</v>
      </c>
      <c r="G936" s="2" t="s">
        <v>57</v>
      </c>
      <c r="I936" s="2" t="s">
        <v>57</v>
      </c>
      <c r="J936" s="2">
        <v>15</v>
      </c>
      <c r="K936" s="2" t="s">
        <v>64</v>
      </c>
      <c r="L936" s="2" t="s">
        <v>64</v>
      </c>
      <c r="M936" s="2" t="s">
        <v>5350</v>
      </c>
      <c r="N936" s="2" t="s">
        <v>5744</v>
      </c>
      <c r="O936" s="6" t="s">
        <v>5745</v>
      </c>
      <c r="P936" s="2" t="s">
        <v>68</v>
      </c>
      <c r="Q936" s="2" t="s">
        <v>69</v>
      </c>
      <c r="R936" s="2" t="s">
        <v>1478</v>
      </c>
      <c r="S936" s="2" t="s">
        <v>86</v>
      </c>
      <c r="T936" s="2" t="s">
        <v>5769</v>
      </c>
      <c r="U936" s="2" t="s">
        <v>5770</v>
      </c>
      <c r="V936" s="2" t="s">
        <v>5771</v>
      </c>
      <c r="AH936" s="3" t="s">
        <v>76</v>
      </c>
      <c r="AI936" s="3" t="str">
        <f t="shared" si="61"/>
        <v/>
      </c>
      <c r="AK936" s="2" t="s">
        <v>5772</v>
      </c>
      <c r="AL936" s="2">
        <v>8</v>
      </c>
      <c r="AM936" s="5" t="s">
        <v>78</v>
      </c>
      <c r="AN936" s="5" t="s">
        <v>90</v>
      </c>
      <c r="AO936" s="5" t="s">
        <v>91</v>
      </c>
      <c r="AP936" s="5" t="s">
        <v>78</v>
      </c>
      <c r="AQ936" s="5" t="s">
        <v>78</v>
      </c>
      <c r="AR936" s="5" t="s">
        <v>78</v>
      </c>
      <c r="AS936" s="5" t="s">
        <v>78</v>
      </c>
      <c r="AT936" s="5" t="s">
        <v>78</v>
      </c>
      <c r="AU936" s="5" t="s">
        <v>78</v>
      </c>
      <c r="AV936" s="5" t="s">
        <v>78</v>
      </c>
      <c r="AW936" s="5" t="s">
        <v>79</v>
      </c>
      <c r="AX936" s="5" t="s">
        <v>90</v>
      </c>
      <c r="AY936" s="5" t="s">
        <v>92</v>
      </c>
      <c r="AZ936" s="5" t="s">
        <v>80</v>
      </c>
      <c r="BA936" s="5" t="s">
        <v>81</v>
      </c>
      <c r="BB936" s="5" t="s">
        <v>93</v>
      </c>
      <c r="BC936" s="2" t="b">
        <f t="shared" si="64"/>
        <v>0</v>
      </c>
      <c r="BD936" s="2" t="e">
        <f t="shared" ca="1" si="65"/>
        <v>#NAME?</v>
      </c>
      <c r="BE936" s="3" t="b">
        <f t="shared" si="66"/>
        <v>1</v>
      </c>
      <c r="BF936" s="2" t="b">
        <f t="shared" si="67"/>
        <v>1</v>
      </c>
      <c r="BG936" s="2" t="b">
        <f t="shared" si="68"/>
        <v>0</v>
      </c>
      <c r="BH936" s="2" t="e">
        <f t="shared" ca="1" si="69"/>
        <v>#NAME?</v>
      </c>
      <c r="BI936" s="2" t="b">
        <f t="shared" si="62"/>
        <v>0</v>
      </c>
      <c r="BJ936" s="2" t="b">
        <f t="shared" si="63"/>
        <v>0</v>
      </c>
    </row>
    <row r="937" spans="1:62" x14ac:dyDescent="0.2">
      <c r="A937" s="1" t="s">
        <v>5773</v>
      </c>
      <c r="B937" s="2" t="s">
        <v>5774</v>
      </c>
      <c r="C937" s="2">
        <v>2</v>
      </c>
      <c r="D937" s="2">
        <v>1</v>
      </c>
      <c r="E937" s="2">
        <v>7</v>
      </c>
      <c r="F937" s="2">
        <v>5</v>
      </c>
      <c r="G937" s="2" t="s">
        <v>58</v>
      </c>
      <c r="I937" s="2" t="s">
        <v>58</v>
      </c>
      <c r="J937" s="2">
        <v>15</v>
      </c>
      <c r="K937" s="2" t="s">
        <v>64</v>
      </c>
      <c r="L937" s="2" t="s">
        <v>64</v>
      </c>
      <c r="M937" s="2" t="s">
        <v>5350</v>
      </c>
      <c r="N937" s="2" t="s">
        <v>5775</v>
      </c>
      <c r="O937" s="6" t="s">
        <v>5776</v>
      </c>
      <c r="P937" s="2" t="s">
        <v>68</v>
      </c>
      <c r="Q937" s="2" t="s">
        <v>69</v>
      </c>
      <c r="R937" s="2" t="s">
        <v>5777</v>
      </c>
      <c r="T937" s="2" t="s">
        <v>5778</v>
      </c>
      <c r="U937" s="2" t="s">
        <v>5779</v>
      </c>
      <c r="V937" s="2" t="s">
        <v>5778</v>
      </c>
      <c r="X937" s="6" t="s">
        <v>5780</v>
      </c>
      <c r="AC937" s="2" t="s">
        <v>75</v>
      </c>
      <c r="AD937" s="2" t="s">
        <v>1621</v>
      </c>
      <c r="AE937" s="2" t="s">
        <v>1344</v>
      </c>
      <c r="AF937" s="6" t="s">
        <v>1578</v>
      </c>
      <c r="AG937" s="6" t="s">
        <v>2577</v>
      </c>
      <c r="AH937" s="3" t="s">
        <v>76</v>
      </c>
      <c r="AI937" s="3" t="str">
        <f t="shared" si="61"/>
        <v/>
      </c>
      <c r="AK937" s="2" t="s">
        <v>5781</v>
      </c>
      <c r="AL937" s="2">
        <v>10</v>
      </c>
      <c r="AM937" s="5" t="s">
        <v>78</v>
      </c>
      <c r="AN937" s="5" t="s">
        <v>109</v>
      </c>
      <c r="AO937" s="5" t="s">
        <v>80</v>
      </c>
      <c r="AP937" s="5" t="s">
        <v>78</v>
      </c>
      <c r="AQ937" s="5" t="s">
        <v>78</v>
      </c>
      <c r="AR937" s="5" t="s">
        <v>78</v>
      </c>
      <c r="AS937" s="5" t="s">
        <v>78</v>
      </c>
      <c r="AT937" s="5" t="s">
        <v>78</v>
      </c>
      <c r="AU937" s="5" t="s">
        <v>78</v>
      </c>
      <c r="AV937" s="5" t="s">
        <v>78</v>
      </c>
      <c r="AW937" s="5" t="s">
        <v>79</v>
      </c>
      <c r="AX937" s="5" t="s">
        <v>81</v>
      </c>
      <c r="AY937" s="5" t="s">
        <v>78</v>
      </c>
      <c r="AZ937" s="5" t="s">
        <v>78</v>
      </c>
      <c r="BA937" s="5" t="s">
        <v>81</v>
      </c>
      <c r="BB937" s="5" t="s">
        <v>82</v>
      </c>
      <c r="BC937" s="2" t="b">
        <f t="shared" si="64"/>
        <v>0</v>
      </c>
      <c r="BD937" s="2" t="e">
        <f t="shared" ca="1" si="65"/>
        <v>#NAME?</v>
      </c>
      <c r="BE937" s="3" t="b">
        <f t="shared" si="66"/>
        <v>1</v>
      </c>
      <c r="BF937" s="2" t="b">
        <f t="shared" si="67"/>
        <v>0</v>
      </c>
      <c r="BG937" s="2" t="b">
        <f t="shared" si="68"/>
        <v>1</v>
      </c>
      <c r="BH937" s="2" t="e">
        <f t="shared" ca="1" si="69"/>
        <v>#NAME?</v>
      </c>
      <c r="BI937" s="2" t="b">
        <f t="shared" si="62"/>
        <v>0</v>
      </c>
      <c r="BJ937" s="2" t="b">
        <f t="shared" si="63"/>
        <v>0</v>
      </c>
    </row>
    <row r="938" spans="1:62" x14ac:dyDescent="0.2">
      <c r="A938" s="1" t="s">
        <v>5782</v>
      </c>
      <c r="B938" s="2" t="s">
        <v>5783</v>
      </c>
      <c r="C938" s="2">
        <v>4</v>
      </c>
      <c r="D938" s="2">
        <v>1</v>
      </c>
      <c r="E938" s="2">
        <v>1</v>
      </c>
      <c r="F938" s="2">
        <v>4</v>
      </c>
      <c r="G938" s="2" t="s">
        <v>57</v>
      </c>
      <c r="H938" s="2" t="s">
        <v>5397</v>
      </c>
      <c r="I938" s="2" t="s">
        <v>57</v>
      </c>
      <c r="J938" s="2">
        <v>15</v>
      </c>
      <c r="K938" s="2" t="s">
        <v>64</v>
      </c>
      <c r="L938" s="2" t="s">
        <v>64</v>
      </c>
      <c r="M938" s="2" t="s">
        <v>5350</v>
      </c>
      <c r="N938" s="2" t="s">
        <v>5775</v>
      </c>
      <c r="O938" s="6" t="s">
        <v>5776</v>
      </c>
      <c r="P938" s="2" t="s">
        <v>68</v>
      </c>
      <c r="Q938" s="2" t="s">
        <v>69</v>
      </c>
      <c r="R938" s="2" t="s">
        <v>3498</v>
      </c>
      <c r="S938" s="2" t="s">
        <v>413</v>
      </c>
      <c r="T938" s="2" t="s">
        <v>5784</v>
      </c>
      <c r="U938" s="2" t="s">
        <v>5785</v>
      </c>
      <c r="AH938" s="3" t="s">
        <v>76</v>
      </c>
      <c r="AI938" s="3" t="str">
        <f t="shared" si="61"/>
        <v/>
      </c>
      <c r="AK938" s="2" t="s">
        <v>5786</v>
      </c>
      <c r="AL938" s="2">
        <v>8</v>
      </c>
      <c r="AM938" s="5" t="s">
        <v>78</v>
      </c>
      <c r="AN938" s="5" t="s">
        <v>108</v>
      </c>
      <c r="AO938" s="5" t="s">
        <v>91</v>
      </c>
      <c r="AP938" s="5" t="s">
        <v>78</v>
      </c>
      <c r="AQ938" s="5" t="s">
        <v>78</v>
      </c>
      <c r="AR938" s="5" t="s">
        <v>78</v>
      </c>
      <c r="AS938" s="5" t="s">
        <v>78</v>
      </c>
      <c r="AT938" s="5" t="s">
        <v>78</v>
      </c>
      <c r="AU938" s="5" t="s">
        <v>78</v>
      </c>
      <c r="AV938" s="5" t="s">
        <v>78</v>
      </c>
      <c r="AW938" s="5" t="s">
        <v>91</v>
      </c>
      <c r="AX938" s="5" t="s">
        <v>291</v>
      </c>
      <c r="AY938" s="5" t="s">
        <v>166</v>
      </c>
      <c r="AZ938" s="5" t="s">
        <v>80</v>
      </c>
      <c r="BA938" s="5" t="s">
        <v>82</v>
      </c>
      <c r="BB938" s="5" t="s">
        <v>108</v>
      </c>
      <c r="BC938" s="2" t="b">
        <f t="shared" si="64"/>
        <v>0</v>
      </c>
      <c r="BD938" s="2" t="e">
        <f t="shared" ca="1" si="65"/>
        <v>#NAME?</v>
      </c>
      <c r="BE938" s="3" t="b">
        <f t="shared" si="66"/>
        <v>1</v>
      </c>
      <c r="BF938" s="2" t="b">
        <f t="shared" si="67"/>
        <v>1</v>
      </c>
      <c r="BG938" s="2" t="b">
        <f t="shared" si="68"/>
        <v>0</v>
      </c>
      <c r="BH938" s="2" t="e">
        <f t="shared" ca="1" si="69"/>
        <v>#NAME?</v>
      </c>
      <c r="BI938" s="2" t="b">
        <f t="shared" si="62"/>
        <v>1</v>
      </c>
      <c r="BJ938" s="2" t="b">
        <f t="shared" si="63"/>
        <v>0</v>
      </c>
    </row>
    <row r="939" spans="1:62" x14ac:dyDescent="0.2">
      <c r="A939" s="1" t="s">
        <v>5787</v>
      </c>
      <c r="B939" s="2" t="s">
        <v>5788</v>
      </c>
      <c r="C939" s="2">
        <v>4</v>
      </c>
      <c r="D939" s="2">
        <v>1</v>
      </c>
      <c r="E939" s="2">
        <v>1</v>
      </c>
      <c r="F939" s="2">
        <v>4</v>
      </c>
      <c r="G939" s="2" t="s">
        <v>57</v>
      </c>
      <c r="H939" s="2" t="s">
        <v>5397</v>
      </c>
      <c r="I939" s="2" t="s">
        <v>57</v>
      </c>
      <c r="J939" s="2">
        <v>15</v>
      </c>
      <c r="K939" s="2" t="s">
        <v>64</v>
      </c>
      <c r="L939" s="2" t="s">
        <v>64</v>
      </c>
      <c r="M939" s="2" t="s">
        <v>5350</v>
      </c>
      <c r="N939" s="2" t="s">
        <v>5775</v>
      </c>
      <c r="O939" s="6" t="s">
        <v>5776</v>
      </c>
      <c r="P939" s="2" t="s">
        <v>68</v>
      </c>
      <c r="Q939" s="2" t="s">
        <v>69</v>
      </c>
      <c r="R939" s="2" t="s">
        <v>3504</v>
      </c>
      <c r="S939" s="2" t="s">
        <v>413</v>
      </c>
      <c r="T939" s="2" t="s">
        <v>5789</v>
      </c>
      <c r="U939" s="2" t="s">
        <v>5790</v>
      </c>
      <c r="AH939" s="3" t="s">
        <v>76</v>
      </c>
      <c r="AI939" s="3" t="str">
        <f t="shared" si="61"/>
        <v/>
      </c>
      <c r="AK939" s="2" t="s">
        <v>5791</v>
      </c>
      <c r="AL939" s="2">
        <v>8</v>
      </c>
      <c r="AM939" s="5" t="s">
        <v>78</v>
      </c>
      <c r="AN939" s="5" t="s">
        <v>108</v>
      </c>
      <c r="AO939" s="5" t="s">
        <v>91</v>
      </c>
      <c r="AP939" s="5" t="s">
        <v>78</v>
      </c>
      <c r="AQ939" s="5" t="s">
        <v>78</v>
      </c>
      <c r="AR939" s="5" t="s">
        <v>78</v>
      </c>
      <c r="AS939" s="5" t="s">
        <v>78</v>
      </c>
      <c r="AT939" s="5" t="s">
        <v>78</v>
      </c>
      <c r="AU939" s="5" t="s">
        <v>78</v>
      </c>
      <c r="AV939" s="5" t="s">
        <v>78</v>
      </c>
      <c r="AW939" s="5" t="s">
        <v>91</v>
      </c>
      <c r="AX939" s="5" t="s">
        <v>291</v>
      </c>
      <c r="AY939" s="5" t="s">
        <v>166</v>
      </c>
      <c r="AZ939" s="5" t="s">
        <v>80</v>
      </c>
      <c r="BA939" s="5" t="s">
        <v>82</v>
      </c>
      <c r="BB939" s="5" t="s">
        <v>108</v>
      </c>
      <c r="BC939" s="2" t="b">
        <f t="shared" si="64"/>
        <v>0</v>
      </c>
      <c r="BD939" s="2" t="e">
        <f t="shared" ca="1" si="65"/>
        <v>#NAME?</v>
      </c>
      <c r="BE939" s="3" t="b">
        <f t="shared" si="66"/>
        <v>1</v>
      </c>
      <c r="BF939" s="2" t="b">
        <f t="shared" si="67"/>
        <v>1</v>
      </c>
      <c r="BG939" s="2" t="b">
        <f t="shared" si="68"/>
        <v>0</v>
      </c>
      <c r="BH939" s="2" t="e">
        <f t="shared" ca="1" si="69"/>
        <v>#NAME?</v>
      </c>
      <c r="BI939" s="2" t="b">
        <f t="shared" si="62"/>
        <v>1</v>
      </c>
      <c r="BJ939" s="2" t="b">
        <f t="shared" si="63"/>
        <v>0</v>
      </c>
    </row>
    <row r="940" spans="1:62" x14ac:dyDescent="0.2">
      <c r="A940" s="1" t="s">
        <v>5792</v>
      </c>
      <c r="B940" s="2" t="s">
        <v>5793</v>
      </c>
      <c r="C940" s="2">
        <v>4</v>
      </c>
      <c r="D940" s="2">
        <v>1</v>
      </c>
      <c r="E940" s="2">
        <v>1</v>
      </c>
      <c r="F940" s="2">
        <v>4</v>
      </c>
      <c r="G940" s="2" t="s">
        <v>57</v>
      </c>
      <c r="H940" s="2" t="s">
        <v>5397</v>
      </c>
      <c r="I940" s="2" t="s">
        <v>57</v>
      </c>
      <c r="J940" s="2">
        <v>15</v>
      </c>
      <c r="K940" s="2" t="s">
        <v>64</v>
      </c>
      <c r="L940" s="2" t="s">
        <v>64</v>
      </c>
      <c r="M940" s="2" t="s">
        <v>5350</v>
      </c>
      <c r="N940" s="2" t="s">
        <v>5775</v>
      </c>
      <c r="O940" s="6" t="s">
        <v>5776</v>
      </c>
      <c r="P940" s="2" t="s">
        <v>68</v>
      </c>
      <c r="Q940" s="2" t="s">
        <v>69</v>
      </c>
      <c r="R940" s="2" t="s">
        <v>3486</v>
      </c>
      <c r="S940" s="2" t="s">
        <v>413</v>
      </c>
      <c r="T940" s="2" t="s">
        <v>5794</v>
      </c>
      <c r="U940" s="2" t="s">
        <v>5795</v>
      </c>
      <c r="AH940" s="3" t="s">
        <v>76</v>
      </c>
      <c r="AI940" s="3" t="str">
        <f t="shared" si="61"/>
        <v/>
      </c>
      <c r="AK940" s="2" t="s">
        <v>5796</v>
      </c>
      <c r="AL940" s="2">
        <v>8</v>
      </c>
      <c r="AM940" s="5" t="s">
        <v>78</v>
      </c>
      <c r="AN940" s="5" t="s">
        <v>108</v>
      </c>
      <c r="AO940" s="5" t="s">
        <v>91</v>
      </c>
      <c r="AP940" s="5" t="s">
        <v>78</v>
      </c>
      <c r="AQ940" s="5" t="s">
        <v>78</v>
      </c>
      <c r="AR940" s="5" t="s">
        <v>78</v>
      </c>
      <c r="AS940" s="5" t="s">
        <v>78</v>
      </c>
      <c r="AT940" s="5" t="s">
        <v>78</v>
      </c>
      <c r="AU940" s="5" t="s">
        <v>78</v>
      </c>
      <c r="AV940" s="5" t="s">
        <v>78</v>
      </c>
      <c r="AW940" s="5" t="s">
        <v>91</v>
      </c>
      <c r="AX940" s="5" t="s">
        <v>166</v>
      </c>
      <c r="AY940" s="5" t="s">
        <v>166</v>
      </c>
      <c r="AZ940" s="5" t="s">
        <v>80</v>
      </c>
      <c r="BA940" s="5" t="s">
        <v>82</v>
      </c>
      <c r="BB940" s="5" t="s">
        <v>108</v>
      </c>
      <c r="BC940" s="2" t="b">
        <f t="shared" si="64"/>
        <v>0</v>
      </c>
      <c r="BD940" s="2" t="e">
        <f t="shared" ca="1" si="65"/>
        <v>#NAME?</v>
      </c>
      <c r="BE940" s="3" t="b">
        <f t="shared" si="66"/>
        <v>1</v>
      </c>
      <c r="BF940" s="2" t="b">
        <f t="shared" si="67"/>
        <v>1</v>
      </c>
      <c r="BG940" s="2" t="b">
        <f t="shared" si="68"/>
        <v>0</v>
      </c>
      <c r="BH940" s="2" t="e">
        <f t="shared" ca="1" si="69"/>
        <v>#NAME?</v>
      </c>
      <c r="BI940" s="2" t="b">
        <f t="shared" si="62"/>
        <v>1</v>
      </c>
      <c r="BJ940" s="2" t="b">
        <f t="shared" si="63"/>
        <v>0</v>
      </c>
    </row>
    <row r="941" spans="1:62" x14ac:dyDescent="0.2">
      <c r="A941" s="1" t="s">
        <v>5797</v>
      </c>
      <c r="B941" s="2" t="s">
        <v>5798</v>
      </c>
      <c r="C941" s="2">
        <v>0</v>
      </c>
      <c r="D941" s="2">
        <v>0</v>
      </c>
      <c r="E941" s="2">
        <v>6</v>
      </c>
      <c r="F941" s="2">
        <v>3</v>
      </c>
      <c r="G941" s="2" t="s">
        <v>59</v>
      </c>
      <c r="I941" s="2" t="s">
        <v>59</v>
      </c>
      <c r="J941" s="2">
        <v>15</v>
      </c>
      <c r="K941" s="2" t="s">
        <v>64</v>
      </c>
      <c r="L941" s="2" t="s">
        <v>64</v>
      </c>
      <c r="M941" s="2" t="s">
        <v>5350</v>
      </c>
      <c r="N941" s="2" t="s">
        <v>5775</v>
      </c>
      <c r="O941" s="6" t="s">
        <v>5776</v>
      </c>
      <c r="P941" s="2" t="s">
        <v>68</v>
      </c>
      <c r="Q941" s="2" t="s">
        <v>69</v>
      </c>
      <c r="R941" s="2" t="s">
        <v>5799</v>
      </c>
      <c r="S941" s="2" t="s">
        <v>1371</v>
      </c>
      <c r="T941" s="2" t="s">
        <v>5800</v>
      </c>
      <c r="U941" s="2" t="s">
        <v>5801</v>
      </c>
      <c r="AH941" s="3" t="s">
        <v>76</v>
      </c>
      <c r="AI941" s="3" t="str">
        <f t="shared" si="61"/>
        <v/>
      </c>
      <c r="AK941" s="2" t="s">
        <v>5802</v>
      </c>
      <c r="AL941" s="2">
        <v>8</v>
      </c>
      <c r="AM941" s="5" t="s">
        <v>78</v>
      </c>
      <c r="AN941" s="5" t="s">
        <v>78</v>
      </c>
      <c r="AO941" s="5" t="s">
        <v>78</v>
      </c>
      <c r="AP941" s="5" t="s">
        <v>78</v>
      </c>
      <c r="AQ941" s="5" t="s">
        <v>80</v>
      </c>
      <c r="AR941" s="5" t="s">
        <v>78</v>
      </c>
      <c r="AS941" s="5" t="s">
        <v>78</v>
      </c>
      <c r="AT941" s="5" t="s">
        <v>78</v>
      </c>
      <c r="AU941" s="5" t="s">
        <v>78</v>
      </c>
      <c r="AV941" s="5" t="s">
        <v>80</v>
      </c>
      <c r="AW941" s="5" t="s">
        <v>80</v>
      </c>
      <c r="AX941" s="5" t="s">
        <v>202</v>
      </c>
      <c r="AY941" s="5" t="s">
        <v>132</v>
      </c>
      <c r="AZ941" s="5" t="s">
        <v>80</v>
      </c>
      <c r="BA941" s="5" t="s">
        <v>80</v>
      </c>
      <c r="BB941" s="5" t="s">
        <v>80</v>
      </c>
      <c r="BC941" s="2" t="b">
        <f t="shared" si="64"/>
        <v>0</v>
      </c>
      <c r="BD941" s="2" t="e">
        <f t="shared" ca="1" si="65"/>
        <v>#NAME?</v>
      </c>
      <c r="BE941" s="3" t="b">
        <f t="shared" si="66"/>
        <v>0</v>
      </c>
      <c r="BF941" s="2" t="b">
        <f t="shared" si="67"/>
        <v>0</v>
      </c>
      <c r="BG941" s="2" t="b">
        <f t="shared" si="68"/>
        <v>0</v>
      </c>
      <c r="BH941" s="2" t="e">
        <f t="shared" ca="1" si="69"/>
        <v>#NAME?</v>
      </c>
      <c r="BI941" s="2" t="b">
        <f t="shared" si="62"/>
        <v>0</v>
      </c>
      <c r="BJ941" s="2" t="b">
        <f t="shared" si="63"/>
        <v>0</v>
      </c>
    </row>
    <row r="942" spans="1:62" x14ac:dyDescent="0.2">
      <c r="A942" s="1" t="s">
        <v>5803</v>
      </c>
      <c r="B942" s="2" t="s">
        <v>5804</v>
      </c>
      <c r="C942" s="2">
        <v>8</v>
      </c>
      <c r="D942" s="2">
        <v>1</v>
      </c>
      <c r="E942" s="2">
        <v>3</v>
      </c>
      <c r="F942" s="2">
        <v>4</v>
      </c>
      <c r="G942" s="2" t="s">
        <v>57</v>
      </c>
      <c r="I942" s="2" t="s">
        <v>57</v>
      </c>
      <c r="J942" s="2">
        <v>15</v>
      </c>
      <c r="K942" s="2" t="s">
        <v>64</v>
      </c>
      <c r="L942" s="2" t="s">
        <v>64</v>
      </c>
      <c r="M942" s="2" t="s">
        <v>5350</v>
      </c>
      <c r="N942" s="2" t="s">
        <v>5775</v>
      </c>
      <c r="O942" s="6" t="s">
        <v>5776</v>
      </c>
      <c r="P942" s="2" t="s">
        <v>68</v>
      </c>
      <c r="Q942" s="2" t="s">
        <v>69</v>
      </c>
      <c r="R942" s="2" t="s">
        <v>5805</v>
      </c>
      <c r="T942" s="2" t="s">
        <v>5806</v>
      </c>
      <c r="U942" s="2" t="s">
        <v>5807</v>
      </c>
      <c r="AH942" s="3" t="s">
        <v>76</v>
      </c>
      <c r="AI942" s="3" t="str">
        <f t="shared" si="61"/>
        <v/>
      </c>
      <c r="AK942" s="2" t="s">
        <v>5808</v>
      </c>
      <c r="AL942" s="2">
        <v>8</v>
      </c>
      <c r="AM942" s="5" t="s">
        <v>78</v>
      </c>
      <c r="AN942" s="5" t="s">
        <v>204</v>
      </c>
      <c r="AO942" s="5" t="s">
        <v>80</v>
      </c>
      <c r="AP942" s="5" t="s">
        <v>78</v>
      </c>
      <c r="AQ942" s="5" t="s">
        <v>78</v>
      </c>
      <c r="AR942" s="5" t="s">
        <v>78</v>
      </c>
      <c r="AS942" s="5" t="s">
        <v>78</v>
      </c>
      <c r="AT942" s="5" t="s">
        <v>78</v>
      </c>
      <c r="AU942" s="5" t="s">
        <v>78</v>
      </c>
      <c r="AV942" s="5" t="s">
        <v>78</v>
      </c>
      <c r="AW942" s="5" t="s">
        <v>203</v>
      </c>
      <c r="AX942" s="5" t="s">
        <v>82</v>
      </c>
      <c r="AY942" s="5" t="s">
        <v>204</v>
      </c>
      <c r="AZ942" s="5" t="s">
        <v>80</v>
      </c>
      <c r="BA942" s="5" t="s">
        <v>442</v>
      </c>
      <c r="BB942" s="5" t="s">
        <v>91</v>
      </c>
      <c r="BC942" s="2" t="b">
        <f t="shared" si="64"/>
        <v>0</v>
      </c>
      <c r="BD942" s="2" t="e">
        <f t="shared" ca="1" si="65"/>
        <v>#NAME?</v>
      </c>
      <c r="BE942" s="3" t="b">
        <f t="shared" si="66"/>
        <v>1</v>
      </c>
      <c r="BF942" s="2" t="b">
        <f t="shared" si="67"/>
        <v>1</v>
      </c>
      <c r="BG942" s="2" t="b">
        <f t="shared" si="68"/>
        <v>0</v>
      </c>
      <c r="BH942" s="2" t="e">
        <f t="shared" ca="1" si="69"/>
        <v>#NAME?</v>
      </c>
      <c r="BI942" s="2" t="b">
        <f t="shared" si="62"/>
        <v>0</v>
      </c>
      <c r="BJ942" s="2" t="b">
        <f t="shared" si="63"/>
        <v>1</v>
      </c>
    </row>
    <row r="943" spans="1:62" x14ac:dyDescent="0.2">
      <c r="A943" s="1" t="s">
        <v>5809</v>
      </c>
      <c r="B943" s="2" t="s">
        <v>5810</v>
      </c>
      <c r="C943" s="2">
        <v>4</v>
      </c>
      <c r="D943" s="2">
        <v>1</v>
      </c>
      <c r="E943" s="2">
        <v>1</v>
      </c>
      <c r="F943" s="2">
        <v>4</v>
      </c>
      <c r="G943" s="2" t="s">
        <v>57</v>
      </c>
      <c r="H943" s="2" t="s">
        <v>408</v>
      </c>
      <c r="I943" s="2" t="s">
        <v>57</v>
      </c>
      <c r="J943" s="2">
        <v>15</v>
      </c>
      <c r="K943" s="2" t="s">
        <v>64</v>
      </c>
      <c r="L943" s="2" t="s">
        <v>64</v>
      </c>
      <c r="M943" s="2" t="s">
        <v>5350</v>
      </c>
      <c r="N943" s="2" t="s">
        <v>5775</v>
      </c>
      <c r="O943" s="6" t="s">
        <v>5776</v>
      </c>
      <c r="P943" s="2" t="s">
        <v>68</v>
      </c>
      <c r="Q943" s="2" t="s">
        <v>69</v>
      </c>
      <c r="R943" s="2" t="s">
        <v>3510</v>
      </c>
      <c r="S943" s="2" t="s">
        <v>413</v>
      </c>
      <c r="T943" s="2" t="s">
        <v>5811</v>
      </c>
      <c r="U943" s="2" t="s">
        <v>5812</v>
      </c>
      <c r="AH943" s="3" t="s">
        <v>76</v>
      </c>
      <c r="AI943" s="3" t="str">
        <f t="shared" si="61"/>
        <v/>
      </c>
      <c r="AK943" s="2" t="s">
        <v>5813</v>
      </c>
      <c r="AL943" s="2">
        <v>8</v>
      </c>
      <c r="AM943" s="5" t="s">
        <v>78</v>
      </c>
      <c r="AN943" s="5" t="s">
        <v>109</v>
      </c>
      <c r="AO943" s="5" t="s">
        <v>91</v>
      </c>
      <c r="AP943" s="5" t="s">
        <v>78</v>
      </c>
      <c r="AQ943" s="5" t="s">
        <v>78</v>
      </c>
      <c r="AR943" s="5" t="s">
        <v>78</v>
      </c>
      <c r="AS943" s="5" t="s">
        <v>78</v>
      </c>
      <c r="AT943" s="5" t="s">
        <v>78</v>
      </c>
      <c r="AU943" s="5" t="s">
        <v>78</v>
      </c>
      <c r="AV943" s="5" t="s">
        <v>78</v>
      </c>
      <c r="AW943" s="5" t="s">
        <v>80</v>
      </c>
      <c r="AX943" s="5" t="s">
        <v>165</v>
      </c>
      <c r="AY943" s="5" t="s">
        <v>108</v>
      </c>
      <c r="AZ943" s="5" t="s">
        <v>80</v>
      </c>
      <c r="BA943" s="5" t="s">
        <v>108</v>
      </c>
      <c r="BB943" s="5" t="s">
        <v>91</v>
      </c>
      <c r="BC943" s="2" t="b">
        <f t="shared" si="64"/>
        <v>0</v>
      </c>
      <c r="BD943" s="2" t="e">
        <f t="shared" ca="1" si="65"/>
        <v>#NAME?</v>
      </c>
      <c r="BE943" s="3" t="b">
        <f t="shared" si="66"/>
        <v>1</v>
      </c>
      <c r="BF943" s="2" t="b">
        <f t="shared" si="67"/>
        <v>1</v>
      </c>
      <c r="BG943" s="2" t="b">
        <f t="shared" si="68"/>
        <v>0</v>
      </c>
      <c r="BH943" s="2" t="e">
        <f t="shared" ca="1" si="69"/>
        <v>#NAME?</v>
      </c>
      <c r="BI943" s="2" t="b">
        <f t="shared" si="62"/>
        <v>0</v>
      </c>
      <c r="BJ943" s="2" t="b">
        <f t="shared" si="63"/>
        <v>1</v>
      </c>
    </row>
    <row r="944" spans="1:62" x14ac:dyDescent="0.2">
      <c r="A944" s="1" t="s">
        <v>5814</v>
      </c>
      <c r="B944" s="2" t="s">
        <v>5815</v>
      </c>
      <c r="C944" s="2">
        <v>1</v>
      </c>
      <c r="D944" s="2">
        <v>1</v>
      </c>
      <c r="E944" s="2">
        <v>6</v>
      </c>
      <c r="F944" s="2">
        <v>4</v>
      </c>
      <c r="G944" s="2" t="s">
        <v>57</v>
      </c>
      <c r="I944" s="2" t="s">
        <v>57</v>
      </c>
      <c r="J944" s="2">
        <v>15</v>
      </c>
      <c r="K944" s="2" t="s">
        <v>64</v>
      </c>
      <c r="L944" s="2" t="s">
        <v>64</v>
      </c>
      <c r="M944" s="2" t="s">
        <v>5350</v>
      </c>
      <c r="N944" s="2" t="s">
        <v>5775</v>
      </c>
      <c r="O944" s="6" t="s">
        <v>5776</v>
      </c>
      <c r="P944" s="2" t="s">
        <v>68</v>
      </c>
      <c r="Q944" s="2" t="s">
        <v>69</v>
      </c>
      <c r="R944" s="2" t="s">
        <v>85</v>
      </c>
      <c r="S944" s="2" t="s">
        <v>86</v>
      </c>
      <c r="T944" s="2" t="s">
        <v>5816</v>
      </c>
      <c r="U944" s="2" t="s">
        <v>5817</v>
      </c>
      <c r="AH944" s="3" t="s">
        <v>76</v>
      </c>
      <c r="AI944" s="3" t="str">
        <f t="shared" si="61"/>
        <v/>
      </c>
      <c r="AK944" s="2" t="s">
        <v>5818</v>
      </c>
      <c r="AL944" s="2">
        <v>8</v>
      </c>
      <c r="AM944" s="5" t="s">
        <v>78</v>
      </c>
      <c r="AN944" s="5" t="s">
        <v>90</v>
      </c>
      <c r="AO944" s="5" t="s">
        <v>109</v>
      </c>
      <c r="AP944" s="5" t="s">
        <v>78</v>
      </c>
      <c r="AQ944" s="5" t="s">
        <v>78</v>
      </c>
      <c r="AR944" s="5" t="s">
        <v>78</v>
      </c>
      <c r="AS944" s="5" t="s">
        <v>78</v>
      </c>
      <c r="AT944" s="5" t="s">
        <v>78</v>
      </c>
      <c r="AU944" s="5" t="s">
        <v>78</v>
      </c>
      <c r="AV944" s="5" t="s">
        <v>78</v>
      </c>
      <c r="AW944" s="5" t="s">
        <v>79</v>
      </c>
      <c r="AX944" s="5" t="s">
        <v>90</v>
      </c>
      <c r="AY944" s="5" t="s">
        <v>92</v>
      </c>
      <c r="AZ944" s="5" t="s">
        <v>80</v>
      </c>
      <c r="BA944" s="5" t="s">
        <v>81</v>
      </c>
      <c r="BB944" s="5" t="s">
        <v>93</v>
      </c>
      <c r="BC944" s="2" t="b">
        <f t="shared" si="64"/>
        <v>0</v>
      </c>
      <c r="BD944" s="2" t="e">
        <f t="shared" ca="1" si="65"/>
        <v>#NAME?</v>
      </c>
      <c r="BE944" s="3" t="b">
        <f t="shared" si="66"/>
        <v>1</v>
      </c>
      <c r="BF944" s="2" t="b">
        <f t="shared" si="67"/>
        <v>1</v>
      </c>
      <c r="BG944" s="2" t="b">
        <f t="shared" si="68"/>
        <v>0</v>
      </c>
      <c r="BH944" s="2" t="e">
        <f t="shared" ca="1" si="69"/>
        <v>#NAME?</v>
      </c>
      <c r="BI944" s="2" t="b">
        <f t="shared" si="62"/>
        <v>0</v>
      </c>
      <c r="BJ944" s="2" t="b">
        <f t="shared" si="63"/>
        <v>0</v>
      </c>
    </row>
    <row r="945" spans="1:62" x14ac:dyDescent="0.2">
      <c r="A945" s="1" t="s">
        <v>5819</v>
      </c>
      <c r="B945" s="2" t="s">
        <v>5820</v>
      </c>
      <c r="C945" s="2">
        <v>4</v>
      </c>
      <c r="D945" s="2">
        <v>1</v>
      </c>
      <c r="E945" s="2">
        <v>1</v>
      </c>
      <c r="F945" s="2">
        <v>4</v>
      </c>
      <c r="G945" s="2" t="s">
        <v>57</v>
      </c>
      <c r="H945" s="2" t="s">
        <v>408</v>
      </c>
      <c r="I945" s="2" t="s">
        <v>57</v>
      </c>
      <c r="J945" s="2">
        <v>15</v>
      </c>
      <c r="K945" s="2" t="s">
        <v>64</v>
      </c>
      <c r="L945" s="2" t="s">
        <v>64</v>
      </c>
      <c r="M945" s="2" t="s">
        <v>5350</v>
      </c>
      <c r="N945" s="2" t="s">
        <v>5775</v>
      </c>
      <c r="O945" s="6" t="s">
        <v>5776</v>
      </c>
      <c r="P945" s="2" t="s">
        <v>68</v>
      </c>
      <c r="Q945" s="2" t="s">
        <v>69</v>
      </c>
      <c r="R945" s="2" t="s">
        <v>5437</v>
      </c>
      <c r="S945" s="2" t="s">
        <v>413</v>
      </c>
      <c r="T945" s="2" t="s">
        <v>5821</v>
      </c>
      <c r="U945" s="2" t="s">
        <v>5822</v>
      </c>
      <c r="AH945" s="3" t="s">
        <v>76</v>
      </c>
      <c r="AI945" s="3" t="str">
        <f t="shared" si="61"/>
        <v/>
      </c>
      <c r="AK945" s="2" t="s">
        <v>5823</v>
      </c>
      <c r="AL945" s="2">
        <v>8</v>
      </c>
      <c r="AM945" s="5" t="s">
        <v>78</v>
      </c>
      <c r="AN945" s="5" t="s">
        <v>108</v>
      </c>
      <c r="AO945" s="5" t="s">
        <v>91</v>
      </c>
      <c r="AP945" s="5" t="s">
        <v>78</v>
      </c>
      <c r="AQ945" s="5" t="s">
        <v>78</v>
      </c>
      <c r="AR945" s="5" t="s">
        <v>78</v>
      </c>
      <c r="AS945" s="5" t="s">
        <v>78</v>
      </c>
      <c r="AT945" s="5" t="s">
        <v>78</v>
      </c>
      <c r="AU945" s="5" t="s">
        <v>78</v>
      </c>
      <c r="AV945" s="5" t="s">
        <v>78</v>
      </c>
      <c r="AW945" s="5" t="s">
        <v>91</v>
      </c>
      <c r="AX945" s="5" t="s">
        <v>291</v>
      </c>
      <c r="AY945" s="5" t="s">
        <v>166</v>
      </c>
      <c r="AZ945" s="5" t="s">
        <v>80</v>
      </c>
      <c r="BA945" s="5" t="s">
        <v>233</v>
      </c>
      <c r="BB945" s="5" t="s">
        <v>91</v>
      </c>
      <c r="BC945" s="2" t="b">
        <f t="shared" si="64"/>
        <v>0</v>
      </c>
      <c r="BD945" s="2" t="e">
        <f t="shared" ca="1" si="65"/>
        <v>#NAME?</v>
      </c>
      <c r="BE945" s="3" t="b">
        <f t="shared" si="66"/>
        <v>1</v>
      </c>
      <c r="BF945" s="2" t="b">
        <f t="shared" si="67"/>
        <v>1</v>
      </c>
      <c r="BG945" s="2" t="b">
        <f t="shared" si="68"/>
        <v>0</v>
      </c>
      <c r="BH945" s="2" t="e">
        <f t="shared" ca="1" si="69"/>
        <v>#NAME?</v>
      </c>
      <c r="BI945" s="2" t="b">
        <f t="shared" si="62"/>
        <v>0</v>
      </c>
      <c r="BJ945" s="2" t="b">
        <f t="shared" si="63"/>
        <v>1</v>
      </c>
    </row>
    <row r="946" spans="1:62" x14ac:dyDescent="0.2">
      <c r="A946" s="1" t="s">
        <v>5824</v>
      </c>
      <c r="B946" s="2" t="s">
        <v>5825</v>
      </c>
      <c r="C946" s="2">
        <v>1</v>
      </c>
      <c r="D946" s="2">
        <v>1</v>
      </c>
      <c r="E946" s="2">
        <v>5</v>
      </c>
      <c r="F946" s="2">
        <v>3</v>
      </c>
      <c r="G946" s="2" t="s">
        <v>207</v>
      </c>
      <c r="I946" s="2" t="s">
        <v>207</v>
      </c>
      <c r="J946" s="2">
        <v>15</v>
      </c>
      <c r="K946" s="2" t="s">
        <v>64</v>
      </c>
      <c r="L946" s="2" t="s">
        <v>64</v>
      </c>
      <c r="M946" s="2" t="s">
        <v>5350</v>
      </c>
      <c r="N946" s="2" t="s">
        <v>5775</v>
      </c>
      <c r="O946" s="6" t="s">
        <v>5776</v>
      </c>
      <c r="P946" s="2" t="s">
        <v>68</v>
      </c>
      <c r="Q946" s="2" t="s">
        <v>69</v>
      </c>
      <c r="R946" s="2" t="s">
        <v>5826</v>
      </c>
      <c r="S946" s="2" t="s">
        <v>1371</v>
      </c>
      <c r="T946" s="2" t="s">
        <v>5827</v>
      </c>
      <c r="U946" s="2" t="s">
        <v>5828</v>
      </c>
      <c r="AH946" s="3" t="s">
        <v>76</v>
      </c>
      <c r="AI946" s="3" t="str">
        <f t="shared" si="61"/>
        <v/>
      </c>
      <c r="AK946" s="2" t="s">
        <v>5829</v>
      </c>
      <c r="AL946" s="2">
        <v>10</v>
      </c>
      <c r="AM946" s="5" t="s">
        <v>78</v>
      </c>
      <c r="AN946" s="5" t="s">
        <v>78</v>
      </c>
      <c r="AO946" s="5" t="s">
        <v>78</v>
      </c>
      <c r="AP946" s="5" t="s">
        <v>78</v>
      </c>
      <c r="AQ946" s="5" t="s">
        <v>78</v>
      </c>
      <c r="AR946" s="5" t="s">
        <v>78</v>
      </c>
      <c r="AS946" s="5" t="s">
        <v>78</v>
      </c>
      <c r="AT946" s="5" t="s">
        <v>78</v>
      </c>
      <c r="AU946" s="5" t="s">
        <v>78</v>
      </c>
      <c r="AV946" s="5" t="s">
        <v>78</v>
      </c>
      <c r="AW946" s="5" t="s">
        <v>80</v>
      </c>
      <c r="AX946" s="5" t="s">
        <v>202</v>
      </c>
      <c r="AY946" s="5" t="s">
        <v>90</v>
      </c>
      <c r="AZ946" s="5" t="s">
        <v>80</v>
      </c>
      <c r="BA946" s="5" t="s">
        <v>92</v>
      </c>
      <c r="BB946" s="5" t="s">
        <v>91</v>
      </c>
      <c r="BC946" s="2" t="b">
        <f t="shared" si="64"/>
        <v>1</v>
      </c>
      <c r="BD946" s="2" t="e">
        <f t="shared" ca="1" si="65"/>
        <v>#NAME?</v>
      </c>
      <c r="BE946" s="3" t="b">
        <f t="shared" si="66"/>
        <v>0</v>
      </c>
      <c r="BF946" s="2" t="b">
        <f t="shared" si="67"/>
        <v>0</v>
      </c>
      <c r="BG946" s="2" t="b">
        <f t="shared" si="68"/>
        <v>0</v>
      </c>
      <c r="BH946" s="2" t="e">
        <f t="shared" ca="1" si="69"/>
        <v>#NAME?</v>
      </c>
      <c r="BI946" s="2" t="b">
        <f t="shared" si="62"/>
        <v>0</v>
      </c>
      <c r="BJ946" s="2" t="b">
        <f t="shared" si="63"/>
        <v>0</v>
      </c>
    </row>
    <row r="947" spans="1:62" x14ac:dyDescent="0.2">
      <c r="A947" s="1" t="s">
        <v>5830</v>
      </c>
      <c r="B947" s="2" t="s">
        <v>5831</v>
      </c>
      <c r="C947" s="2">
        <v>1</v>
      </c>
      <c r="D947" s="2">
        <v>1</v>
      </c>
      <c r="E947" s="2">
        <v>6</v>
      </c>
      <c r="F947" s="2">
        <v>4</v>
      </c>
      <c r="G947" s="2" t="s">
        <v>57</v>
      </c>
      <c r="I947" s="2" t="s">
        <v>57</v>
      </c>
      <c r="J947" s="2">
        <v>15</v>
      </c>
      <c r="K947" s="2" t="s">
        <v>64</v>
      </c>
      <c r="L947" s="2" t="s">
        <v>64</v>
      </c>
      <c r="M947" s="2" t="s">
        <v>5350</v>
      </c>
      <c r="N947" s="2" t="s">
        <v>5775</v>
      </c>
      <c r="O947" s="6" t="s">
        <v>5776</v>
      </c>
      <c r="P947" s="2" t="s">
        <v>68</v>
      </c>
      <c r="Q947" s="2" t="s">
        <v>69</v>
      </c>
      <c r="R947" s="2" t="s">
        <v>5591</v>
      </c>
      <c r="S947" s="2" t="s">
        <v>5563</v>
      </c>
      <c r="T947" s="2" t="s">
        <v>5832</v>
      </c>
      <c r="U947" s="2" t="s">
        <v>5833</v>
      </c>
      <c r="AH947" s="3" t="s">
        <v>76</v>
      </c>
      <c r="AI947" s="3" t="str">
        <f t="shared" si="61"/>
        <v/>
      </c>
      <c r="AK947" s="2" t="s">
        <v>5834</v>
      </c>
      <c r="AL947" s="2">
        <v>8</v>
      </c>
      <c r="AM947" s="5" t="s">
        <v>78</v>
      </c>
      <c r="AN947" s="5" t="s">
        <v>90</v>
      </c>
      <c r="AO947" s="5" t="s">
        <v>109</v>
      </c>
      <c r="AP947" s="5" t="s">
        <v>78</v>
      </c>
      <c r="AQ947" s="5" t="s">
        <v>78</v>
      </c>
      <c r="AR947" s="5" t="s">
        <v>78</v>
      </c>
      <c r="AS947" s="5" t="s">
        <v>78</v>
      </c>
      <c r="AT947" s="5" t="s">
        <v>78</v>
      </c>
      <c r="AU947" s="5" t="s">
        <v>78</v>
      </c>
      <c r="AV947" s="5" t="s">
        <v>78</v>
      </c>
      <c r="AW947" s="5" t="s">
        <v>79</v>
      </c>
      <c r="AX947" s="5" t="s">
        <v>90</v>
      </c>
      <c r="AY947" s="5" t="s">
        <v>82</v>
      </c>
      <c r="AZ947" s="5" t="s">
        <v>80</v>
      </c>
      <c r="BA947" s="5" t="s">
        <v>81</v>
      </c>
      <c r="BB947" s="5" t="s">
        <v>93</v>
      </c>
      <c r="BC947" s="2" t="b">
        <f t="shared" si="64"/>
        <v>0</v>
      </c>
      <c r="BD947" s="2" t="e">
        <f t="shared" ca="1" si="65"/>
        <v>#NAME?</v>
      </c>
      <c r="BE947" s="3" t="b">
        <f t="shared" si="66"/>
        <v>1</v>
      </c>
      <c r="BF947" s="2" t="b">
        <f t="shared" si="67"/>
        <v>1</v>
      </c>
      <c r="BG947" s="2" t="b">
        <f t="shared" si="68"/>
        <v>0</v>
      </c>
      <c r="BH947" s="2" t="e">
        <f t="shared" ca="1" si="69"/>
        <v>#NAME?</v>
      </c>
      <c r="BI947" s="2" t="b">
        <f t="shared" si="62"/>
        <v>0</v>
      </c>
      <c r="BJ947" s="2" t="b">
        <f t="shared" si="63"/>
        <v>0</v>
      </c>
    </row>
    <row r="948" spans="1:62" x14ac:dyDescent="0.2">
      <c r="A948" s="1" t="s">
        <v>5835</v>
      </c>
      <c r="B948" s="2" t="s">
        <v>5836</v>
      </c>
      <c r="C948" s="2">
        <v>1</v>
      </c>
      <c r="D948" s="2">
        <v>1</v>
      </c>
      <c r="E948" s="2">
        <v>6</v>
      </c>
      <c r="F948" s="2">
        <v>4</v>
      </c>
      <c r="G948" s="2" t="s">
        <v>57</v>
      </c>
      <c r="I948" s="2" t="s">
        <v>57</v>
      </c>
      <c r="J948" s="2">
        <v>15</v>
      </c>
      <c r="K948" s="2" t="s">
        <v>64</v>
      </c>
      <c r="L948" s="2" t="s">
        <v>64</v>
      </c>
      <c r="M948" s="2" t="s">
        <v>5350</v>
      </c>
      <c r="N948" s="2" t="s">
        <v>5775</v>
      </c>
      <c r="O948" s="6" t="s">
        <v>5776</v>
      </c>
      <c r="P948" s="2" t="s">
        <v>68</v>
      </c>
      <c r="Q948" s="2" t="s">
        <v>69</v>
      </c>
      <c r="R948" s="2" t="s">
        <v>5837</v>
      </c>
      <c r="S948" s="2" t="s">
        <v>5563</v>
      </c>
      <c r="T948" s="2" t="s">
        <v>5838</v>
      </c>
      <c r="U948" s="2" t="s">
        <v>5839</v>
      </c>
      <c r="AH948" s="3" t="s">
        <v>76</v>
      </c>
      <c r="AI948" s="3" t="str">
        <f t="shared" si="61"/>
        <v/>
      </c>
      <c r="AK948" s="2" t="s">
        <v>5840</v>
      </c>
      <c r="AL948" s="2">
        <v>8</v>
      </c>
      <c r="AM948" s="5" t="s">
        <v>78</v>
      </c>
      <c r="AN948" s="5" t="s">
        <v>90</v>
      </c>
      <c r="AO948" s="5" t="s">
        <v>233</v>
      </c>
      <c r="AP948" s="5" t="s">
        <v>78</v>
      </c>
      <c r="AQ948" s="5" t="s">
        <v>78</v>
      </c>
      <c r="AR948" s="5" t="s">
        <v>78</v>
      </c>
      <c r="AS948" s="5" t="s">
        <v>78</v>
      </c>
      <c r="AT948" s="5" t="s">
        <v>78</v>
      </c>
      <c r="AU948" s="5" t="s">
        <v>78</v>
      </c>
      <c r="AV948" s="5" t="s">
        <v>78</v>
      </c>
      <c r="AW948" s="5" t="s">
        <v>79</v>
      </c>
      <c r="AX948" s="5" t="s">
        <v>90</v>
      </c>
      <c r="AY948" s="5" t="s">
        <v>82</v>
      </c>
      <c r="AZ948" s="5" t="s">
        <v>80</v>
      </c>
      <c r="BA948" s="5" t="s">
        <v>81</v>
      </c>
      <c r="BB948" s="5" t="s">
        <v>93</v>
      </c>
      <c r="BC948" s="2" t="b">
        <f t="shared" si="64"/>
        <v>0</v>
      </c>
      <c r="BD948" s="2" t="e">
        <f t="shared" ca="1" si="65"/>
        <v>#NAME?</v>
      </c>
      <c r="BE948" s="3" t="b">
        <f t="shared" si="66"/>
        <v>1</v>
      </c>
      <c r="BF948" s="2" t="b">
        <f t="shared" si="67"/>
        <v>1</v>
      </c>
      <c r="BG948" s="2" t="b">
        <f t="shared" si="68"/>
        <v>0</v>
      </c>
      <c r="BH948" s="2" t="e">
        <f t="shared" ca="1" si="69"/>
        <v>#NAME?</v>
      </c>
      <c r="BI948" s="2" t="b">
        <f t="shared" si="62"/>
        <v>0</v>
      </c>
      <c r="BJ948" s="2" t="b">
        <f t="shared" si="63"/>
        <v>0</v>
      </c>
    </row>
    <row r="949" spans="1:62" x14ac:dyDescent="0.2">
      <c r="A949" s="1" t="s">
        <v>5841</v>
      </c>
      <c r="B949" s="2" t="s">
        <v>5842</v>
      </c>
      <c r="C949" s="2">
        <v>1</v>
      </c>
      <c r="D949" s="2">
        <v>1</v>
      </c>
      <c r="E949" s="2">
        <v>5</v>
      </c>
      <c r="F949" s="2">
        <v>4</v>
      </c>
      <c r="G949" s="2" t="s">
        <v>57</v>
      </c>
      <c r="I949" s="2" t="s">
        <v>57</v>
      </c>
      <c r="J949" s="2">
        <v>15</v>
      </c>
      <c r="K949" s="2" t="s">
        <v>64</v>
      </c>
      <c r="L949" t="s">
        <v>64</v>
      </c>
      <c r="M949" t="s">
        <v>5350</v>
      </c>
      <c r="N949" t="s">
        <v>5775</v>
      </c>
      <c r="O949" s="8" t="s">
        <v>5776</v>
      </c>
      <c r="P949" t="s">
        <v>1325</v>
      </c>
      <c r="Q949" t="s">
        <v>69</v>
      </c>
      <c r="R949" t="s">
        <v>5843</v>
      </c>
      <c r="S949" t="s">
        <v>1659</v>
      </c>
      <c r="T949" t="s">
        <v>5844</v>
      </c>
      <c r="U949" t="s">
        <v>5845</v>
      </c>
      <c r="AH949" s="3" t="s">
        <v>76</v>
      </c>
      <c r="AI949" s="3" t="str">
        <f t="shared" si="61"/>
        <v/>
      </c>
      <c r="AK949" s="2" t="s">
        <v>5846</v>
      </c>
      <c r="AL949" s="2">
        <v>8</v>
      </c>
      <c r="AM949" s="5" t="s">
        <v>78</v>
      </c>
      <c r="AN949" s="5" t="s">
        <v>202</v>
      </c>
      <c r="AO949" s="5" t="s">
        <v>82</v>
      </c>
      <c r="AP949" s="5" t="s">
        <v>78</v>
      </c>
      <c r="AQ949" s="5" t="s">
        <v>78</v>
      </c>
      <c r="AR949" s="5" t="s">
        <v>78</v>
      </c>
      <c r="AS949" s="5" t="s">
        <v>78</v>
      </c>
      <c r="AT949" s="5" t="s">
        <v>78</v>
      </c>
      <c r="AU949" s="5" t="s">
        <v>78</v>
      </c>
      <c r="AV949" s="5" t="s">
        <v>78</v>
      </c>
      <c r="AW949" s="5" t="s">
        <v>80</v>
      </c>
      <c r="AX949" s="5" t="s">
        <v>442</v>
      </c>
      <c r="AY949" s="5" t="s">
        <v>165</v>
      </c>
      <c r="AZ949" s="5" t="s">
        <v>80</v>
      </c>
      <c r="BA949" s="5" t="s">
        <v>291</v>
      </c>
      <c r="BB949" s="5" t="s">
        <v>91</v>
      </c>
      <c r="BC949" s="2" t="b">
        <f t="shared" si="64"/>
        <v>0</v>
      </c>
      <c r="BD949" s="2" t="e">
        <f t="shared" ca="1" si="65"/>
        <v>#NAME?</v>
      </c>
      <c r="BE949" s="3" t="b">
        <f t="shared" si="66"/>
        <v>1</v>
      </c>
      <c r="BF949" s="2" t="b">
        <f t="shared" si="67"/>
        <v>1</v>
      </c>
      <c r="BG949" s="2" t="b">
        <f t="shared" si="68"/>
        <v>0</v>
      </c>
      <c r="BH949" s="2" t="e">
        <f t="shared" ca="1" si="69"/>
        <v>#NAME?</v>
      </c>
      <c r="BI949" s="2" t="b">
        <f t="shared" si="62"/>
        <v>0</v>
      </c>
      <c r="BJ949" s="2" t="b">
        <f t="shared" si="63"/>
        <v>1</v>
      </c>
    </row>
    <row r="950" spans="1:62" x14ac:dyDescent="0.2">
      <c r="A950" s="1" t="s">
        <v>5847</v>
      </c>
      <c r="B950" s="2" t="s">
        <v>5848</v>
      </c>
      <c r="C950" s="2">
        <v>1</v>
      </c>
      <c r="D950" s="2">
        <v>1</v>
      </c>
      <c r="E950" s="2">
        <v>3</v>
      </c>
      <c r="F950" s="2">
        <v>4</v>
      </c>
      <c r="G950" s="2" t="s">
        <v>57</v>
      </c>
      <c r="I950" s="2" t="s">
        <v>57</v>
      </c>
      <c r="J950" s="2">
        <v>15</v>
      </c>
      <c r="K950" s="2" t="s">
        <v>64</v>
      </c>
      <c r="L950" s="2" t="s">
        <v>64</v>
      </c>
      <c r="M950" s="2" t="s">
        <v>5350</v>
      </c>
      <c r="N950" s="2" t="s">
        <v>5775</v>
      </c>
      <c r="O950" s="6" t="s">
        <v>5776</v>
      </c>
      <c r="P950" s="2" t="s">
        <v>68</v>
      </c>
      <c r="Q950" s="2" t="s">
        <v>69</v>
      </c>
      <c r="R950" s="2" t="s">
        <v>5849</v>
      </c>
      <c r="S950" s="2" t="s">
        <v>1659</v>
      </c>
      <c r="T950" s="2" t="s">
        <v>5850</v>
      </c>
      <c r="U950" s="2" t="s">
        <v>5851</v>
      </c>
      <c r="AH950" s="3" t="s">
        <v>76</v>
      </c>
      <c r="AI950" s="3" t="str">
        <f t="shared" si="61"/>
        <v/>
      </c>
      <c r="AK950" s="2" t="s">
        <v>5852</v>
      </c>
      <c r="AL950" s="2">
        <v>8</v>
      </c>
      <c r="AM950" s="5" t="s">
        <v>78</v>
      </c>
      <c r="AN950" s="5" t="s">
        <v>202</v>
      </c>
      <c r="AO950" s="5" t="s">
        <v>79</v>
      </c>
      <c r="AP950" s="5" t="s">
        <v>78</v>
      </c>
      <c r="AQ950" s="5" t="s">
        <v>78</v>
      </c>
      <c r="AR950" s="5" t="s">
        <v>78</v>
      </c>
      <c r="AS950" s="5" t="s">
        <v>78</v>
      </c>
      <c r="AT950" s="5" t="s">
        <v>78</v>
      </c>
      <c r="AU950" s="5" t="s">
        <v>78</v>
      </c>
      <c r="AV950" s="5" t="s">
        <v>78</v>
      </c>
      <c r="AW950" s="5" t="s">
        <v>80</v>
      </c>
      <c r="AX950" s="5" t="s">
        <v>442</v>
      </c>
      <c r="AY950" s="5" t="s">
        <v>204</v>
      </c>
      <c r="AZ950" s="5" t="s">
        <v>80</v>
      </c>
      <c r="BA950" s="5" t="s">
        <v>291</v>
      </c>
      <c r="BB950" s="5" t="s">
        <v>91</v>
      </c>
      <c r="BC950" s="2" t="b">
        <f t="shared" si="64"/>
        <v>0</v>
      </c>
      <c r="BD950" s="2" t="e">
        <f t="shared" ca="1" si="65"/>
        <v>#NAME?</v>
      </c>
      <c r="BE950" s="3" t="b">
        <f t="shared" si="66"/>
        <v>1</v>
      </c>
      <c r="BF950" s="2" t="b">
        <f t="shared" si="67"/>
        <v>1</v>
      </c>
      <c r="BG950" s="2" t="b">
        <f t="shared" si="68"/>
        <v>0</v>
      </c>
      <c r="BH950" s="2" t="e">
        <f t="shared" ca="1" si="69"/>
        <v>#NAME?</v>
      </c>
      <c r="BI950" s="2" t="b">
        <f t="shared" si="62"/>
        <v>0</v>
      </c>
      <c r="BJ950" s="2" t="b">
        <f t="shared" si="63"/>
        <v>1</v>
      </c>
    </row>
    <row r="951" spans="1:62" x14ac:dyDescent="0.2">
      <c r="A951" s="1" t="s">
        <v>5853</v>
      </c>
      <c r="B951" s="2" t="s">
        <v>5854</v>
      </c>
      <c r="C951" s="2">
        <v>1</v>
      </c>
      <c r="D951" s="2">
        <v>1</v>
      </c>
      <c r="E951" s="2">
        <v>3</v>
      </c>
      <c r="F951" s="2">
        <v>4</v>
      </c>
      <c r="G951" s="2" t="s">
        <v>57</v>
      </c>
      <c r="I951" s="2" t="s">
        <v>57</v>
      </c>
      <c r="J951" s="2">
        <v>15</v>
      </c>
      <c r="K951" s="2" t="s">
        <v>64</v>
      </c>
      <c r="L951" s="2" t="s">
        <v>64</v>
      </c>
      <c r="M951" s="2" t="s">
        <v>5350</v>
      </c>
      <c r="N951" s="2" t="s">
        <v>5775</v>
      </c>
      <c r="O951" s="6" t="s">
        <v>5776</v>
      </c>
      <c r="P951" s="2" t="s">
        <v>68</v>
      </c>
      <c r="Q951" s="2" t="s">
        <v>69</v>
      </c>
      <c r="R951" s="2" t="s">
        <v>5855</v>
      </c>
      <c r="S951" s="2" t="s">
        <v>1659</v>
      </c>
      <c r="T951" s="2" t="s">
        <v>5856</v>
      </c>
      <c r="U951" s="2" t="s">
        <v>5857</v>
      </c>
      <c r="AH951" s="3" t="s">
        <v>76</v>
      </c>
      <c r="AI951" s="3" t="str">
        <f t="shared" si="61"/>
        <v/>
      </c>
      <c r="AK951" s="2" t="s">
        <v>5858</v>
      </c>
      <c r="AL951" s="2">
        <v>8</v>
      </c>
      <c r="AM951" s="5" t="s">
        <v>78</v>
      </c>
      <c r="AN951" s="5" t="s">
        <v>93</v>
      </c>
      <c r="AO951" s="5" t="s">
        <v>82</v>
      </c>
      <c r="AP951" s="5" t="s">
        <v>78</v>
      </c>
      <c r="AQ951" s="5" t="s">
        <v>78</v>
      </c>
      <c r="AR951" s="5" t="s">
        <v>78</v>
      </c>
      <c r="AS951" s="5" t="s">
        <v>78</v>
      </c>
      <c r="AT951" s="5" t="s">
        <v>78</v>
      </c>
      <c r="AU951" s="5" t="s">
        <v>78</v>
      </c>
      <c r="AV951" s="5" t="s">
        <v>78</v>
      </c>
      <c r="AW951" s="5" t="s">
        <v>79</v>
      </c>
      <c r="AX951" s="5" t="s">
        <v>109</v>
      </c>
      <c r="AY951" s="5" t="s">
        <v>233</v>
      </c>
      <c r="AZ951" s="5" t="s">
        <v>80</v>
      </c>
      <c r="BA951" s="5" t="s">
        <v>81</v>
      </c>
      <c r="BB951" s="5" t="s">
        <v>80</v>
      </c>
      <c r="BC951" s="2" t="b">
        <f t="shared" si="64"/>
        <v>0</v>
      </c>
      <c r="BD951" s="2" t="e">
        <f t="shared" ca="1" si="65"/>
        <v>#NAME?</v>
      </c>
      <c r="BE951" s="3" t="b">
        <f t="shared" si="66"/>
        <v>1</v>
      </c>
      <c r="BF951" s="2" t="b">
        <f t="shared" si="67"/>
        <v>1</v>
      </c>
      <c r="BG951" s="2" t="b">
        <f t="shared" si="68"/>
        <v>0</v>
      </c>
      <c r="BH951" s="2" t="e">
        <f t="shared" ca="1" si="69"/>
        <v>#NAME?</v>
      </c>
      <c r="BI951" s="2" t="b">
        <f t="shared" si="62"/>
        <v>0</v>
      </c>
      <c r="BJ951" s="2" t="b">
        <f t="shared" si="63"/>
        <v>0</v>
      </c>
    </row>
    <row r="952" spans="1:62" x14ac:dyDescent="0.2">
      <c r="A952" s="1" t="s">
        <v>5859</v>
      </c>
      <c r="B952" s="2" t="s">
        <v>5860</v>
      </c>
      <c r="C952" s="2">
        <v>1</v>
      </c>
      <c r="D952" s="2">
        <v>1</v>
      </c>
      <c r="E952" s="2">
        <v>6</v>
      </c>
      <c r="F952" s="2">
        <v>4</v>
      </c>
      <c r="G952" s="2" t="s">
        <v>57</v>
      </c>
      <c r="I952" s="2" t="s">
        <v>57</v>
      </c>
      <c r="J952" s="2">
        <v>15</v>
      </c>
      <c r="K952" s="2" t="s">
        <v>64</v>
      </c>
      <c r="L952" s="2" t="s">
        <v>64</v>
      </c>
      <c r="M952" s="2" t="s">
        <v>5350</v>
      </c>
      <c r="N952" s="2" t="s">
        <v>5775</v>
      </c>
      <c r="O952" s="6" t="s">
        <v>5776</v>
      </c>
      <c r="P952" s="2" t="s">
        <v>68</v>
      </c>
      <c r="Q952" s="2" t="s">
        <v>69</v>
      </c>
      <c r="R952" s="2" t="s">
        <v>5861</v>
      </c>
      <c r="S952" s="2" t="s">
        <v>5563</v>
      </c>
      <c r="T952" s="2" t="s">
        <v>5862</v>
      </c>
      <c r="U952" s="2" t="s">
        <v>5863</v>
      </c>
      <c r="AH952" s="3" t="s">
        <v>76</v>
      </c>
      <c r="AI952" s="3" t="str">
        <f t="shared" si="61"/>
        <v/>
      </c>
      <c r="AK952" s="2" t="s">
        <v>5864</v>
      </c>
      <c r="AL952" s="2">
        <v>8</v>
      </c>
      <c r="AM952" s="5" t="s">
        <v>78</v>
      </c>
      <c r="AN952" s="5" t="s">
        <v>90</v>
      </c>
      <c r="AO952" s="5" t="s">
        <v>109</v>
      </c>
      <c r="AP952" s="5" t="s">
        <v>78</v>
      </c>
      <c r="AQ952" s="5" t="s">
        <v>78</v>
      </c>
      <c r="AR952" s="5" t="s">
        <v>78</v>
      </c>
      <c r="AS952" s="5" t="s">
        <v>78</v>
      </c>
      <c r="AT952" s="5" t="s">
        <v>78</v>
      </c>
      <c r="AU952" s="5" t="s">
        <v>78</v>
      </c>
      <c r="AV952" s="5" t="s">
        <v>78</v>
      </c>
      <c r="AW952" s="5" t="s">
        <v>79</v>
      </c>
      <c r="AX952" s="5" t="s">
        <v>90</v>
      </c>
      <c r="AY952" s="5" t="s">
        <v>92</v>
      </c>
      <c r="AZ952" s="5" t="s">
        <v>80</v>
      </c>
      <c r="BA952" s="5" t="s">
        <v>81</v>
      </c>
      <c r="BB952" s="5" t="s">
        <v>203</v>
      </c>
      <c r="BC952" s="2" t="b">
        <f t="shared" si="64"/>
        <v>0</v>
      </c>
      <c r="BD952" s="2" t="e">
        <f t="shared" ca="1" si="65"/>
        <v>#NAME?</v>
      </c>
      <c r="BE952" s="3" t="b">
        <f t="shared" si="66"/>
        <v>1</v>
      </c>
      <c r="BF952" s="2" t="b">
        <f t="shared" si="67"/>
        <v>1</v>
      </c>
      <c r="BG952" s="2" t="b">
        <f t="shared" si="68"/>
        <v>0</v>
      </c>
      <c r="BH952" s="2" t="e">
        <f t="shared" ca="1" si="69"/>
        <v>#NAME?</v>
      </c>
      <c r="BI952" s="2" t="b">
        <f t="shared" si="62"/>
        <v>0</v>
      </c>
      <c r="BJ952" s="2" t="b">
        <f t="shared" si="63"/>
        <v>0</v>
      </c>
    </row>
    <row r="953" spans="1:62" x14ac:dyDescent="0.2">
      <c r="A953" s="1" t="s">
        <v>5865</v>
      </c>
      <c r="B953" s="2" t="s">
        <v>5866</v>
      </c>
      <c r="C953" s="2">
        <v>1</v>
      </c>
      <c r="D953" s="2">
        <v>1</v>
      </c>
      <c r="E953" s="2">
        <v>5</v>
      </c>
      <c r="F953" s="2">
        <v>3</v>
      </c>
      <c r="G953" s="2" t="s">
        <v>207</v>
      </c>
      <c r="I953" s="2" t="s">
        <v>207</v>
      </c>
      <c r="J953" s="2">
        <v>15</v>
      </c>
      <c r="K953" s="2" t="s">
        <v>64</v>
      </c>
      <c r="L953" s="2" t="s">
        <v>64</v>
      </c>
      <c r="M953" s="2" t="s">
        <v>5350</v>
      </c>
      <c r="N953" s="2" t="s">
        <v>5775</v>
      </c>
      <c r="O953" s="6" t="s">
        <v>5776</v>
      </c>
      <c r="P953" s="2" t="s">
        <v>68</v>
      </c>
      <c r="Q953" s="2" t="s">
        <v>69</v>
      </c>
      <c r="R953" s="2" t="s">
        <v>5867</v>
      </c>
      <c r="T953" s="2" t="s">
        <v>5868</v>
      </c>
      <c r="U953" s="2" t="s">
        <v>5869</v>
      </c>
      <c r="AH953" s="3" t="s">
        <v>76</v>
      </c>
      <c r="AI953" s="3" t="str">
        <f t="shared" si="61"/>
        <v>MKT</v>
      </c>
      <c r="AJ953" s="2" t="s">
        <v>5870</v>
      </c>
      <c r="AK953" s="2" t="s">
        <v>5871</v>
      </c>
      <c r="AL953" s="2">
        <v>10</v>
      </c>
      <c r="AM953" s="5" t="s">
        <v>78</v>
      </c>
      <c r="AN953" s="5" t="s">
        <v>78</v>
      </c>
      <c r="AO953" s="5" t="s">
        <v>78</v>
      </c>
      <c r="AP953" s="5" t="s">
        <v>78</v>
      </c>
      <c r="AQ953" s="5" t="s">
        <v>78</v>
      </c>
      <c r="AR953" s="5" t="s">
        <v>78</v>
      </c>
      <c r="AS953" s="5" t="s">
        <v>78</v>
      </c>
      <c r="AT953" s="5" t="s">
        <v>78</v>
      </c>
      <c r="AU953" s="5" t="s">
        <v>78</v>
      </c>
      <c r="AV953" s="5" t="s">
        <v>78</v>
      </c>
      <c r="AW953" s="5" t="s">
        <v>82</v>
      </c>
      <c r="AX953" s="5" t="s">
        <v>202</v>
      </c>
      <c r="AY953" s="5" t="s">
        <v>90</v>
      </c>
      <c r="AZ953" s="5" t="s">
        <v>80</v>
      </c>
      <c r="BA953" s="5" t="s">
        <v>92</v>
      </c>
      <c r="BB953" s="5" t="s">
        <v>91</v>
      </c>
      <c r="BC953" s="2" t="b">
        <f t="shared" si="64"/>
        <v>1</v>
      </c>
      <c r="BD953" s="2" t="e">
        <f t="shared" ca="1" si="65"/>
        <v>#NAME?</v>
      </c>
      <c r="BE953" s="3" t="b">
        <f t="shared" si="66"/>
        <v>0</v>
      </c>
      <c r="BF953" s="2" t="b">
        <f t="shared" si="67"/>
        <v>0</v>
      </c>
      <c r="BG953" s="2" t="b">
        <f t="shared" si="68"/>
        <v>0</v>
      </c>
      <c r="BH953" s="2" t="e">
        <f t="shared" ca="1" si="69"/>
        <v>#NAME?</v>
      </c>
      <c r="BI953" s="2" t="b">
        <f t="shared" si="62"/>
        <v>0</v>
      </c>
      <c r="BJ953" s="2" t="b">
        <f t="shared" si="63"/>
        <v>0</v>
      </c>
    </row>
    <row r="954" spans="1:62" x14ac:dyDescent="0.2">
      <c r="A954" s="1" t="s">
        <v>5872</v>
      </c>
      <c r="B954" s="2" t="s">
        <v>5873</v>
      </c>
      <c r="C954" s="2">
        <v>4</v>
      </c>
      <c r="D954" s="2">
        <v>1</v>
      </c>
      <c r="E954" s="2">
        <v>1</v>
      </c>
      <c r="F954" s="2">
        <v>4</v>
      </c>
      <c r="G954" s="2" t="s">
        <v>57</v>
      </c>
      <c r="H954" s="2" t="s">
        <v>408</v>
      </c>
      <c r="I954" s="2" t="s">
        <v>57</v>
      </c>
      <c r="J954" s="2">
        <v>15</v>
      </c>
      <c r="K954" s="2" t="s">
        <v>64</v>
      </c>
      <c r="L954" s="2" t="s">
        <v>64</v>
      </c>
      <c r="M954" s="2" t="s">
        <v>5350</v>
      </c>
      <c r="N954" s="2" t="s">
        <v>5775</v>
      </c>
      <c r="O954" s="6" t="s">
        <v>5776</v>
      </c>
      <c r="P954" s="2" t="s">
        <v>68</v>
      </c>
      <c r="Q954" s="2" t="s">
        <v>69</v>
      </c>
      <c r="R954" s="2" t="s">
        <v>3498</v>
      </c>
      <c r="S954" s="2" t="s">
        <v>413</v>
      </c>
      <c r="T954" s="2" t="s">
        <v>5874</v>
      </c>
      <c r="U954" s="2" t="s">
        <v>5875</v>
      </c>
      <c r="AH954" s="3" t="s">
        <v>76</v>
      </c>
      <c r="AI954" s="3" t="str">
        <f t="shared" si="61"/>
        <v>MKT</v>
      </c>
      <c r="AJ954" s="2" t="s">
        <v>5876</v>
      </c>
      <c r="AK954" s="2" t="s">
        <v>5877</v>
      </c>
      <c r="AL954" s="2">
        <v>8</v>
      </c>
      <c r="AM954" s="5" t="s">
        <v>78</v>
      </c>
      <c r="AN954" s="5" t="s">
        <v>108</v>
      </c>
      <c r="AO954" s="5" t="s">
        <v>91</v>
      </c>
      <c r="AP954" s="5" t="s">
        <v>78</v>
      </c>
      <c r="AQ954" s="5" t="s">
        <v>78</v>
      </c>
      <c r="AR954" s="5" t="s">
        <v>78</v>
      </c>
      <c r="AS954" s="5" t="s">
        <v>78</v>
      </c>
      <c r="AT954" s="5" t="s">
        <v>78</v>
      </c>
      <c r="AU954" s="5" t="s">
        <v>78</v>
      </c>
      <c r="AV954" s="5" t="s">
        <v>78</v>
      </c>
      <c r="AW954" s="5" t="s">
        <v>91</v>
      </c>
      <c r="AX954" s="5" t="s">
        <v>166</v>
      </c>
      <c r="AY954" s="5" t="s">
        <v>166</v>
      </c>
      <c r="AZ954" s="5" t="s">
        <v>80</v>
      </c>
      <c r="BA954" s="5" t="s">
        <v>233</v>
      </c>
      <c r="BB954" s="5" t="s">
        <v>91</v>
      </c>
      <c r="BC954" s="2" t="b">
        <f t="shared" si="64"/>
        <v>0</v>
      </c>
      <c r="BD954" s="2" t="e">
        <f t="shared" ca="1" si="65"/>
        <v>#NAME?</v>
      </c>
      <c r="BE954" s="3" t="b">
        <f t="shared" si="66"/>
        <v>1</v>
      </c>
      <c r="BF954" s="2" t="b">
        <f t="shared" si="67"/>
        <v>1</v>
      </c>
      <c r="BG954" s="2" t="b">
        <f t="shared" si="68"/>
        <v>0</v>
      </c>
      <c r="BH954" s="2" t="e">
        <f t="shared" ca="1" si="69"/>
        <v>#NAME?</v>
      </c>
      <c r="BI954" s="2" t="b">
        <f t="shared" si="62"/>
        <v>0</v>
      </c>
      <c r="BJ954" s="2" t="b">
        <f t="shared" si="63"/>
        <v>1</v>
      </c>
    </row>
    <row r="955" spans="1:62" x14ac:dyDescent="0.2">
      <c r="A955" s="1" t="s">
        <v>5878</v>
      </c>
      <c r="B955" s="2" t="s">
        <v>5879</v>
      </c>
      <c r="C955" s="2">
        <v>2</v>
      </c>
      <c r="D955" s="2">
        <v>1</v>
      </c>
      <c r="E955" s="2">
        <v>7</v>
      </c>
      <c r="F955" s="2">
        <v>5</v>
      </c>
      <c r="G955" s="2" t="s">
        <v>58</v>
      </c>
      <c r="I955" s="2" t="s">
        <v>58</v>
      </c>
      <c r="J955" s="2">
        <v>15</v>
      </c>
      <c r="K955" s="2" t="s">
        <v>64</v>
      </c>
      <c r="L955" s="2" t="s">
        <v>64</v>
      </c>
      <c r="M955" s="2" t="s">
        <v>5350</v>
      </c>
      <c r="N955" s="2" t="s">
        <v>5880</v>
      </c>
      <c r="O955" s="6" t="s">
        <v>5881</v>
      </c>
      <c r="P955" s="2" t="s">
        <v>68</v>
      </c>
      <c r="Q955" s="2" t="s">
        <v>69</v>
      </c>
      <c r="R955" s="2" t="s">
        <v>425</v>
      </c>
      <c r="S955" s="2" t="s">
        <v>426</v>
      </c>
      <c r="T955" s="2" t="s">
        <v>5882</v>
      </c>
      <c r="U955" s="2" t="s">
        <v>5883</v>
      </c>
      <c r="V955" s="2" t="s">
        <v>5882</v>
      </c>
      <c r="X955" s="6" t="s">
        <v>5884</v>
      </c>
      <c r="AC955" s="2" t="s">
        <v>430</v>
      </c>
      <c r="AH955" s="3" t="s">
        <v>76</v>
      </c>
      <c r="AI955" s="3" t="str">
        <f t="shared" si="61"/>
        <v/>
      </c>
      <c r="AK955" s="2" t="s">
        <v>5885</v>
      </c>
      <c r="AL955" s="2">
        <v>10</v>
      </c>
      <c r="AM955" s="5" t="s">
        <v>78</v>
      </c>
      <c r="AN955" s="5" t="s">
        <v>109</v>
      </c>
      <c r="AO955" s="5" t="s">
        <v>80</v>
      </c>
      <c r="AP955" s="5" t="s">
        <v>78</v>
      </c>
      <c r="AQ955" s="5" t="s">
        <v>78</v>
      </c>
      <c r="AR955" s="5" t="s">
        <v>78</v>
      </c>
      <c r="AS955" s="5" t="s">
        <v>78</v>
      </c>
      <c r="AT955" s="5" t="s">
        <v>78</v>
      </c>
      <c r="AU955" s="5" t="s">
        <v>78</v>
      </c>
      <c r="AV955" s="5" t="s">
        <v>78</v>
      </c>
      <c r="AW955" s="5" t="s">
        <v>79</v>
      </c>
      <c r="AX955" s="5" t="s">
        <v>81</v>
      </c>
      <c r="AY955" s="5" t="s">
        <v>78</v>
      </c>
      <c r="AZ955" s="5" t="s">
        <v>78</v>
      </c>
      <c r="BA955" s="5" t="s">
        <v>233</v>
      </c>
      <c r="BB955" s="5" t="s">
        <v>109</v>
      </c>
      <c r="BC955" s="2" t="b">
        <f t="shared" si="64"/>
        <v>0</v>
      </c>
      <c r="BD955" s="2" t="e">
        <f t="shared" ca="1" si="65"/>
        <v>#NAME?</v>
      </c>
      <c r="BE955" s="3" t="b">
        <f t="shared" si="66"/>
        <v>1</v>
      </c>
      <c r="BF955" s="2" t="b">
        <f t="shared" si="67"/>
        <v>0</v>
      </c>
      <c r="BG955" s="2" t="b">
        <f t="shared" si="68"/>
        <v>1</v>
      </c>
      <c r="BH955" s="2" t="e">
        <f t="shared" ca="1" si="69"/>
        <v>#NAME?</v>
      </c>
      <c r="BI955" s="2" t="b">
        <f t="shared" si="62"/>
        <v>0</v>
      </c>
      <c r="BJ955" s="2" t="b">
        <f t="shared" si="63"/>
        <v>0</v>
      </c>
    </row>
    <row r="956" spans="1:62" x14ac:dyDescent="0.2">
      <c r="A956" s="1" t="s">
        <v>5886</v>
      </c>
      <c r="B956" s="2" t="s">
        <v>5887</v>
      </c>
      <c r="C956" s="2">
        <v>2</v>
      </c>
      <c r="D956" s="2">
        <v>1</v>
      </c>
      <c r="E956" s="2">
        <v>7</v>
      </c>
      <c r="F956" s="2">
        <v>5</v>
      </c>
      <c r="G956" s="2" t="s">
        <v>58</v>
      </c>
      <c r="I956" s="2" t="s">
        <v>58</v>
      </c>
      <c r="J956" s="2">
        <v>15</v>
      </c>
      <c r="K956" s="2" t="s">
        <v>64</v>
      </c>
      <c r="L956" s="2" t="s">
        <v>64</v>
      </c>
      <c r="M956" s="2" t="s">
        <v>5350</v>
      </c>
      <c r="N956" s="2" t="s">
        <v>5880</v>
      </c>
      <c r="O956" s="6" t="s">
        <v>5881</v>
      </c>
      <c r="P956" s="2" t="s">
        <v>68</v>
      </c>
      <c r="Q956" s="2" t="s">
        <v>69</v>
      </c>
      <c r="R956" s="2" t="s">
        <v>5888</v>
      </c>
      <c r="S956" s="2" t="s">
        <v>426</v>
      </c>
      <c r="T956" s="2" t="s">
        <v>5889</v>
      </c>
      <c r="U956" s="2" t="s">
        <v>5890</v>
      </c>
      <c r="V956" s="2" t="s">
        <v>5889</v>
      </c>
      <c r="X956" s="6" t="s">
        <v>5891</v>
      </c>
      <c r="AC956" s="2" t="s">
        <v>75</v>
      </c>
      <c r="AH956" s="3" t="s">
        <v>76</v>
      </c>
      <c r="AI956" s="3" t="str">
        <f t="shared" si="61"/>
        <v/>
      </c>
      <c r="AK956" s="2" t="s">
        <v>5892</v>
      </c>
      <c r="AL956" s="2">
        <v>10</v>
      </c>
      <c r="AM956" s="5" t="s">
        <v>78</v>
      </c>
      <c r="AN956" s="5" t="s">
        <v>109</v>
      </c>
      <c r="AO956" s="5" t="s">
        <v>80</v>
      </c>
      <c r="AP956" s="5" t="s">
        <v>78</v>
      </c>
      <c r="AQ956" s="5" t="s">
        <v>78</v>
      </c>
      <c r="AR956" s="5" t="s">
        <v>78</v>
      </c>
      <c r="AS956" s="5" t="s">
        <v>78</v>
      </c>
      <c r="AT956" s="5" t="s">
        <v>78</v>
      </c>
      <c r="AU956" s="5" t="s">
        <v>78</v>
      </c>
      <c r="AV956" s="5" t="s">
        <v>78</v>
      </c>
      <c r="AW956" s="5" t="s">
        <v>79</v>
      </c>
      <c r="AX956" s="5" t="s">
        <v>81</v>
      </c>
      <c r="AY956" s="5" t="s">
        <v>78</v>
      </c>
      <c r="AZ956" s="5" t="s">
        <v>78</v>
      </c>
      <c r="BA956" s="5" t="s">
        <v>81</v>
      </c>
      <c r="BB956" s="5" t="s">
        <v>233</v>
      </c>
      <c r="BC956" s="2" t="b">
        <f t="shared" si="64"/>
        <v>0</v>
      </c>
      <c r="BD956" s="2" t="e">
        <f t="shared" ca="1" si="65"/>
        <v>#NAME?</v>
      </c>
      <c r="BE956" s="3" t="b">
        <f t="shared" si="66"/>
        <v>1</v>
      </c>
      <c r="BF956" s="2" t="b">
        <f t="shared" si="67"/>
        <v>0</v>
      </c>
      <c r="BG956" s="2" t="b">
        <f t="shared" si="68"/>
        <v>1</v>
      </c>
      <c r="BH956" s="2" t="e">
        <f t="shared" ca="1" si="69"/>
        <v>#NAME?</v>
      </c>
      <c r="BI956" s="2" t="b">
        <f t="shared" si="62"/>
        <v>0</v>
      </c>
      <c r="BJ956" s="2" t="b">
        <f t="shared" si="63"/>
        <v>0</v>
      </c>
    </row>
    <row r="957" spans="1:62" x14ac:dyDescent="0.2">
      <c r="A957" s="1" t="s">
        <v>5893</v>
      </c>
      <c r="B957" s="2" t="s">
        <v>5894</v>
      </c>
      <c r="C957" s="2">
        <v>1</v>
      </c>
      <c r="D957" s="2">
        <v>1</v>
      </c>
      <c r="E957" s="2">
        <v>5</v>
      </c>
      <c r="F957" s="2">
        <v>3</v>
      </c>
      <c r="G957" s="2" t="s">
        <v>207</v>
      </c>
      <c r="I957" s="2" t="s">
        <v>207</v>
      </c>
      <c r="J957" s="2">
        <v>15</v>
      </c>
      <c r="K957" s="2" t="s">
        <v>64</v>
      </c>
      <c r="L957" s="2" t="s">
        <v>64</v>
      </c>
      <c r="M957" s="2" t="s">
        <v>5350</v>
      </c>
      <c r="N957" s="2" t="s">
        <v>5880</v>
      </c>
      <c r="O957" s="6" t="s">
        <v>5881</v>
      </c>
      <c r="P957" s="2" t="s">
        <v>68</v>
      </c>
      <c r="Q957" s="2" t="s">
        <v>69</v>
      </c>
      <c r="R957" s="2" t="s">
        <v>5895</v>
      </c>
      <c r="S957" s="2" t="s">
        <v>1371</v>
      </c>
      <c r="T957" s="2" t="s">
        <v>5896</v>
      </c>
      <c r="U957" s="2" t="s">
        <v>5897</v>
      </c>
      <c r="AH957" s="3" t="s">
        <v>76</v>
      </c>
      <c r="AI957" s="3" t="str">
        <f t="shared" si="61"/>
        <v/>
      </c>
      <c r="AK957" s="2" t="s">
        <v>5898</v>
      </c>
      <c r="AL957" s="2">
        <v>10</v>
      </c>
      <c r="AM957" s="5" t="s">
        <v>78</v>
      </c>
      <c r="AN957" s="5" t="s">
        <v>78</v>
      </c>
      <c r="AO957" s="5" t="s">
        <v>78</v>
      </c>
      <c r="AP957" s="5" t="s">
        <v>78</v>
      </c>
      <c r="AQ957" s="5" t="s">
        <v>78</v>
      </c>
      <c r="AR957" s="5" t="s">
        <v>78</v>
      </c>
      <c r="AS957" s="5" t="s">
        <v>78</v>
      </c>
      <c r="AT957" s="5" t="s">
        <v>78</v>
      </c>
      <c r="AU957" s="5" t="s">
        <v>78</v>
      </c>
      <c r="AV957" s="5" t="s">
        <v>78</v>
      </c>
      <c r="AW957" s="5" t="s">
        <v>79</v>
      </c>
      <c r="AX957" s="5" t="s">
        <v>202</v>
      </c>
      <c r="AY957" s="5" t="s">
        <v>202</v>
      </c>
      <c r="AZ957" s="5" t="s">
        <v>80</v>
      </c>
      <c r="BA957" s="5" t="s">
        <v>79</v>
      </c>
      <c r="BB957" s="5" t="s">
        <v>165</v>
      </c>
      <c r="BC957" s="2" t="b">
        <f t="shared" si="64"/>
        <v>1</v>
      </c>
      <c r="BD957" s="2" t="e">
        <f t="shared" ca="1" si="65"/>
        <v>#NAME?</v>
      </c>
      <c r="BE957" s="3" t="b">
        <f t="shared" si="66"/>
        <v>0</v>
      </c>
      <c r="BF957" s="2" t="b">
        <f t="shared" si="67"/>
        <v>0</v>
      </c>
      <c r="BG957" s="2" t="b">
        <f t="shared" si="68"/>
        <v>0</v>
      </c>
      <c r="BH957" s="2" t="e">
        <f t="shared" ca="1" si="69"/>
        <v>#NAME?</v>
      </c>
      <c r="BI957" s="2" t="b">
        <f t="shared" si="62"/>
        <v>0</v>
      </c>
      <c r="BJ957" s="2" t="b">
        <f t="shared" si="63"/>
        <v>0</v>
      </c>
    </row>
    <row r="958" spans="1:62" x14ac:dyDescent="0.2">
      <c r="A958" s="1" t="s">
        <v>5899</v>
      </c>
      <c r="B958" s="2" t="s">
        <v>5900</v>
      </c>
      <c r="C958" s="2">
        <v>1</v>
      </c>
      <c r="D958" s="2">
        <v>1</v>
      </c>
      <c r="E958" s="2">
        <v>6</v>
      </c>
      <c r="F958" s="2">
        <v>4</v>
      </c>
      <c r="G958" s="2" t="s">
        <v>57</v>
      </c>
      <c r="I958" s="2" t="s">
        <v>57</v>
      </c>
      <c r="J958" s="2">
        <v>15</v>
      </c>
      <c r="K958" s="2" t="s">
        <v>64</v>
      </c>
      <c r="L958" s="2" t="s">
        <v>64</v>
      </c>
      <c r="M958" s="2" t="s">
        <v>5350</v>
      </c>
      <c r="N958" s="2" t="s">
        <v>5880</v>
      </c>
      <c r="O958" s="6" t="s">
        <v>5881</v>
      </c>
      <c r="P958" s="2" t="s">
        <v>68</v>
      </c>
      <c r="Q958" s="2" t="s">
        <v>69</v>
      </c>
      <c r="R958" s="2" t="s">
        <v>85</v>
      </c>
      <c r="S958" s="2" t="s">
        <v>86</v>
      </c>
      <c r="T958" s="2" t="s">
        <v>5901</v>
      </c>
      <c r="U958" s="2" t="s">
        <v>5902</v>
      </c>
      <c r="AH958" s="3" t="s">
        <v>76</v>
      </c>
      <c r="AI958" s="3" t="str">
        <f t="shared" si="61"/>
        <v/>
      </c>
      <c r="AK958" s="2" t="s">
        <v>5903</v>
      </c>
      <c r="AL958" s="2">
        <v>8</v>
      </c>
      <c r="AM958" s="5" t="s">
        <v>78</v>
      </c>
      <c r="AN958" s="5" t="s">
        <v>90</v>
      </c>
      <c r="AO958" s="5" t="s">
        <v>91</v>
      </c>
      <c r="AP958" s="5" t="s">
        <v>78</v>
      </c>
      <c r="AQ958" s="5" t="s">
        <v>78</v>
      </c>
      <c r="AR958" s="5" t="s">
        <v>78</v>
      </c>
      <c r="AS958" s="5" t="s">
        <v>78</v>
      </c>
      <c r="AT958" s="5" t="s">
        <v>78</v>
      </c>
      <c r="AU958" s="5" t="s">
        <v>78</v>
      </c>
      <c r="AV958" s="5" t="s">
        <v>78</v>
      </c>
      <c r="AW958" s="5" t="s">
        <v>79</v>
      </c>
      <c r="AX958" s="5" t="s">
        <v>90</v>
      </c>
      <c r="AY958" s="5" t="s">
        <v>82</v>
      </c>
      <c r="AZ958" s="5" t="s">
        <v>80</v>
      </c>
      <c r="BA958" s="5" t="s">
        <v>81</v>
      </c>
      <c r="BB958" s="5" t="s">
        <v>93</v>
      </c>
      <c r="BC958" s="2" t="b">
        <f t="shared" si="64"/>
        <v>0</v>
      </c>
      <c r="BD958" s="2" t="e">
        <f t="shared" ca="1" si="65"/>
        <v>#NAME?</v>
      </c>
      <c r="BE958" s="3" t="b">
        <f t="shared" si="66"/>
        <v>1</v>
      </c>
      <c r="BF958" s="2" t="b">
        <f t="shared" si="67"/>
        <v>1</v>
      </c>
      <c r="BG958" s="2" t="b">
        <f t="shared" si="68"/>
        <v>0</v>
      </c>
      <c r="BH958" s="2" t="e">
        <f t="shared" ca="1" si="69"/>
        <v>#NAME?</v>
      </c>
      <c r="BI958" s="2" t="b">
        <f t="shared" si="62"/>
        <v>0</v>
      </c>
      <c r="BJ958" s="2" t="b">
        <f t="shared" si="63"/>
        <v>0</v>
      </c>
    </row>
    <row r="959" spans="1:62" x14ac:dyDescent="0.2">
      <c r="A959" s="1" t="s">
        <v>5904</v>
      </c>
      <c r="B959" s="2" t="s">
        <v>5905</v>
      </c>
      <c r="C959" s="2">
        <v>4</v>
      </c>
      <c r="D959" s="2">
        <v>1</v>
      </c>
      <c r="E959" s="2">
        <v>1</v>
      </c>
      <c r="F959" s="2">
        <v>4</v>
      </c>
      <c r="G959" s="2" t="s">
        <v>57</v>
      </c>
      <c r="H959" s="2" t="s">
        <v>5397</v>
      </c>
      <c r="I959" s="2" t="s">
        <v>57</v>
      </c>
      <c r="J959" s="2">
        <v>15</v>
      </c>
      <c r="K959" s="2" t="s">
        <v>64</v>
      </c>
      <c r="L959" s="2" t="s">
        <v>64</v>
      </c>
      <c r="M959" s="2" t="s">
        <v>5350</v>
      </c>
      <c r="N959" s="2" t="s">
        <v>5880</v>
      </c>
      <c r="O959" s="6" t="s">
        <v>5881</v>
      </c>
      <c r="P959" s="2" t="s">
        <v>68</v>
      </c>
      <c r="Q959" s="2" t="s">
        <v>69</v>
      </c>
      <c r="R959" s="2" t="s">
        <v>3486</v>
      </c>
      <c r="S959" s="2" t="s">
        <v>413</v>
      </c>
      <c r="T959" s="2" t="s">
        <v>5906</v>
      </c>
      <c r="U959" s="2" t="s">
        <v>5907</v>
      </c>
      <c r="AH959" s="3" t="s">
        <v>76</v>
      </c>
      <c r="AI959" s="3" t="str">
        <f t="shared" si="61"/>
        <v/>
      </c>
      <c r="AK959" s="2" t="s">
        <v>5908</v>
      </c>
      <c r="AL959" s="2">
        <v>8</v>
      </c>
      <c r="AM959" s="5" t="s">
        <v>78</v>
      </c>
      <c r="AN959" s="5" t="s">
        <v>108</v>
      </c>
      <c r="AO959" s="5" t="s">
        <v>91</v>
      </c>
      <c r="AP959" s="5" t="s">
        <v>78</v>
      </c>
      <c r="AQ959" s="5" t="s">
        <v>78</v>
      </c>
      <c r="AR959" s="5" t="s">
        <v>78</v>
      </c>
      <c r="AS959" s="5" t="s">
        <v>78</v>
      </c>
      <c r="AT959" s="5" t="s">
        <v>78</v>
      </c>
      <c r="AU959" s="5" t="s">
        <v>78</v>
      </c>
      <c r="AV959" s="5" t="s">
        <v>78</v>
      </c>
      <c r="AW959" s="5" t="s">
        <v>91</v>
      </c>
      <c r="AX959" s="5" t="s">
        <v>166</v>
      </c>
      <c r="AY959" s="5" t="s">
        <v>166</v>
      </c>
      <c r="AZ959" s="5" t="s">
        <v>80</v>
      </c>
      <c r="BA959" s="5" t="s">
        <v>82</v>
      </c>
      <c r="BB959" s="5" t="s">
        <v>82</v>
      </c>
      <c r="BC959" s="2" t="b">
        <f t="shared" si="64"/>
        <v>0</v>
      </c>
      <c r="BD959" s="2" t="e">
        <f t="shared" ca="1" si="65"/>
        <v>#NAME?</v>
      </c>
      <c r="BE959" s="3" t="b">
        <f t="shared" si="66"/>
        <v>1</v>
      </c>
      <c r="BF959" s="2" t="b">
        <f t="shared" si="67"/>
        <v>1</v>
      </c>
      <c r="BG959" s="2" t="b">
        <f t="shared" si="68"/>
        <v>0</v>
      </c>
      <c r="BH959" s="2" t="e">
        <f t="shared" ca="1" si="69"/>
        <v>#NAME?</v>
      </c>
      <c r="BI959" s="2" t="b">
        <f t="shared" si="62"/>
        <v>1</v>
      </c>
      <c r="BJ959" s="2" t="b">
        <f t="shared" si="63"/>
        <v>0</v>
      </c>
    </row>
    <row r="960" spans="1:62" x14ac:dyDescent="0.2">
      <c r="A960" s="1" t="s">
        <v>5909</v>
      </c>
      <c r="B960" s="2" t="s">
        <v>5910</v>
      </c>
      <c r="C960" s="2">
        <v>4</v>
      </c>
      <c r="D960" s="2">
        <v>1</v>
      </c>
      <c r="E960" s="2">
        <v>1</v>
      </c>
      <c r="F960" s="2">
        <v>4</v>
      </c>
      <c r="G960" s="2" t="s">
        <v>57</v>
      </c>
      <c r="H960" s="2" t="s">
        <v>408</v>
      </c>
      <c r="I960" s="2" t="s">
        <v>57</v>
      </c>
      <c r="J960" s="2">
        <v>15</v>
      </c>
      <c r="K960" s="2" t="s">
        <v>64</v>
      </c>
      <c r="L960" s="2" t="s">
        <v>64</v>
      </c>
      <c r="M960" s="2" t="s">
        <v>5350</v>
      </c>
      <c r="N960" s="2" t="s">
        <v>5880</v>
      </c>
      <c r="O960" s="6" t="s">
        <v>5881</v>
      </c>
      <c r="P960" s="2" t="s">
        <v>68</v>
      </c>
      <c r="Q960" s="2" t="s">
        <v>69</v>
      </c>
      <c r="R960" s="2" t="s">
        <v>5911</v>
      </c>
      <c r="S960" s="2" t="s">
        <v>413</v>
      </c>
      <c r="T960" s="2" t="s">
        <v>5912</v>
      </c>
      <c r="U960" s="2" t="s">
        <v>5913</v>
      </c>
      <c r="AH960" s="3" t="s">
        <v>76</v>
      </c>
      <c r="AI960" s="3" t="str">
        <f t="shared" si="61"/>
        <v/>
      </c>
      <c r="AK960" s="2" t="s">
        <v>5914</v>
      </c>
      <c r="AL960" s="2">
        <v>8</v>
      </c>
      <c r="AM960" s="5" t="s">
        <v>78</v>
      </c>
      <c r="AN960" s="5" t="s">
        <v>109</v>
      </c>
      <c r="AO960" s="5" t="s">
        <v>91</v>
      </c>
      <c r="AP960" s="5" t="s">
        <v>78</v>
      </c>
      <c r="AQ960" s="5" t="s">
        <v>78</v>
      </c>
      <c r="AR960" s="5" t="s">
        <v>78</v>
      </c>
      <c r="AS960" s="5" t="s">
        <v>78</v>
      </c>
      <c r="AT960" s="5" t="s">
        <v>78</v>
      </c>
      <c r="AU960" s="5" t="s">
        <v>78</v>
      </c>
      <c r="AV960" s="5" t="s">
        <v>78</v>
      </c>
      <c r="AW960" s="5" t="s">
        <v>80</v>
      </c>
      <c r="AX960" s="5" t="s">
        <v>165</v>
      </c>
      <c r="AY960" s="5" t="s">
        <v>108</v>
      </c>
      <c r="AZ960" s="5" t="s">
        <v>80</v>
      </c>
      <c r="BA960" s="5" t="s">
        <v>80</v>
      </c>
      <c r="BB960" s="5" t="s">
        <v>91</v>
      </c>
      <c r="BC960" s="2" t="b">
        <f t="shared" si="64"/>
        <v>0</v>
      </c>
      <c r="BD960" s="2" t="e">
        <f t="shared" ca="1" si="65"/>
        <v>#NAME?</v>
      </c>
      <c r="BE960" s="3" t="b">
        <f t="shared" si="66"/>
        <v>1</v>
      </c>
      <c r="BF960" s="2" t="b">
        <f t="shared" si="67"/>
        <v>1</v>
      </c>
      <c r="BG960" s="2" t="b">
        <f t="shared" si="68"/>
        <v>0</v>
      </c>
      <c r="BH960" s="2" t="e">
        <f t="shared" ca="1" si="69"/>
        <v>#NAME?</v>
      </c>
      <c r="BI960" s="2" t="b">
        <f t="shared" si="62"/>
        <v>0</v>
      </c>
      <c r="BJ960" s="2" t="b">
        <f t="shared" si="63"/>
        <v>1</v>
      </c>
    </row>
    <row r="961" spans="1:62" x14ac:dyDescent="0.2">
      <c r="A961" s="1" t="s">
        <v>5915</v>
      </c>
      <c r="B961" s="2" t="s">
        <v>5916</v>
      </c>
      <c r="C961" s="2">
        <v>4</v>
      </c>
      <c r="D961" s="2">
        <v>1</v>
      </c>
      <c r="E961" s="2">
        <v>1</v>
      </c>
      <c r="F961" s="2">
        <v>4</v>
      </c>
      <c r="G961" s="2" t="s">
        <v>57</v>
      </c>
      <c r="H961" s="2" t="s">
        <v>408</v>
      </c>
      <c r="I961" s="2" t="s">
        <v>57</v>
      </c>
      <c r="J961" s="2">
        <v>15</v>
      </c>
      <c r="K961" s="2" t="s">
        <v>64</v>
      </c>
      <c r="L961" s="2" t="s">
        <v>64</v>
      </c>
      <c r="M961" s="2" t="s">
        <v>5350</v>
      </c>
      <c r="N961" s="2" t="s">
        <v>5880</v>
      </c>
      <c r="O961" s="6" t="s">
        <v>5881</v>
      </c>
      <c r="P961" s="2" t="s">
        <v>68</v>
      </c>
      <c r="Q961" s="2" t="s">
        <v>69</v>
      </c>
      <c r="R961" s="2" t="s">
        <v>5917</v>
      </c>
      <c r="S961" s="2" t="s">
        <v>413</v>
      </c>
      <c r="T961" s="2" t="s">
        <v>5918</v>
      </c>
      <c r="U961" s="2" t="s">
        <v>5919</v>
      </c>
      <c r="AH961" s="3" t="s">
        <v>76</v>
      </c>
      <c r="AI961" s="3" t="str">
        <f t="shared" si="61"/>
        <v/>
      </c>
      <c r="AK961" s="2" t="s">
        <v>5920</v>
      </c>
      <c r="AL961" s="2">
        <v>8</v>
      </c>
      <c r="AM961" s="5" t="s">
        <v>78</v>
      </c>
      <c r="AN961" s="5" t="s">
        <v>109</v>
      </c>
      <c r="AO961" s="5" t="s">
        <v>91</v>
      </c>
      <c r="AP961" s="5" t="s">
        <v>78</v>
      </c>
      <c r="AQ961" s="5" t="s">
        <v>78</v>
      </c>
      <c r="AR961" s="5" t="s">
        <v>78</v>
      </c>
      <c r="AS961" s="5" t="s">
        <v>78</v>
      </c>
      <c r="AT961" s="5" t="s">
        <v>78</v>
      </c>
      <c r="AU961" s="5" t="s">
        <v>78</v>
      </c>
      <c r="AV961" s="5" t="s">
        <v>78</v>
      </c>
      <c r="AW961" s="5" t="s">
        <v>80</v>
      </c>
      <c r="AX961" s="5" t="s">
        <v>165</v>
      </c>
      <c r="AY961" s="5" t="s">
        <v>108</v>
      </c>
      <c r="AZ961" s="5" t="s">
        <v>80</v>
      </c>
      <c r="BA961" s="5" t="s">
        <v>80</v>
      </c>
      <c r="BB961" s="5" t="s">
        <v>91</v>
      </c>
      <c r="BC961" s="2" t="b">
        <f t="shared" si="64"/>
        <v>0</v>
      </c>
      <c r="BD961" s="2" t="e">
        <f t="shared" ca="1" si="65"/>
        <v>#NAME?</v>
      </c>
      <c r="BE961" s="3" t="b">
        <f t="shared" si="66"/>
        <v>1</v>
      </c>
      <c r="BF961" s="2" t="b">
        <f t="shared" si="67"/>
        <v>1</v>
      </c>
      <c r="BG961" s="2" t="b">
        <f t="shared" si="68"/>
        <v>0</v>
      </c>
      <c r="BH961" s="2" t="e">
        <f t="shared" ca="1" si="69"/>
        <v>#NAME?</v>
      </c>
      <c r="BI961" s="2" t="b">
        <f t="shared" si="62"/>
        <v>0</v>
      </c>
      <c r="BJ961" s="2" t="b">
        <f t="shared" si="63"/>
        <v>1</v>
      </c>
    </row>
    <row r="962" spans="1:62" x14ac:dyDescent="0.2">
      <c r="A962" s="1" t="s">
        <v>5921</v>
      </c>
      <c r="B962" s="2" t="s">
        <v>5922</v>
      </c>
      <c r="C962" s="2">
        <v>2</v>
      </c>
      <c r="D962" s="2">
        <v>1</v>
      </c>
      <c r="E962" s="2">
        <v>7</v>
      </c>
      <c r="F962" s="2">
        <v>5</v>
      </c>
      <c r="G962" s="2" t="s">
        <v>58</v>
      </c>
      <c r="I962" s="2" t="s">
        <v>58</v>
      </c>
      <c r="J962" s="2">
        <v>15</v>
      </c>
      <c r="K962" s="2" t="s">
        <v>64</v>
      </c>
      <c r="L962" s="2" t="s">
        <v>64</v>
      </c>
      <c r="M962" s="2" t="s">
        <v>5350</v>
      </c>
      <c r="N962" s="2" t="s">
        <v>5880</v>
      </c>
      <c r="O962" s="6" t="s">
        <v>5881</v>
      </c>
      <c r="P962" s="2" t="s">
        <v>68</v>
      </c>
      <c r="Q962" s="2" t="s">
        <v>69</v>
      </c>
      <c r="R962" s="2" t="s">
        <v>5923</v>
      </c>
      <c r="S962" s="2" t="s">
        <v>426</v>
      </c>
      <c r="T962" s="2" t="s">
        <v>5924</v>
      </c>
      <c r="U962" s="2" t="s">
        <v>5925</v>
      </c>
      <c r="AH962" s="3" t="s">
        <v>76</v>
      </c>
      <c r="AI962" s="3" t="str">
        <f t="shared" si="61"/>
        <v/>
      </c>
      <c r="AK962" s="2" t="s">
        <v>5926</v>
      </c>
      <c r="AL962" s="2">
        <v>10</v>
      </c>
      <c r="AM962" s="5" t="s">
        <v>78</v>
      </c>
      <c r="AN962" s="5" t="s">
        <v>109</v>
      </c>
      <c r="AO962" s="5" t="s">
        <v>80</v>
      </c>
      <c r="AP962" s="5" t="s">
        <v>78</v>
      </c>
      <c r="AQ962" s="5" t="s">
        <v>78</v>
      </c>
      <c r="AR962" s="5" t="s">
        <v>78</v>
      </c>
      <c r="AS962" s="5" t="s">
        <v>78</v>
      </c>
      <c r="AT962" s="5" t="s">
        <v>78</v>
      </c>
      <c r="AU962" s="5" t="s">
        <v>78</v>
      </c>
      <c r="AV962" s="5" t="s">
        <v>78</v>
      </c>
      <c r="AW962" s="5" t="s">
        <v>79</v>
      </c>
      <c r="AX962" s="5" t="s">
        <v>81</v>
      </c>
      <c r="AY962" s="5" t="s">
        <v>78</v>
      </c>
      <c r="AZ962" s="5" t="s">
        <v>78</v>
      </c>
      <c r="BA962" s="5" t="s">
        <v>233</v>
      </c>
      <c r="BB962" s="5" t="s">
        <v>109</v>
      </c>
      <c r="BC962" s="2" t="b">
        <f t="shared" si="64"/>
        <v>0</v>
      </c>
      <c r="BD962" s="2" t="e">
        <f t="shared" ca="1" si="65"/>
        <v>#NAME?</v>
      </c>
      <c r="BE962" s="3" t="b">
        <f t="shared" si="66"/>
        <v>1</v>
      </c>
      <c r="BF962" s="2" t="b">
        <f t="shared" si="67"/>
        <v>0</v>
      </c>
      <c r="BG962" s="2" t="b">
        <f t="shared" si="68"/>
        <v>1</v>
      </c>
      <c r="BH962" s="2" t="e">
        <f t="shared" ca="1" si="69"/>
        <v>#NAME?</v>
      </c>
      <c r="BI962" s="2" t="b">
        <f t="shared" si="62"/>
        <v>0</v>
      </c>
      <c r="BJ962" s="2" t="b">
        <f t="shared" si="63"/>
        <v>0</v>
      </c>
    </row>
    <row r="963" spans="1:62" x14ac:dyDescent="0.2">
      <c r="A963" s="1" t="s">
        <v>5927</v>
      </c>
      <c r="B963" s="2" t="s">
        <v>5928</v>
      </c>
      <c r="C963" s="2">
        <v>2</v>
      </c>
      <c r="D963" s="2">
        <v>1</v>
      </c>
      <c r="E963" s="2">
        <v>7</v>
      </c>
      <c r="F963" s="2">
        <v>5</v>
      </c>
      <c r="G963" s="2" t="s">
        <v>58</v>
      </c>
      <c r="I963" s="2" t="s">
        <v>58</v>
      </c>
      <c r="J963" s="2">
        <v>15</v>
      </c>
      <c r="K963" s="2" t="s">
        <v>64</v>
      </c>
      <c r="L963" s="2" t="s">
        <v>64</v>
      </c>
      <c r="M963" s="2" t="s">
        <v>5350</v>
      </c>
      <c r="N963" s="2" t="s">
        <v>5880</v>
      </c>
      <c r="O963" s="6" t="s">
        <v>5881</v>
      </c>
      <c r="P963" s="2" t="s">
        <v>68</v>
      </c>
      <c r="Q963" s="2" t="s">
        <v>69</v>
      </c>
      <c r="R963" s="2" t="s">
        <v>5929</v>
      </c>
      <c r="S963" s="2" t="s">
        <v>426</v>
      </c>
      <c r="T963" s="2" t="s">
        <v>5930</v>
      </c>
      <c r="U963" s="2" t="s">
        <v>5931</v>
      </c>
      <c r="AH963" s="3" t="s">
        <v>76</v>
      </c>
      <c r="AI963" s="3" t="str">
        <f t="shared" si="61"/>
        <v/>
      </c>
      <c r="AK963" s="2" t="s">
        <v>5932</v>
      </c>
      <c r="AL963" s="2">
        <v>10</v>
      </c>
      <c r="AM963" s="5" t="s">
        <v>78</v>
      </c>
      <c r="AN963" s="5" t="s">
        <v>109</v>
      </c>
      <c r="AO963" s="5" t="s">
        <v>80</v>
      </c>
      <c r="AP963" s="5" t="s">
        <v>78</v>
      </c>
      <c r="AQ963" s="5" t="s">
        <v>78</v>
      </c>
      <c r="AR963" s="5" t="s">
        <v>78</v>
      </c>
      <c r="AS963" s="5" t="s">
        <v>78</v>
      </c>
      <c r="AT963" s="5" t="s">
        <v>78</v>
      </c>
      <c r="AU963" s="5" t="s">
        <v>78</v>
      </c>
      <c r="AV963" s="5" t="s">
        <v>78</v>
      </c>
      <c r="AW963" s="5" t="s">
        <v>79</v>
      </c>
      <c r="AX963" s="5" t="s">
        <v>81</v>
      </c>
      <c r="AY963" s="5" t="s">
        <v>78</v>
      </c>
      <c r="AZ963" s="5" t="s">
        <v>78</v>
      </c>
      <c r="BA963" s="5" t="s">
        <v>81</v>
      </c>
      <c r="BB963" s="5" t="s">
        <v>109</v>
      </c>
      <c r="BC963" s="2" t="b">
        <f t="shared" si="64"/>
        <v>0</v>
      </c>
      <c r="BD963" s="2" t="e">
        <f t="shared" ca="1" si="65"/>
        <v>#NAME?</v>
      </c>
      <c r="BE963" s="3" t="b">
        <f t="shared" si="66"/>
        <v>1</v>
      </c>
      <c r="BF963" s="2" t="b">
        <f t="shared" si="67"/>
        <v>0</v>
      </c>
      <c r="BG963" s="2" t="b">
        <f t="shared" si="68"/>
        <v>1</v>
      </c>
      <c r="BH963" s="2" t="e">
        <f t="shared" ca="1" si="69"/>
        <v>#NAME?</v>
      </c>
      <c r="BI963" s="2" t="b">
        <f t="shared" si="62"/>
        <v>0</v>
      </c>
      <c r="BJ963" s="2" t="b">
        <f t="shared" si="63"/>
        <v>0</v>
      </c>
    </row>
    <row r="964" spans="1:62" x14ac:dyDescent="0.2">
      <c r="A964" s="1" t="s">
        <v>5933</v>
      </c>
      <c r="B964" s="2" t="s">
        <v>5934</v>
      </c>
      <c r="C964" s="2">
        <v>1</v>
      </c>
      <c r="D964" s="2">
        <v>1</v>
      </c>
      <c r="E964" s="2">
        <v>6</v>
      </c>
      <c r="F964" s="2">
        <v>4</v>
      </c>
      <c r="G964" s="2" t="s">
        <v>57</v>
      </c>
      <c r="I964" s="2" t="s">
        <v>57</v>
      </c>
      <c r="J964" s="2">
        <v>15</v>
      </c>
      <c r="K964" s="2" t="s">
        <v>64</v>
      </c>
      <c r="L964" s="2" t="s">
        <v>64</v>
      </c>
      <c r="M964" s="2" t="s">
        <v>5350</v>
      </c>
      <c r="N964" s="2" t="s">
        <v>5935</v>
      </c>
      <c r="O964" s="6" t="s">
        <v>5936</v>
      </c>
      <c r="P964" s="2" t="s">
        <v>68</v>
      </c>
      <c r="Q964" s="2" t="s">
        <v>69</v>
      </c>
      <c r="R964" s="2" t="s">
        <v>85</v>
      </c>
      <c r="S964" s="2" t="s">
        <v>86</v>
      </c>
      <c r="T964" s="2" t="s">
        <v>5937</v>
      </c>
      <c r="U964" s="2" t="s">
        <v>5938</v>
      </c>
      <c r="AD964" s="2" t="s">
        <v>1621</v>
      </c>
      <c r="AE964" s="2" t="s">
        <v>1344</v>
      </c>
      <c r="AF964" s="6" t="s">
        <v>5939</v>
      </c>
      <c r="AG964" s="6" t="s">
        <v>2577</v>
      </c>
      <c r="AH964" s="3" t="s">
        <v>76</v>
      </c>
      <c r="AI964" s="3" t="str">
        <f t="shared" si="61"/>
        <v/>
      </c>
      <c r="AK964" s="2" t="s">
        <v>5940</v>
      </c>
      <c r="AL964" s="2">
        <v>8</v>
      </c>
      <c r="AM964" s="5" t="s">
        <v>78</v>
      </c>
      <c r="AN964" s="5" t="s">
        <v>90</v>
      </c>
      <c r="AO964" s="5" t="s">
        <v>91</v>
      </c>
      <c r="AP964" s="5" t="s">
        <v>78</v>
      </c>
      <c r="AQ964" s="5" t="s">
        <v>78</v>
      </c>
      <c r="AR964" s="5" t="s">
        <v>78</v>
      </c>
      <c r="AS964" s="5" t="s">
        <v>78</v>
      </c>
      <c r="AT964" s="5" t="s">
        <v>78</v>
      </c>
      <c r="AU964" s="5" t="s">
        <v>78</v>
      </c>
      <c r="AV964" s="5" t="s">
        <v>78</v>
      </c>
      <c r="AW964" s="5" t="s">
        <v>79</v>
      </c>
      <c r="AX964" s="5" t="s">
        <v>202</v>
      </c>
      <c r="AY964" s="5" t="s">
        <v>92</v>
      </c>
      <c r="AZ964" s="5" t="s">
        <v>80</v>
      </c>
      <c r="BA964" s="5" t="s">
        <v>81</v>
      </c>
      <c r="BB964" s="5" t="s">
        <v>93</v>
      </c>
      <c r="BC964" s="2" t="b">
        <f t="shared" si="64"/>
        <v>0</v>
      </c>
      <c r="BD964" s="2" t="e">
        <f t="shared" ca="1" si="65"/>
        <v>#NAME?</v>
      </c>
      <c r="BE964" s="3" t="b">
        <f t="shared" si="66"/>
        <v>1</v>
      </c>
      <c r="BF964" s="2" t="b">
        <f t="shared" si="67"/>
        <v>1</v>
      </c>
      <c r="BG964" s="2" t="b">
        <f t="shared" si="68"/>
        <v>0</v>
      </c>
      <c r="BH964" s="2" t="e">
        <f t="shared" ca="1" si="69"/>
        <v>#NAME?</v>
      </c>
      <c r="BI964" s="2" t="b">
        <f t="shared" si="62"/>
        <v>0</v>
      </c>
      <c r="BJ964" s="2" t="b">
        <f t="shared" si="63"/>
        <v>0</v>
      </c>
    </row>
    <row r="965" spans="1:62" x14ac:dyDescent="0.2">
      <c r="A965" s="1" t="s">
        <v>5941</v>
      </c>
      <c r="B965" s="2" t="s">
        <v>5942</v>
      </c>
      <c r="C965" s="2">
        <v>1</v>
      </c>
      <c r="D965" s="2">
        <v>1</v>
      </c>
      <c r="E965" s="2">
        <v>6</v>
      </c>
      <c r="F965" s="2">
        <v>4</v>
      </c>
      <c r="G965" s="2" t="s">
        <v>57</v>
      </c>
      <c r="I965" s="2" t="s">
        <v>57</v>
      </c>
      <c r="J965" s="2">
        <v>15</v>
      </c>
      <c r="K965" s="2" t="s">
        <v>64</v>
      </c>
      <c r="L965" s="2" t="s">
        <v>64</v>
      </c>
      <c r="M965" s="2" t="s">
        <v>5350</v>
      </c>
      <c r="N965" t="s">
        <v>5935</v>
      </c>
      <c r="O965" s="8" t="s">
        <v>5936</v>
      </c>
      <c r="P965" t="s">
        <v>68</v>
      </c>
      <c r="Q965" t="s">
        <v>69</v>
      </c>
      <c r="R965" t="s">
        <v>5380</v>
      </c>
      <c r="S965" t="s">
        <v>86</v>
      </c>
      <c r="T965" t="s">
        <v>5943</v>
      </c>
      <c r="U965" t="s">
        <v>5944</v>
      </c>
      <c r="AH965" s="3" t="s">
        <v>76</v>
      </c>
      <c r="AI965" s="3" t="str">
        <f t="shared" si="61"/>
        <v/>
      </c>
      <c r="AK965" s="2" t="s">
        <v>5945</v>
      </c>
      <c r="AL965" s="2">
        <v>9</v>
      </c>
      <c r="AM965" s="5" t="s">
        <v>78</v>
      </c>
      <c r="AN965" s="5" t="s">
        <v>90</v>
      </c>
      <c r="AO965" s="5" t="s">
        <v>91</v>
      </c>
      <c r="AP965" s="5" t="s">
        <v>78</v>
      </c>
      <c r="AQ965" s="5" t="s">
        <v>78</v>
      </c>
      <c r="AR965" s="5" t="s">
        <v>78</v>
      </c>
      <c r="AS965" s="5" t="s">
        <v>78</v>
      </c>
      <c r="AT965" s="5" t="s">
        <v>78</v>
      </c>
      <c r="AU965" s="5" t="s">
        <v>78</v>
      </c>
      <c r="AV965" s="5" t="s">
        <v>78</v>
      </c>
      <c r="AW965" s="5" t="s">
        <v>79</v>
      </c>
      <c r="AX965" s="5" t="s">
        <v>90</v>
      </c>
      <c r="AY965" s="5" t="s">
        <v>92</v>
      </c>
      <c r="AZ965" s="5" t="s">
        <v>80</v>
      </c>
      <c r="BA965" s="5" t="s">
        <v>81</v>
      </c>
      <c r="BB965" s="5" t="s">
        <v>93</v>
      </c>
      <c r="BC965" s="2" t="b">
        <f t="shared" si="64"/>
        <v>0</v>
      </c>
      <c r="BD965" s="2" t="e">
        <f t="shared" ca="1" si="65"/>
        <v>#NAME?</v>
      </c>
      <c r="BE965" s="3" t="b">
        <f t="shared" si="66"/>
        <v>1</v>
      </c>
      <c r="BF965" s="2" t="b">
        <f t="shared" si="67"/>
        <v>1</v>
      </c>
      <c r="BG965" s="2" t="b">
        <f t="shared" si="68"/>
        <v>0</v>
      </c>
      <c r="BH965" s="2" t="e">
        <f t="shared" ca="1" si="69"/>
        <v>#NAME?</v>
      </c>
      <c r="BI965" s="2" t="b">
        <f t="shared" si="62"/>
        <v>0</v>
      </c>
      <c r="BJ965" s="2" t="b">
        <f t="shared" si="63"/>
        <v>0</v>
      </c>
    </row>
    <row r="966" spans="1:62" x14ac:dyDescent="0.2">
      <c r="A966" s="1" t="s">
        <v>5946</v>
      </c>
      <c r="B966" s="2" t="s">
        <v>5947</v>
      </c>
      <c r="C966" s="2">
        <v>4</v>
      </c>
      <c r="D966" s="2">
        <v>1</v>
      </c>
      <c r="E966" s="2">
        <v>1</v>
      </c>
      <c r="F966" s="2">
        <v>4</v>
      </c>
      <c r="G966" s="2" t="s">
        <v>57</v>
      </c>
      <c r="H966" s="2" t="s">
        <v>5397</v>
      </c>
      <c r="I966" s="2" t="s">
        <v>57</v>
      </c>
      <c r="J966" s="2">
        <v>15</v>
      </c>
      <c r="K966" s="2" t="s">
        <v>64</v>
      </c>
      <c r="L966" s="2" t="s">
        <v>64</v>
      </c>
      <c r="M966" s="2" t="s">
        <v>5350</v>
      </c>
      <c r="N966" s="2" t="s">
        <v>5935</v>
      </c>
      <c r="O966" s="6" t="s">
        <v>5936</v>
      </c>
      <c r="P966" s="2" t="s">
        <v>68</v>
      </c>
      <c r="Q966" s="2" t="s">
        <v>69</v>
      </c>
      <c r="R966" s="2" t="s">
        <v>5426</v>
      </c>
      <c r="S966" s="2" t="s">
        <v>413</v>
      </c>
      <c r="T966" s="2" t="s">
        <v>5948</v>
      </c>
      <c r="U966" s="2" t="s">
        <v>5949</v>
      </c>
      <c r="AD966" s="2" t="s">
        <v>5950</v>
      </c>
      <c r="AE966" s="2" t="s">
        <v>5951</v>
      </c>
      <c r="AF966" s="6" t="s">
        <v>5952</v>
      </c>
      <c r="AG966" s="6" t="s">
        <v>1346</v>
      </c>
      <c r="AH966" s="3" t="s">
        <v>76</v>
      </c>
      <c r="AI966" s="3" t="str">
        <f t="shared" si="61"/>
        <v/>
      </c>
      <c r="AK966" s="2" t="s">
        <v>5953</v>
      </c>
      <c r="AL966" s="2">
        <v>8</v>
      </c>
      <c r="AM966" s="5" t="s">
        <v>78</v>
      </c>
      <c r="AN966" s="5" t="s">
        <v>108</v>
      </c>
      <c r="AO966" s="5" t="s">
        <v>91</v>
      </c>
      <c r="AP966" s="5" t="s">
        <v>78</v>
      </c>
      <c r="AQ966" s="5" t="s">
        <v>78</v>
      </c>
      <c r="AR966" s="5" t="s">
        <v>78</v>
      </c>
      <c r="AS966" s="5" t="s">
        <v>78</v>
      </c>
      <c r="AT966" s="5" t="s">
        <v>78</v>
      </c>
      <c r="AU966" s="5" t="s">
        <v>78</v>
      </c>
      <c r="AV966" s="5" t="s">
        <v>78</v>
      </c>
      <c r="AW966" s="5" t="s">
        <v>80</v>
      </c>
      <c r="AX966" s="5" t="s">
        <v>291</v>
      </c>
      <c r="AY966" s="5" t="s">
        <v>233</v>
      </c>
      <c r="AZ966" s="5" t="s">
        <v>204</v>
      </c>
      <c r="BA966" s="5" t="s">
        <v>82</v>
      </c>
      <c r="BB966" s="5" t="s">
        <v>166</v>
      </c>
      <c r="BC966" s="2" t="b">
        <f t="shared" si="64"/>
        <v>0</v>
      </c>
      <c r="BD966" s="2" t="e">
        <f t="shared" ca="1" si="65"/>
        <v>#NAME?</v>
      </c>
      <c r="BE966" s="3" t="b">
        <f t="shared" si="66"/>
        <v>1</v>
      </c>
      <c r="BF966" s="2" t="b">
        <f t="shared" si="67"/>
        <v>1</v>
      </c>
      <c r="BG966" s="2" t="b">
        <f t="shared" si="68"/>
        <v>0</v>
      </c>
      <c r="BH966" s="2" t="e">
        <f t="shared" ca="1" si="69"/>
        <v>#NAME?</v>
      </c>
      <c r="BI966" s="2" t="b">
        <f t="shared" si="62"/>
        <v>1</v>
      </c>
      <c r="BJ966" s="2" t="b">
        <f t="shared" si="63"/>
        <v>0</v>
      </c>
    </row>
    <row r="967" spans="1:62" x14ac:dyDescent="0.2">
      <c r="A967" s="1" t="s">
        <v>5954</v>
      </c>
      <c r="B967" s="2" t="s">
        <v>5955</v>
      </c>
      <c r="C967" s="2">
        <v>4</v>
      </c>
      <c r="D967" s="2">
        <v>1</v>
      </c>
      <c r="E967" s="2">
        <v>1</v>
      </c>
      <c r="F967" s="2">
        <v>4</v>
      </c>
      <c r="G967" s="2" t="s">
        <v>57</v>
      </c>
      <c r="H967" s="2" t="s">
        <v>408</v>
      </c>
      <c r="I967" s="2" t="s">
        <v>57</v>
      </c>
      <c r="J967" s="2">
        <v>15</v>
      </c>
      <c r="K967" s="2" t="s">
        <v>64</v>
      </c>
      <c r="L967" s="2" t="s">
        <v>64</v>
      </c>
      <c r="M967" s="2" t="s">
        <v>5350</v>
      </c>
      <c r="N967" s="2" t="s">
        <v>5935</v>
      </c>
      <c r="O967" s="6" t="s">
        <v>5936</v>
      </c>
      <c r="P967" s="2" t="s">
        <v>68</v>
      </c>
      <c r="Q967" s="2" t="s">
        <v>69</v>
      </c>
      <c r="R967" s="2" t="s">
        <v>3486</v>
      </c>
      <c r="S967" s="2" t="s">
        <v>413</v>
      </c>
      <c r="T967" s="2" t="s">
        <v>5956</v>
      </c>
      <c r="U967" s="2" t="s">
        <v>5957</v>
      </c>
      <c r="AD967" s="2" t="s">
        <v>5950</v>
      </c>
      <c r="AE967" s="2" t="s">
        <v>5951</v>
      </c>
      <c r="AF967" s="6" t="s">
        <v>5952</v>
      </c>
      <c r="AG967" s="6" t="s">
        <v>1346</v>
      </c>
      <c r="AH967" s="3" t="s">
        <v>76</v>
      </c>
      <c r="AI967" s="3" t="str">
        <f t="shared" si="61"/>
        <v/>
      </c>
      <c r="AK967" s="2" t="s">
        <v>5958</v>
      </c>
      <c r="AL967" s="2">
        <v>8</v>
      </c>
      <c r="AM967" s="5" t="s">
        <v>78</v>
      </c>
      <c r="AN967" s="5" t="s">
        <v>90</v>
      </c>
      <c r="AO967" s="5" t="s">
        <v>91</v>
      </c>
      <c r="AP967" s="5" t="s">
        <v>78</v>
      </c>
      <c r="AQ967" s="5" t="s">
        <v>78</v>
      </c>
      <c r="AR967" s="5" t="s">
        <v>78</v>
      </c>
      <c r="AS967" s="5" t="s">
        <v>78</v>
      </c>
      <c r="AT967" s="5" t="s">
        <v>78</v>
      </c>
      <c r="AU967" s="5" t="s">
        <v>78</v>
      </c>
      <c r="AV967" s="5" t="s">
        <v>78</v>
      </c>
      <c r="AW967" s="5" t="s">
        <v>91</v>
      </c>
      <c r="AX967" s="5" t="s">
        <v>291</v>
      </c>
      <c r="AY967" s="5" t="s">
        <v>92</v>
      </c>
      <c r="AZ967" s="5" t="s">
        <v>80</v>
      </c>
      <c r="BA967" s="5" t="s">
        <v>233</v>
      </c>
      <c r="BB967" s="5" t="s">
        <v>91</v>
      </c>
      <c r="BC967" s="2" t="b">
        <f t="shared" si="64"/>
        <v>0</v>
      </c>
      <c r="BD967" s="2" t="e">
        <f t="shared" ca="1" si="65"/>
        <v>#NAME?</v>
      </c>
      <c r="BE967" s="3" t="b">
        <f t="shared" si="66"/>
        <v>1</v>
      </c>
      <c r="BF967" s="2" t="b">
        <f t="shared" si="67"/>
        <v>1</v>
      </c>
      <c r="BG967" s="2" t="b">
        <f t="shared" si="68"/>
        <v>0</v>
      </c>
      <c r="BH967" s="2" t="e">
        <f t="shared" ca="1" si="69"/>
        <v>#NAME?</v>
      </c>
      <c r="BI967" s="2" t="b">
        <f t="shared" si="62"/>
        <v>0</v>
      </c>
      <c r="BJ967" s="2" t="b">
        <f t="shared" si="63"/>
        <v>1</v>
      </c>
    </row>
    <row r="968" spans="1:62" x14ac:dyDescent="0.2">
      <c r="A968" s="1" t="s">
        <v>5959</v>
      </c>
      <c r="B968" s="2" t="s">
        <v>5960</v>
      </c>
      <c r="C968" s="2">
        <v>4</v>
      </c>
      <c r="D968" s="2">
        <v>1</v>
      </c>
      <c r="E968" s="2">
        <v>1</v>
      </c>
      <c r="F968" s="2">
        <v>4</v>
      </c>
      <c r="G968" s="2" t="s">
        <v>57</v>
      </c>
      <c r="H968" s="2" t="s">
        <v>408</v>
      </c>
      <c r="I968" s="2" t="s">
        <v>57</v>
      </c>
      <c r="J968" s="2">
        <v>15</v>
      </c>
      <c r="K968" s="2" t="s">
        <v>64</v>
      </c>
      <c r="L968" s="2" t="s">
        <v>64</v>
      </c>
      <c r="M968" s="2" t="s">
        <v>5350</v>
      </c>
      <c r="N968" s="2" t="s">
        <v>5935</v>
      </c>
      <c r="O968" s="6" t="s">
        <v>5936</v>
      </c>
      <c r="P968" s="2" t="s">
        <v>68</v>
      </c>
      <c r="Q968" s="2" t="s">
        <v>69</v>
      </c>
      <c r="R968" s="2" t="s">
        <v>3498</v>
      </c>
      <c r="S968" s="2" t="s">
        <v>413</v>
      </c>
      <c r="T968" s="2" t="s">
        <v>5961</v>
      </c>
      <c r="U968" s="2" t="s">
        <v>5962</v>
      </c>
      <c r="AD968" s="2" t="s">
        <v>5950</v>
      </c>
      <c r="AE968" s="2" t="s">
        <v>5951</v>
      </c>
      <c r="AF968" s="6" t="s">
        <v>5952</v>
      </c>
      <c r="AG968" s="6" t="s">
        <v>2577</v>
      </c>
      <c r="AH968" s="3" t="s">
        <v>76</v>
      </c>
      <c r="AI968" s="3" t="str">
        <f t="shared" si="61"/>
        <v/>
      </c>
      <c r="AK968" s="2" t="s">
        <v>5963</v>
      </c>
      <c r="AL968" s="2">
        <v>8</v>
      </c>
      <c r="AM968" s="5" t="s">
        <v>78</v>
      </c>
      <c r="AN968" s="5" t="s">
        <v>90</v>
      </c>
      <c r="AO968" s="5" t="s">
        <v>91</v>
      </c>
      <c r="AP968" s="5" t="s">
        <v>78</v>
      </c>
      <c r="AQ968" s="5" t="s">
        <v>78</v>
      </c>
      <c r="AR968" s="5" t="s">
        <v>78</v>
      </c>
      <c r="AS968" s="5" t="s">
        <v>78</v>
      </c>
      <c r="AT968" s="5" t="s">
        <v>78</v>
      </c>
      <c r="AU968" s="5" t="s">
        <v>78</v>
      </c>
      <c r="AV968" s="5" t="s">
        <v>78</v>
      </c>
      <c r="AW968" s="5" t="s">
        <v>91</v>
      </c>
      <c r="AX968" s="5" t="s">
        <v>291</v>
      </c>
      <c r="AY968" s="5" t="s">
        <v>92</v>
      </c>
      <c r="AZ968" s="5" t="s">
        <v>80</v>
      </c>
      <c r="BA968" s="5" t="s">
        <v>79</v>
      </c>
      <c r="BB968" s="5" t="s">
        <v>82</v>
      </c>
      <c r="BC968" s="2" t="b">
        <f t="shared" si="64"/>
        <v>0</v>
      </c>
      <c r="BD968" s="2" t="e">
        <f t="shared" ca="1" si="65"/>
        <v>#NAME?</v>
      </c>
      <c r="BE968" s="3" t="b">
        <f t="shared" si="66"/>
        <v>1</v>
      </c>
      <c r="BF968" s="2" t="b">
        <f t="shared" si="67"/>
        <v>1</v>
      </c>
      <c r="BG968" s="2" t="b">
        <f t="shared" si="68"/>
        <v>0</v>
      </c>
      <c r="BH968" s="2" t="e">
        <f t="shared" ca="1" si="69"/>
        <v>#NAME?</v>
      </c>
      <c r="BI968" s="2" t="b">
        <f t="shared" si="62"/>
        <v>0</v>
      </c>
      <c r="BJ968" s="2" t="b">
        <f t="shared" si="63"/>
        <v>0</v>
      </c>
    </row>
    <row r="969" spans="1:62" x14ac:dyDescent="0.2">
      <c r="A969" s="1" t="s">
        <v>5964</v>
      </c>
      <c r="B969" s="2" t="s">
        <v>5965</v>
      </c>
      <c r="C969" s="2">
        <v>4</v>
      </c>
      <c r="D969" s="2">
        <v>1</v>
      </c>
      <c r="E969" s="2">
        <v>1</v>
      </c>
      <c r="F969" s="2">
        <v>4</v>
      </c>
      <c r="G969" s="2" t="s">
        <v>57</v>
      </c>
      <c r="H969" s="2" t="s">
        <v>408</v>
      </c>
      <c r="I969" s="2" t="s">
        <v>57</v>
      </c>
      <c r="J969" s="2">
        <v>15</v>
      </c>
      <c r="K969" s="2" t="s">
        <v>64</v>
      </c>
      <c r="L969" s="2" t="s">
        <v>64</v>
      </c>
      <c r="M969" s="2" t="s">
        <v>5350</v>
      </c>
      <c r="N969" s="2" t="s">
        <v>5935</v>
      </c>
      <c r="O969" s="6" t="s">
        <v>5936</v>
      </c>
      <c r="P969" s="2" t="s">
        <v>68</v>
      </c>
      <c r="Q969" s="2" t="s">
        <v>69</v>
      </c>
      <c r="R969" s="2" t="s">
        <v>3504</v>
      </c>
      <c r="S969" s="2" t="s">
        <v>413</v>
      </c>
      <c r="T969" s="2" t="s">
        <v>5966</v>
      </c>
      <c r="U969" s="2" t="s">
        <v>5967</v>
      </c>
      <c r="AD969" s="2" t="s">
        <v>5950</v>
      </c>
      <c r="AE969" s="2" t="s">
        <v>5951</v>
      </c>
      <c r="AF969" s="6" t="s">
        <v>5952</v>
      </c>
      <c r="AG969" s="6" t="s">
        <v>1346</v>
      </c>
      <c r="AH969" s="3" t="s">
        <v>76</v>
      </c>
      <c r="AI969" s="3" t="str">
        <f t="shared" si="61"/>
        <v/>
      </c>
      <c r="AK969" s="2" t="s">
        <v>5968</v>
      </c>
      <c r="AL969" s="2">
        <v>8</v>
      </c>
      <c r="AM969" s="5" t="s">
        <v>78</v>
      </c>
      <c r="AN969" s="5" t="s">
        <v>92</v>
      </c>
      <c r="AO969" s="5" t="s">
        <v>91</v>
      </c>
      <c r="AP969" s="5" t="s">
        <v>78</v>
      </c>
      <c r="AQ969" s="5" t="s">
        <v>78</v>
      </c>
      <c r="AR969" s="5" t="s">
        <v>78</v>
      </c>
      <c r="AS969" s="5" t="s">
        <v>78</v>
      </c>
      <c r="AT969" s="5" t="s">
        <v>78</v>
      </c>
      <c r="AU969" s="5" t="s">
        <v>78</v>
      </c>
      <c r="AV969" s="5" t="s">
        <v>78</v>
      </c>
      <c r="AW969" s="5" t="s">
        <v>91</v>
      </c>
      <c r="AX969" s="5" t="s">
        <v>291</v>
      </c>
      <c r="AY969" s="5" t="s">
        <v>92</v>
      </c>
      <c r="AZ969" s="5" t="s">
        <v>80</v>
      </c>
      <c r="BA969" s="5" t="s">
        <v>165</v>
      </c>
      <c r="BB969" s="5" t="s">
        <v>91</v>
      </c>
      <c r="BC969" s="2" t="b">
        <f t="shared" si="64"/>
        <v>0</v>
      </c>
      <c r="BD969" s="2" t="e">
        <f t="shared" ca="1" si="65"/>
        <v>#NAME?</v>
      </c>
      <c r="BE969" s="3" t="b">
        <f t="shared" si="66"/>
        <v>1</v>
      </c>
      <c r="BF969" s="2" t="b">
        <f t="shared" si="67"/>
        <v>1</v>
      </c>
      <c r="BG969" s="2" t="b">
        <f t="shared" si="68"/>
        <v>0</v>
      </c>
      <c r="BH969" s="2" t="e">
        <f t="shared" ca="1" si="69"/>
        <v>#NAME?</v>
      </c>
      <c r="BI969" s="2" t="b">
        <f t="shared" si="62"/>
        <v>0</v>
      </c>
      <c r="BJ969" s="2" t="b">
        <f t="shared" si="63"/>
        <v>1</v>
      </c>
    </row>
    <row r="970" spans="1:62" x14ac:dyDescent="0.2">
      <c r="A970" s="1" t="s">
        <v>5969</v>
      </c>
      <c r="B970" s="2" t="s">
        <v>5970</v>
      </c>
      <c r="C970" s="2">
        <v>4</v>
      </c>
      <c r="D970" s="2">
        <v>1</v>
      </c>
      <c r="E970" s="2">
        <v>1</v>
      </c>
      <c r="F970" s="2">
        <v>4</v>
      </c>
      <c r="G970" s="2" t="s">
        <v>57</v>
      </c>
      <c r="H970" s="2" t="s">
        <v>408</v>
      </c>
      <c r="I970" s="2" t="s">
        <v>57</v>
      </c>
      <c r="J970" s="2">
        <v>15</v>
      </c>
      <c r="K970" s="2" t="s">
        <v>64</v>
      </c>
      <c r="L970" s="2" t="s">
        <v>64</v>
      </c>
      <c r="M970" s="2" t="s">
        <v>5350</v>
      </c>
      <c r="N970" s="2" t="s">
        <v>5935</v>
      </c>
      <c r="O970" s="6" t="s">
        <v>5936</v>
      </c>
      <c r="P970" s="2" t="s">
        <v>68</v>
      </c>
      <c r="Q970" s="2" t="s">
        <v>69</v>
      </c>
      <c r="R970" s="2" t="s">
        <v>5437</v>
      </c>
      <c r="S970" s="2" t="s">
        <v>413</v>
      </c>
      <c r="T970" s="2" t="s">
        <v>5971</v>
      </c>
      <c r="U970" s="2" t="s">
        <v>5972</v>
      </c>
      <c r="AD970" s="2" t="s">
        <v>5950</v>
      </c>
      <c r="AE970" s="2" t="s">
        <v>5951</v>
      </c>
      <c r="AF970" s="6" t="s">
        <v>5952</v>
      </c>
      <c r="AG970" s="6" t="s">
        <v>1346</v>
      </c>
      <c r="AH970" s="3" t="s">
        <v>76</v>
      </c>
      <c r="AI970" s="3" t="str">
        <f t="shared" si="61"/>
        <v/>
      </c>
      <c r="AK970" s="2" t="s">
        <v>5973</v>
      </c>
      <c r="AL970" s="2">
        <v>8</v>
      </c>
      <c r="AM970" s="5" t="s">
        <v>78</v>
      </c>
      <c r="AN970" s="5" t="s">
        <v>108</v>
      </c>
      <c r="AO970" s="5" t="s">
        <v>91</v>
      </c>
      <c r="AP970" s="5" t="s">
        <v>78</v>
      </c>
      <c r="AQ970" s="5" t="s">
        <v>78</v>
      </c>
      <c r="AR970" s="5" t="s">
        <v>78</v>
      </c>
      <c r="AS970" s="5" t="s">
        <v>78</v>
      </c>
      <c r="AT970" s="5" t="s">
        <v>78</v>
      </c>
      <c r="AU970" s="5" t="s">
        <v>78</v>
      </c>
      <c r="AV970" s="5" t="s">
        <v>78</v>
      </c>
      <c r="AW970" s="5" t="s">
        <v>91</v>
      </c>
      <c r="AX970" s="5" t="s">
        <v>291</v>
      </c>
      <c r="AY970" s="5" t="s">
        <v>92</v>
      </c>
      <c r="AZ970" s="5" t="s">
        <v>80</v>
      </c>
      <c r="BA970" s="5" t="s">
        <v>165</v>
      </c>
      <c r="BB970" s="5" t="s">
        <v>91</v>
      </c>
      <c r="BC970" s="2" t="b">
        <f t="shared" si="64"/>
        <v>0</v>
      </c>
      <c r="BD970" s="2" t="e">
        <f t="shared" ca="1" si="65"/>
        <v>#NAME?</v>
      </c>
      <c r="BE970" s="3" t="b">
        <f t="shared" si="66"/>
        <v>1</v>
      </c>
      <c r="BF970" s="2" t="b">
        <f t="shared" si="67"/>
        <v>1</v>
      </c>
      <c r="BG970" s="2" t="b">
        <f t="shared" si="68"/>
        <v>0</v>
      </c>
      <c r="BH970" s="2" t="e">
        <f t="shared" ca="1" si="69"/>
        <v>#NAME?</v>
      </c>
      <c r="BI970" s="2" t="b">
        <f t="shared" si="62"/>
        <v>0</v>
      </c>
      <c r="BJ970" s="2" t="b">
        <f t="shared" si="63"/>
        <v>1</v>
      </c>
    </row>
    <row r="971" spans="1:62" x14ac:dyDescent="0.2">
      <c r="A971" s="1" t="s">
        <v>5974</v>
      </c>
      <c r="B971" s="2" t="s">
        <v>5975</v>
      </c>
      <c r="C971" s="2">
        <v>1</v>
      </c>
      <c r="D971" s="2">
        <v>1</v>
      </c>
      <c r="E971" s="2">
        <v>6</v>
      </c>
      <c r="F971" s="2">
        <v>4</v>
      </c>
      <c r="G971" s="2" t="s">
        <v>57</v>
      </c>
      <c r="I971" s="2" t="s">
        <v>57</v>
      </c>
      <c r="J971" s="2">
        <v>15</v>
      </c>
      <c r="K971" s="2" t="s">
        <v>64</v>
      </c>
      <c r="L971" s="2" t="s">
        <v>64</v>
      </c>
      <c r="M971" s="2" t="s">
        <v>5350</v>
      </c>
      <c r="N971" s="2" t="s">
        <v>5976</v>
      </c>
      <c r="O971" s="6" t="s">
        <v>5977</v>
      </c>
      <c r="P971" s="2" t="s">
        <v>1325</v>
      </c>
      <c r="Q971" s="2" t="s">
        <v>69</v>
      </c>
      <c r="R971" s="2" t="s">
        <v>5978</v>
      </c>
      <c r="S971" s="2" t="s">
        <v>71</v>
      </c>
      <c r="T971" s="2" t="s">
        <v>5979</v>
      </c>
      <c r="U971" s="2" t="s">
        <v>5980</v>
      </c>
      <c r="AH971" s="3" t="s">
        <v>76</v>
      </c>
      <c r="AI971" s="3" t="str">
        <f t="shared" si="61"/>
        <v/>
      </c>
      <c r="AK971" s="2" t="s">
        <v>5981</v>
      </c>
      <c r="AL971" s="2">
        <v>8</v>
      </c>
      <c r="AM971" s="5" t="s">
        <v>78</v>
      </c>
      <c r="AN971" s="5" t="s">
        <v>90</v>
      </c>
      <c r="AO971" s="5" t="s">
        <v>109</v>
      </c>
      <c r="AP971" s="5" t="s">
        <v>78</v>
      </c>
      <c r="AQ971" s="5" t="s">
        <v>78</v>
      </c>
      <c r="AR971" s="5" t="s">
        <v>78</v>
      </c>
      <c r="AS971" s="5" t="s">
        <v>78</v>
      </c>
      <c r="AT971" s="5" t="s">
        <v>78</v>
      </c>
      <c r="AU971" s="5" t="s">
        <v>78</v>
      </c>
      <c r="AV971" s="5" t="s">
        <v>78</v>
      </c>
      <c r="AW971" s="5" t="s">
        <v>79</v>
      </c>
      <c r="AX971" s="5" t="s">
        <v>90</v>
      </c>
      <c r="AY971" s="5" t="s">
        <v>82</v>
      </c>
      <c r="AZ971" s="5" t="s">
        <v>80</v>
      </c>
      <c r="BA971" s="5" t="s">
        <v>81</v>
      </c>
      <c r="BB971" s="5" t="s">
        <v>93</v>
      </c>
      <c r="BC971" s="2" t="b">
        <f t="shared" si="64"/>
        <v>0</v>
      </c>
      <c r="BD971" s="2" t="e">
        <f t="shared" ca="1" si="65"/>
        <v>#NAME?</v>
      </c>
      <c r="BE971" s="3" t="b">
        <f t="shared" si="66"/>
        <v>1</v>
      </c>
      <c r="BF971" s="2" t="b">
        <f t="shared" si="67"/>
        <v>1</v>
      </c>
      <c r="BG971" s="2" t="b">
        <f t="shared" si="68"/>
        <v>0</v>
      </c>
      <c r="BH971" s="2" t="e">
        <f t="shared" ca="1" si="69"/>
        <v>#NAME?</v>
      </c>
      <c r="BI971" s="2" t="b">
        <f t="shared" si="62"/>
        <v>0</v>
      </c>
      <c r="BJ971" s="2" t="b">
        <f t="shared" si="63"/>
        <v>0</v>
      </c>
    </row>
    <row r="972" spans="1:62" x14ac:dyDescent="0.2">
      <c r="A972" s="1" t="s">
        <v>5982</v>
      </c>
      <c r="B972" s="2" t="s">
        <v>5983</v>
      </c>
      <c r="C972" s="2">
        <v>2</v>
      </c>
      <c r="D972" s="2">
        <v>1</v>
      </c>
      <c r="E972" s="2">
        <v>7</v>
      </c>
      <c r="F972" s="2">
        <v>5</v>
      </c>
      <c r="G972" s="2" t="s">
        <v>58</v>
      </c>
      <c r="I972" s="2" t="s">
        <v>58</v>
      </c>
      <c r="J972" s="2">
        <v>15</v>
      </c>
      <c r="K972" s="2" t="s">
        <v>64</v>
      </c>
      <c r="L972" s="2" t="s">
        <v>64</v>
      </c>
      <c r="M972" s="2" t="s">
        <v>5350</v>
      </c>
      <c r="N972" s="2" t="s">
        <v>5976</v>
      </c>
      <c r="O972" s="6" t="s">
        <v>5977</v>
      </c>
      <c r="P972" s="2" t="s">
        <v>1325</v>
      </c>
      <c r="Q972" s="2" t="s">
        <v>69</v>
      </c>
      <c r="R972" s="2" t="s">
        <v>5984</v>
      </c>
      <c r="S972" s="2" t="s">
        <v>71</v>
      </c>
      <c r="T972" s="2" t="s">
        <v>5985</v>
      </c>
      <c r="U972" s="2" t="s">
        <v>5986</v>
      </c>
      <c r="AH972" s="3" t="s">
        <v>76</v>
      </c>
      <c r="AI972" s="3" t="str">
        <f t="shared" si="61"/>
        <v/>
      </c>
      <c r="AK972" s="2" t="s">
        <v>5987</v>
      </c>
      <c r="AL972" s="2">
        <v>10</v>
      </c>
      <c r="AM972" s="5" t="s">
        <v>78</v>
      </c>
      <c r="AN972" s="5" t="s">
        <v>109</v>
      </c>
      <c r="AO972" s="5" t="s">
        <v>80</v>
      </c>
      <c r="AP972" s="5" t="s">
        <v>78</v>
      </c>
      <c r="AQ972" s="5" t="s">
        <v>78</v>
      </c>
      <c r="AR972" s="5" t="s">
        <v>78</v>
      </c>
      <c r="AS972" s="5" t="s">
        <v>78</v>
      </c>
      <c r="AT972" s="5" t="s">
        <v>78</v>
      </c>
      <c r="AU972" s="5" t="s">
        <v>78</v>
      </c>
      <c r="AV972" s="5" t="s">
        <v>78</v>
      </c>
      <c r="AW972" s="5" t="s">
        <v>79</v>
      </c>
      <c r="AX972" s="5" t="s">
        <v>81</v>
      </c>
      <c r="AY972" s="5" t="s">
        <v>78</v>
      </c>
      <c r="AZ972" s="5" t="s">
        <v>78</v>
      </c>
      <c r="BA972" s="5" t="s">
        <v>81</v>
      </c>
      <c r="BB972" s="5" t="s">
        <v>82</v>
      </c>
      <c r="BC972" s="2" t="b">
        <f t="shared" si="64"/>
        <v>0</v>
      </c>
      <c r="BD972" s="2" t="e">
        <f t="shared" ca="1" si="65"/>
        <v>#NAME?</v>
      </c>
      <c r="BE972" s="3" t="b">
        <f t="shared" si="66"/>
        <v>1</v>
      </c>
      <c r="BF972" s="2" t="b">
        <f t="shared" si="67"/>
        <v>0</v>
      </c>
      <c r="BG972" s="2" t="b">
        <f t="shared" si="68"/>
        <v>1</v>
      </c>
      <c r="BH972" s="2" t="e">
        <f t="shared" ca="1" si="69"/>
        <v>#NAME?</v>
      </c>
      <c r="BI972" s="2" t="b">
        <f t="shared" si="62"/>
        <v>0</v>
      </c>
      <c r="BJ972" s="2" t="b">
        <f t="shared" si="63"/>
        <v>0</v>
      </c>
    </row>
    <row r="973" spans="1:62" x14ac:dyDescent="0.2">
      <c r="A973" s="1" t="s">
        <v>5988</v>
      </c>
      <c r="B973" s="2" t="s">
        <v>5989</v>
      </c>
      <c r="C973" s="2">
        <v>4</v>
      </c>
      <c r="D973" s="2">
        <v>1</v>
      </c>
      <c r="E973" s="2">
        <v>1</v>
      </c>
      <c r="F973" s="2">
        <v>4</v>
      </c>
      <c r="G973" s="2" t="s">
        <v>57</v>
      </c>
      <c r="H973" s="2" t="s">
        <v>408</v>
      </c>
      <c r="I973" s="2" t="s">
        <v>57</v>
      </c>
      <c r="J973" s="2">
        <v>15</v>
      </c>
      <c r="K973" s="2" t="s">
        <v>64</v>
      </c>
      <c r="L973" s="2" t="s">
        <v>64</v>
      </c>
      <c r="M973" s="2" t="s">
        <v>5350</v>
      </c>
      <c r="N973" s="2" t="s">
        <v>5976</v>
      </c>
      <c r="O973" s="6" t="s">
        <v>5977</v>
      </c>
      <c r="P973" s="2" t="s">
        <v>68</v>
      </c>
      <c r="Q973" s="2" t="s">
        <v>69</v>
      </c>
      <c r="R973" s="2" t="s">
        <v>3498</v>
      </c>
      <c r="S973" s="2" t="s">
        <v>413</v>
      </c>
      <c r="T973" s="2" t="s">
        <v>5990</v>
      </c>
      <c r="U973" s="2" t="s">
        <v>5991</v>
      </c>
      <c r="AH973" s="3" t="s">
        <v>76</v>
      </c>
      <c r="AI973" s="3" t="str">
        <f t="shared" si="61"/>
        <v/>
      </c>
      <c r="AK973" s="2" t="s">
        <v>5992</v>
      </c>
      <c r="AL973" s="2">
        <v>8</v>
      </c>
      <c r="AM973" s="5" t="s">
        <v>78</v>
      </c>
      <c r="AN973" s="5" t="s">
        <v>108</v>
      </c>
      <c r="AO973" s="5" t="s">
        <v>91</v>
      </c>
      <c r="AP973" s="5" t="s">
        <v>78</v>
      </c>
      <c r="AQ973" s="5" t="s">
        <v>78</v>
      </c>
      <c r="AR973" s="5" t="s">
        <v>78</v>
      </c>
      <c r="AS973" s="5" t="s">
        <v>78</v>
      </c>
      <c r="AT973" s="5" t="s">
        <v>78</v>
      </c>
      <c r="AU973" s="5" t="s">
        <v>78</v>
      </c>
      <c r="AV973" s="5" t="s">
        <v>78</v>
      </c>
      <c r="AW973" s="5" t="s">
        <v>91</v>
      </c>
      <c r="AX973" s="5" t="s">
        <v>166</v>
      </c>
      <c r="AY973" s="5" t="s">
        <v>166</v>
      </c>
      <c r="AZ973" s="5" t="s">
        <v>80</v>
      </c>
      <c r="BA973" s="5" t="s">
        <v>233</v>
      </c>
      <c r="BB973" s="5" t="s">
        <v>91</v>
      </c>
      <c r="BC973" s="2" t="b">
        <f t="shared" si="64"/>
        <v>0</v>
      </c>
      <c r="BD973" s="2" t="e">
        <f t="shared" ca="1" si="65"/>
        <v>#NAME?</v>
      </c>
      <c r="BE973" s="3" t="b">
        <f t="shared" si="66"/>
        <v>1</v>
      </c>
      <c r="BF973" s="2" t="b">
        <f t="shared" si="67"/>
        <v>1</v>
      </c>
      <c r="BG973" s="2" t="b">
        <f t="shared" si="68"/>
        <v>0</v>
      </c>
      <c r="BH973" s="2" t="e">
        <f t="shared" ca="1" si="69"/>
        <v>#NAME?</v>
      </c>
      <c r="BI973" s="2" t="b">
        <f t="shared" si="62"/>
        <v>0</v>
      </c>
      <c r="BJ973" s="2" t="b">
        <f t="shared" si="63"/>
        <v>1</v>
      </c>
    </row>
    <row r="974" spans="1:62" x14ac:dyDescent="0.2">
      <c r="A974" s="1" t="s">
        <v>5993</v>
      </c>
      <c r="B974" s="2" t="s">
        <v>5994</v>
      </c>
      <c r="C974" s="2">
        <v>4</v>
      </c>
      <c r="D974" s="2">
        <v>1</v>
      </c>
      <c r="E974" s="2">
        <v>1</v>
      </c>
      <c r="F974" s="2">
        <v>4</v>
      </c>
      <c r="G974" s="2" t="s">
        <v>57</v>
      </c>
      <c r="H974" s="2" t="s">
        <v>5397</v>
      </c>
      <c r="I974" s="2" t="s">
        <v>57</v>
      </c>
      <c r="J974" s="2">
        <v>15</v>
      </c>
      <c r="K974" s="2" t="s">
        <v>64</v>
      </c>
      <c r="L974" s="2" t="s">
        <v>64</v>
      </c>
      <c r="M974" s="2" t="s">
        <v>5350</v>
      </c>
      <c r="N974" s="2" t="s">
        <v>5976</v>
      </c>
      <c r="O974" s="6" t="s">
        <v>5977</v>
      </c>
      <c r="P974" s="2" t="s">
        <v>68</v>
      </c>
      <c r="Q974" s="2" t="s">
        <v>69</v>
      </c>
      <c r="R974" s="2" t="s">
        <v>3486</v>
      </c>
      <c r="S974" s="2" t="s">
        <v>413</v>
      </c>
      <c r="T974" s="2" t="s">
        <v>5995</v>
      </c>
      <c r="U974" s="2" t="s">
        <v>5996</v>
      </c>
      <c r="AH974" s="3" t="s">
        <v>76</v>
      </c>
      <c r="AI974" s="3" t="str">
        <f t="shared" si="61"/>
        <v/>
      </c>
      <c r="AK974" s="2" t="s">
        <v>5997</v>
      </c>
      <c r="AL974" s="2">
        <v>8</v>
      </c>
      <c r="AM974" s="5" t="s">
        <v>78</v>
      </c>
      <c r="AN974" s="5" t="s">
        <v>108</v>
      </c>
      <c r="AO974" s="5" t="s">
        <v>91</v>
      </c>
      <c r="AP974" s="5" t="s">
        <v>78</v>
      </c>
      <c r="AQ974" s="5" t="s">
        <v>78</v>
      </c>
      <c r="AR974" s="5" t="s">
        <v>78</v>
      </c>
      <c r="AS974" s="5" t="s">
        <v>78</v>
      </c>
      <c r="AT974" s="5" t="s">
        <v>78</v>
      </c>
      <c r="AU974" s="5" t="s">
        <v>78</v>
      </c>
      <c r="AV974" s="5" t="s">
        <v>78</v>
      </c>
      <c r="AW974" s="5" t="s">
        <v>91</v>
      </c>
      <c r="AX974" s="5" t="s">
        <v>291</v>
      </c>
      <c r="AY974" s="5" t="s">
        <v>166</v>
      </c>
      <c r="AZ974" s="5" t="s">
        <v>80</v>
      </c>
      <c r="BA974" s="5" t="s">
        <v>82</v>
      </c>
      <c r="BB974" s="5" t="s">
        <v>108</v>
      </c>
      <c r="BC974" s="2" t="b">
        <f t="shared" si="64"/>
        <v>0</v>
      </c>
      <c r="BD974" s="2" t="e">
        <f t="shared" ca="1" si="65"/>
        <v>#NAME?</v>
      </c>
      <c r="BE974" s="3" t="b">
        <f t="shared" si="66"/>
        <v>1</v>
      </c>
      <c r="BF974" s="2" t="b">
        <f t="shared" si="67"/>
        <v>1</v>
      </c>
      <c r="BG974" s="2" t="b">
        <f t="shared" si="68"/>
        <v>0</v>
      </c>
      <c r="BH974" s="2" t="e">
        <f t="shared" ca="1" si="69"/>
        <v>#NAME?</v>
      </c>
      <c r="BI974" s="2" t="b">
        <f t="shared" si="62"/>
        <v>1</v>
      </c>
      <c r="BJ974" s="2" t="b">
        <f t="shared" si="63"/>
        <v>0</v>
      </c>
    </row>
    <row r="975" spans="1:62" x14ac:dyDescent="0.2">
      <c r="A975" s="1" t="s">
        <v>5998</v>
      </c>
      <c r="B975" s="2" t="s">
        <v>5999</v>
      </c>
      <c r="C975" s="2">
        <v>4</v>
      </c>
      <c r="D975" s="2">
        <v>1</v>
      </c>
      <c r="E975" s="2">
        <v>1</v>
      </c>
      <c r="F975" s="2">
        <v>4</v>
      </c>
      <c r="G975" s="2" t="s">
        <v>57</v>
      </c>
      <c r="H975" s="2" t="s">
        <v>5397</v>
      </c>
      <c r="I975" s="2" t="s">
        <v>57</v>
      </c>
      <c r="J975" s="2">
        <v>15</v>
      </c>
      <c r="K975" s="2" t="s">
        <v>64</v>
      </c>
      <c r="L975" s="2" t="s">
        <v>64</v>
      </c>
      <c r="M975" s="2" t="s">
        <v>5350</v>
      </c>
      <c r="N975" s="2" t="s">
        <v>5976</v>
      </c>
      <c r="O975" s="6" t="s">
        <v>5977</v>
      </c>
      <c r="P975" s="2" t="s">
        <v>68</v>
      </c>
      <c r="Q975" s="2" t="s">
        <v>69</v>
      </c>
      <c r="R975" s="2" t="s">
        <v>3504</v>
      </c>
      <c r="S975" s="2" t="s">
        <v>413</v>
      </c>
      <c r="T975" s="2" t="s">
        <v>6000</v>
      </c>
      <c r="U975" s="2" t="s">
        <v>6001</v>
      </c>
      <c r="AH975" s="3" t="s">
        <v>76</v>
      </c>
      <c r="AI975" s="3" t="str">
        <f t="shared" si="61"/>
        <v/>
      </c>
      <c r="AK975" s="2" t="s">
        <v>6002</v>
      </c>
      <c r="AL975" s="2">
        <v>8</v>
      </c>
      <c r="AM975" s="5" t="s">
        <v>78</v>
      </c>
      <c r="AN975" s="5" t="s">
        <v>108</v>
      </c>
      <c r="AO975" s="5" t="s">
        <v>91</v>
      </c>
      <c r="AP975" s="5" t="s">
        <v>78</v>
      </c>
      <c r="AQ975" s="5" t="s">
        <v>78</v>
      </c>
      <c r="AR975" s="5" t="s">
        <v>78</v>
      </c>
      <c r="AS975" s="5" t="s">
        <v>78</v>
      </c>
      <c r="AT975" s="5" t="s">
        <v>78</v>
      </c>
      <c r="AU975" s="5" t="s">
        <v>78</v>
      </c>
      <c r="AV975" s="5" t="s">
        <v>78</v>
      </c>
      <c r="AW975" s="5" t="s">
        <v>91</v>
      </c>
      <c r="AX975" s="5" t="s">
        <v>291</v>
      </c>
      <c r="AY975" s="5" t="s">
        <v>166</v>
      </c>
      <c r="AZ975" s="5" t="s">
        <v>80</v>
      </c>
      <c r="BA975" s="5" t="s">
        <v>82</v>
      </c>
      <c r="BB975" s="5" t="s">
        <v>108</v>
      </c>
      <c r="BC975" s="2" t="b">
        <f t="shared" si="64"/>
        <v>0</v>
      </c>
      <c r="BD975" s="2" t="e">
        <f t="shared" ca="1" si="65"/>
        <v>#NAME?</v>
      </c>
      <c r="BE975" s="3" t="b">
        <f t="shared" si="66"/>
        <v>1</v>
      </c>
      <c r="BF975" s="2" t="b">
        <f t="shared" si="67"/>
        <v>1</v>
      </c>
      <c r="BG975" s="2" t="b">
        <f t="shared" si="68"/>
        <v>0</v>
      </c>
      <c r="BH975" s="2" t="e">
        <f t="shared" ca="1" si="69"/>
        <v>#NAME?</v>
      </c>
      <c r="BI975" s="2" t="b">
        <f t="shared" si="62"/>
        <v>1</v>
      </c>
      <c r="BJ975" s="2" t="b">
        <f t="shared" si="63"/>
        <v>0</v>
      </c>
    </row>
    <row r="976" spans="1:62" x14ac:dyDescent="0.2">
      <c r="A976" s="1" t="s">
        <v>6003</v>
      </c>
      <c r="B976" s="2" t="s">
        <v>6004</v>
      </c>
      <c r="C976" s="2">
        <v>2</v>
      </c>
      <c r="D976" s="2">
        <v>1</v>
      </c>
      <c r="E976" s="2">
        <v>7</v>
      </c>
      <c r="F976" s="2">
        <v>5</v>
      </c>
      <c r="G976" s="2" t="s">
        <v>58</v>
      </c>
      <c r="I976" s="2" t="s">
        <v>58</v>
      </c>
      <c r="J976" s="2">
        <v>15</v>
      </c>
      <c r="K976" s="2" t="s">
        <v>64</v>
      </c>
      <c r="L976" s="2" t="s">
        <v>64</v>
      </c>
      <c r="M976" s="2" t="s">
        <v>5350</v>
      </c>
      <c r="N976" s="2" t="s">
        <v>5976</v>
      </c>
      <c r="O976" s="6" t="s">
        <v>5977</v>
      </c>
      <c r="P976" s="2" t="s">
        <v>68</v>
      </c>
      <c r="Q976" s="2" t="s">
        <v>69</v>
      </c>
      <c r="R976" s="2" t="s">
        <v>425</v>
      </c>
      <c r="S976" s="2" t="s">
        <v>426</v>
      </c>
      <c r="T976" s="2" t="s">
        <v>6005</v>
      </c>
      <c r="U976" s="2" t="s">
        <v>6006</v>
      </c>
      <c r="V976" s="2" t="s">
        <v>6005</v>
      </c>
      <c r="X976" s="6" t="s">
        <v>6007</v>
      </c>
      <c r="AC976" s="2" t="s">
        <v>75</v>
      </c>
      <c r="AH976" s="3" t="s">
        <v>76</v>
      </c>
      <c r="AI976" s="3" t="str">
        <f t="shared" si="61"/>
        <v/>
      </c>
      <c r="AK976" s="2" t="s">
        <v>6008</v>
      </c>
      <c r="AL976" s="2">
        <v>10</v>
      </c>
      <c r="AM976" s="5" t="s">
        <v>78</v>
      </c>
      <c r="AN976" s="5" t="s">
        <v>109</v>
      </c>
      <c r="AO976" s="5" t="s">
        <v>80</v>
      </c>
      <c r="AP976" s="5" t="s">
        <v>78</v>
      </c>
      <c r="AQ976" s="5" t="s">
        <v>78</v>
      </c>
      <c r="AR976" s="5" t="s">
        <v>78</v>
      </c>
      <c r="AS976" s="5" t="s">
        <v>78</v>
      </c>
      <c r="AT976" s="5" t="s">
        <v>78</v>
      </c>
      <c r="AU976" s="5" t="s">
        <v>78</v>
      </c>
      <c r="AV976" s="5" t="s">
        <v>78</v>
      </c>
      <c r="AW976" s="5" t="s">
        <v>79</v>
      </c>
      <c r="AX976" s="5" t="s">
        <v>81</v>
      </c>
      <c r="AY976" s="5" t="s">
        <v>78</v>
      </c>
      <c r="AZ976" s="5" t="s">
        <v>78</v>
      </c>
      <c r="BA976" s="5" t="s">
        <v>81</v>
      </c>
      <c r="BB976" s="5" t="s">
        <v>82</v>
      </c>
      <c r="BC976" s="2" t="b">
        <f t="shared" si="64"/>
        <v>0</v>
      </c>
      <c r="BD976" s="2" t="e">
        <f t="shared" ca="1" si="65"/>
        <v>#NAME?</v>
      </c>
      <c r="BE976" s="3" t="b">
        <f t="shared" si="66"/>
        <v>1</v>
      </c>
      <c r="BF976" s="2" t="b">
        <f t="shared" si="67"/>
        <v>0</v>
      </c>
      <c r="BG976" s="2" t="b">
        <f t="shared" si="68"/>
        <v>1</v>
      </c>
      <c r="BH976" s="2" t="e">
        <f t="shared" ca="1" si="69"/>
        <v>#NAME?</v>
      </c>
      <c r="BI976" s="2" t="b">
        <f t="shared" si="62"/>
        <v>0</v>
      </c>
      <c r="BJ976" s="2" t="b">
        <f t="shared" si="63"/>
        <v>0</v>
      </c>
    </row>
    <row r="977" spans="1:62" x14ac:dyDescent="0.2">
      <c r="A977" s="1" t="s">
        <v>6009</v>
      </c>
      <c r="B977" s="2" t="s">
        <v>6010</v>
      </c>
      <c r="C977" s="2">
        <v>2</v>
      </c>
      <c r="D977" s="2">
        <v>1</v>
      </c>
      <c r="E977" s="2">
        <v>7</v>
      </c>
      <c r="F977" s="2">
        <v>5</v>
      </c>
      <c r="G977" s="2" t="s">
        <v>58</v>
      </c>
      <c r="I977" s="2" t="s">
        <v>58</v>
      </c>
      <c r="J977" s="2">
        <v>15</v>
      </c>
      <c r="K977" s="2" t="s">
        <v>64</v>
      </c>
      <c r="L977" s="2" t="s">
        <v>64</v>
      </c>
      <c r="M977" s="2" t="s">
        <v>5350</v>
      </c>
      <c r="N977" s="2" t="s">
        <v>5976</v>
      </c>
      <c r="O977" s="6" t="s">
        <v>5977</v>
      </c>
      <c r="P977" s="2" t="s">
        <v>68</v>
      </c>
      <c r="Q977" s="2" t="s">
        <v>69</v>
      </c>
      <c r="R977" s="2" t="s">
        <v>5888</v>
      </c>
      <c r="S977" s="2" t="s">
        <v>426</v>
      </c>
      <c r="T977" s="2" t="s">
        <v>6011</v>
      </c>
      <c r="U977" s="2" t="s">
        <v>6012</v>
      </c>
      <c r="V977" s="2" t="s">
        <v>6011</v>
      </c>
      <c r="X977" s="6" t="s">
        <v>6013</v>
      </c>
      <c r="AC977" s="2" t="s">
        <v>75</v>
      </c>
      <c r="AH977" s="3" t="s">
        <v>76</v>
      </c>
      <c r="AI977" s="3" t="str">
        <f t="shared" si="61"/>
        <v/>
      </c>
      <c r="AK977" s="2" t="s">
        <v>6014</v>
      </c>
      <c r="AL977" s="2">
        <v>10</v>
      </c>
      <c r="AM977" s="5" t="s">
        <v>78</v>
      </c>
      <c r="AN977" s="5" t="s">
        <v>109</v>
      </c>
      <c r="AO977" s="5" t="s">
        <v>80</v>
      </c>
      <c r="AP977" s="5" t="s">
        <v>78</v>
      </c>
      <c r="AQ977" s="5" t="s">
        <v>78</v>
      </c>
      <c r="AR977" s="5" t="s">
        <v>78</v>
      </c>
      <c r="AS977" s="5" t="s">
        <v>78</v>
      </c>
      <c r="AT977" s="5" t="s">
        <v>78</v>
      </c>
      <c r="AU977" s="5" t="s">
        <v>78</v>
      </c>
      <c r="AV977" s="5" t="s">
        <v>78</v>
      </c>
      <c r="AW977" s="5" t="s">
        <v>79</v>
      </c>
      <c r="AX977" s="5" t="s">
        <v>81</v>
      </c>
      <c r="AY977" s="5" t="s">
        <v>78</v>
      </c>
      <c r="AZ977" s="5" t="s">
        <v>78</v>
      </c>
      <c r="BA977" s="5" t="s">
        <v>81</v>
      </c>
      <c r="BB977" s="5" t="s">
        <v>82</v>
      </c>
      <c r="BC977" s="2" t="b">
        <f t="shared" si="64"/>
        <v>0</v>
      </c>
      <c r="BD977" s="2" t="e">
        <f t="shared" ca="1" si="65"/>
        <v>#NAME?</v>
      </c>
      <c r="BE977" s="3" t="b">
        <f t="shared" si="66"/>
        <v>1</v>
      </c>
      <c r="BF977" s="2" t="b">
        <f t="shared" si="67"/>
        <v>0</v>
      </c>
      <c r="BG977" s="2" t="b">
        <f t="shared" si="68"/>
        <v>1</v>
      </c>
      <c r="BH977" s="2" t="e">
        <f t="shared" ca="1" si="69"/>
        <v>#NAME?</v>
      </c>
      <c r="BI977" s="2" t="b">
        <f t="shared" si="62"/>
        <v>0</v>
      </c>
      <c r="BJ977" s="2" t="b">
        <f t="shared" si="63"/>
        <v>0</v>
      </c>
    </row>
    <row r="978" spans="1:62" x14ac:dyDescent="0.2">
      <c r="A978" s="1" t="s">
        <v>6015</v>
      </c>
      <c r="B978" s="2" t="s">
        <v>6016</v>
      </c>
      <c r="C978" s="2">
        <v>2</v>
      </c>
      <c r="D978" s="2">
        <v>1</v>
      </c>
      <c r="E978" s="2">
        <v>7</v>
      </c>
      <c r="F978" s="2">
        <v>5</v>
      </c>
      <c r="G978" s="2" t="s">
        <v>58</v>
      </c>
      <c r="I978" s="2" t="s">
        <v>58</v>
      </c>
      <c r="J978" s="2">
        <v>15</v>
      </c>
      <c r="K978" s="2" t="s">
        <v>64</v>
      </c>
      <c r="L978" s="2" t="s">
        <v>64</v>
      </c>
      <c r="M978" s="2" t="s">
        <v>5350</v>
      </c>
      <c r="N978" s="2" t="s">
        <v>5976</v>
      </c>
      <c r="O978" s="6" t="s">
        <v>5977</v>
      </c>
      <c r="P978" s="2" t="s">
        <v>68</v>
      </c>
      <c r="Q978" s="2" t="s">
        <v>69</v>
      </c>
      <c r="R978" s="2" t="s">
        <v>6017</v>
      </c>
      <c r="S978" s="2" t="s">
        <v>426</v>
      </c>
      <c r="T978" s="2" t="s">
        <v>6018</v>
      </c>
      <c r="U978" s="2" t="s">
        <v>6019</v>
      </c>
      <c r="V978" s="2" t="s">
        <v>6018</v>
      </c>
      <c r="X978" s="6" t="s">
        <v>6020</v>
      </c>
      <c r="AC978" s="2" t="s">
        <v>75</v>
      </c>
      <c r="AH978" s="3" t="s">
        <v>76</v>
      </c>
      <c r="AI978" s="3" t="str">
        <f t="shared" si="61"/>
        <v/>
      </c>
      <c r="AK978" s="2" t="s">
        <v>6021</v>
      </c>
      <c r="AL978" s="2">
        <v>10</v>
      </c>
      <c r="AM978" s="5" t="s">
        <v>78</v>
      </c>
      <c r="AN978" s="5" t="s">
        <v>109</v>
      </c>
      <c r="AO978" s="5" t="s">
        <v>80</v>
      </c>
      <c r="AP978" s="5" t="s">
        <v>78</v>
      </c>
      <c r="AQ978" s="5" t="s">
        <v>78</v>
      </c>
      <c r="AR978" s="5" t="s">
        <v>78</v>
      </c>
      <c r="AS978" s="5" t="s">
        <v>78</v>
      </c>
      <c r="AT978" s="5" t="s">
        <v>78</v>
      </c>
      <c r="AU978" s="5" t="s">
        <v>78</v>
      </c>
      <c r="AV978" s="5" t="s">
        <v>78</v>
      </c>
      <c r="AW978" s="5" t="s">
        <v>79</v>
      </c>
      <c r="AX978" s="5" t="s">
        <v>81</v>
      </c>
      <c r="AY978" s="5" t="s">
        <v>78</v>
      </c>
      <c r="AZ978" s="5" t="s">
        <v>78</v>
      </c>
      <c r="BA978" s="5" t="s">
        <v>81</v>
      </c>
      <c r="BB978" s="5" t="s">
        <v>82</v>
      </c>
      <c r="BC978" s="2" t="b">
        <f t="shared" si="64"/>
        <v>0</v>
      </c>
      <c r="BD978" s="2" t="e">
        <f t="shared" ca="1" si="65"/>
        <v>#NAME?</v>
      </c>
      <c r="BE978" s="3" t="b">
        <f t="shared" si="66"/>
        <v>1</v>
      </c>
      <c r="BF978" s="2" t="b">
        <f t="shared" si="67"/>
        <v>0</v>
      </c>
      <c r="BG978" s="2" t="b">
        <f t="shared" si="68"/>
        <v>1</v>
      </c>
      <c r="BH978" s="2" t="e">
        <f t="shared" ca="1" si="69"/>
        <v>#NAME?</v>
      </c>
      <c r="BI978" s="2" t="b">
        <f t="shared" si="62"/>
        <v>0</v>
      </c>
      <c r="BJ978" s="2" t="b">
        <f t="shared" si="63"/>
        <v>0</v>
      </c>
    </row>
    <row r="979" spans="1:62" x14ac:dyDescent="0.2">
      <c r="A979" s="1" t="s">
        <v>6022</v>
      </c>
      <c r="B979" s="2" t="s">
        <v>6023</v>
      </c>
      <c r="C979" s="2">
        <v>2</v>
      </c>
      <c r="D979" s="2">
        <v>1</v>
      </c>
      <c r="E979" s="2">
        <v>7</v>
      </c>
      <c r="F979" s="2">
        <v>5</v>
      </c>
      <c r="G979" s="2" t="s">
        <v>58</v>
      </c>
      <c r="I979" s="2" t="s">
        <v>58</v>
      </c>
      <c r="J979" s="2">
        <v>15</v>
      </c>
      <c r="K979" s="2" t="s">
        <v>64</v>
      </c>
      <c r="L979" s="2" t="s">
        <v>64</v>
      </c>
      <c r="M979" s="2" t="s">
        <v>5350</v>
      </c>
      <c r="N979" s="2" t="s">
        <v>5976</v>
      </c>
      <c r="O979" s="6" t="s">
        <v>5977</v>
      </c>
      <c r="P979" s="2" t="s">
        <v>68</v>
      </c>
      <c r="Q979" s="2" t="s">
        <v>69</v>
      </c>
      <c r="R979" s="2" t="s">
        <v>6024</v>
      </c>
      <c r="S979" s="2" t="s">
        <v>426</v>
      </c>
      <c r="T979" s="2" t="s">
        <v>6025</v>
      </c>
      <c r="U979" s="2" t="s">
        <v>6026</v>
      </c>
      <c r="V979" s="2" t="s">
        <v>6025</v>
      </c>
      <c r="X979" s="6" t="s">
        <v>6027</v>
      </c>
      <c r="AC979" s="2" t="s">
        <v>75</v>
      </c>
      <c r="AH979" s="3" t="s">
        <v>76</v>
      </c>
      <c r="AI979" s="3" t="str">
        <f t="shared" si="61"/>
        <v/>
      </c>
      <c r="AK979" s="2" t="s">
        <v>6028</v>
      </c>
      <c r="AL979" s="2">
        <v>10</v>
      </c>
      <c r="AM979" s="5" t="s">
        <v>78</v>
      </c>
      <c r="AN979" s="5" t="s">
        <v>109</v>
      </c>
      <c r="AO979" s="5" t="s">
        <v>80</v>
      </c>
      <c r="AP979" s="5" t="s">
        <v>78</v>
      </c>
      <c r="AQ979" s="5" t="s">
        <v>78</v>
      </c>
      <c r="AR979" s="5" t="s">
        <v>78</v>
      </c>
      <c r="AS979" s="5" t="s">
        <v>78</v>
      </c>
      <c r="AT979" s="5" t="s">
        <v>78</v>
      </c>
      <c r="AU979" s="5" t="s">
        <v>78</v>
      </c>
      <c r="AV979" s="5" t="s">
        <v>78</v>
      </c>
      <c r="AW979" s="5" t="s">
        <v>79</v>
      </c>
      <c r="AX979" s="5" t="s">
        <v>81</v>
      </c>
      <c r="AY979" s="5" t="s">
        <v>78</v>
      </c>
      <c r="AZ979" s="5" t="s">
        <v>78</v>
      </c>
      <c r="BA979" s="5" t="s">
        <v>81</v>
      </c>
      <c r="BB979" s="5" t="s">
        <v>92</v>
      </c>
      <c r="BC979" s="2" t="b">
        <f t="shared" si="64"/>
        <v>0</v>
      </c>
      <c r="BD979" s="2" t="e">
        <f t="shared" ca="1" si="65"/>
        <v>#NAME?</v>
      </c>
      <c r="BE979" s="3" t="b">
        <f t="shared" si="66"/>
        <v>1</v>
      </c>
      <c r="BF979" s="2" t="b">
        <f t="shared" si="67"/>
        <v>0</v>
      </c>
      <c r="BG979" s="2" t="b">
        <f t="shared" si="68"/>
        <v>1</v>
      </c>
      <c r="BH979" s="2" t="e">
        <f t="shared" ca="1" si="69"/>
        <v>#NAME?</v>
      </c>
      <c r="BI979" s="2" t="b">
        <f t="shared" si="62"/>
        <v>0</v>
      </c>
      <c r="BJ979" s="2" t="b">
        <f t="shared" si="63"/>
        <v>0</v>
      </c>
    </row>
    <row r="980" spans="1:62" x14ac:dyDescent="0.2">
      <c r="A980" s="1" t="s">
        <v>6029</v>
      </c>
      <c r="B980" s="2" t="s">
        <v>6030</v>
      </c>
      <c r="C980" s="2">
        <v>2</v>
      </c>
      <c r="D980" s="2">
        <v>1</v>
      </c>
      <c r="E980" s="2">
        <v>7</v>
      </c>
      <c r="F980" s="2">
        <v>5</v>
      </c>
      <c r="G980" s="2" t="s">
        <v>58</v>
      </c>
      <c r="I980" s="2" t="s">
        <v>58</v>
      </c>
      <c r="J980" s="2">
        <v>15</v>
      </c>
      <c r="K980" s="2" t="s">
        <v>64</v>
      </c>
      <c r="L980" s="2" t="s">
        <v>64</v>
      </c>
      <c r="M980" s="2" t="s">
        <v>5350</v>
      </c>
      <c r="N980" s="2" t="s">
        <v>5976</v>
      </c>
      <c r="O980" s="6" t="s">
        <v>5977</v>
      </c>
      <c r="P980" s="2" t="s">
        <v>68</v>
      </c>
      <c r="Q980" s="2" t="s">
        <v>69</v>
      </c>
      <c r="R980" s="2" t="s">
        <v>6031</v>
      </c>
      <c r="S980" s="2" t="s">
        <v>426</v>
      </c>
      <c r="T980" s="2" t="s">
        <v>6032</v>
      </c>
      <c r="U980" s="2" t="s">
        <v>6033</v>
      </c>
      <c r="V980" s="2" t="s">
        <v>6032</v>
      </c>
      <c r="X980" s="6" t="s">
        <v>6034</v>
      </c>
      <c r="AC980" s="2" t="s">
        <v>75</v>
      </c>
      <c r="AH980" s="3" t="s">
        <v>76</v>
      </c>
      <c r="AI980" s="3" t="str">
        <f t="shared" si="61"/>
        <v/>
      </c>
      <c r="AK980" s="2" t="s">
        <v>6035</v>
      </c>
      <c r="AL980" s="2">
        <v>10</v>
      </c>
      <c r="AM980" s="5" t="s">
        <v>78</v>
      </c>
      <c r="AN980" s="5" t="s">
        <v>109</v>
      </c>
      <c r="AO980" s="5" t="s">
        <v>80</v>
      </c>
      <c r="AP980" s="5" t="s">
        <v>78</v>
      </c>
      <c r="AQ980" s="5" t="s">
        <v>78</v>
      </c>
      <c r="AR980" s="5" t="s">
        <v>78</v>
      </c>
      <c r="AS980" s="5" t="s">
        <v>78</v>
      </c>
      <c r="AT980" s="5" t="s">
        <v>78</v>
      </c>
      <c r="AU980" s="5" t="s">
        <v>78</v>
      </c>
      <c r="AV980" s="5" t="s">
        <v>78</v>
      </c>
      <c r="AW980" s="5" t="s">
        <v>79</v>
      </c>
      <c r="AX980" s="5" t="s">
        <v>81</v>
      </c>
      <c r="AY980" s="5" t="s">
        <v>78</v>
      </c>
      <c r="AZ980" s="5" t="s">
        <v>78</v>
      </c>
      <c r="BA980" s="5" t="s">
        <v>81</v>
      </c>
      <c r="BB980" s="5" t="s">
        <v>82</v>
      </c>
      <c r="BC980" s="2" t="b">
        <f t="shared" si="64"/>
        <v>0</v>
      </c>
      <c r="BD980" s="2" t="e">
        <f t="shared" ca="1" si="65"/>
        <v>#NAME?</v>
      </c>
      <c r="BE980" s="3" t="b">
        <f t="shared" si="66"/>
        <v>1</v>
      </c>
      <c r="BF980" s="2" t="b">
        <f t="shared" si="67"/>
        <v>0</v>
      </c>
      <c r="BG980" s="2" t="b">
        <f t="shared" si="68"/>
        <v>1</v>
      </c>
      <c r="BH980" s="2" t="e">
        <f t="shared" ca="1" si="69"/>
        <v>#NAME?</v>
      </c>
      <c r="BI980" s="2" t="b">
        <f t="shared" si="62"/>
        <v>0</v>
      </c>
      <c r="BJ980" s="2" t="b">
        <f t="shared" si="63"/>
        <v>0</v>
      </c>
    </row>
    <row r="981" spans="1:62" x14ac:dyDescent="0.2">
      <c r="A981" s="1" t="s">
        <v>6036</v>
      </c>
      <c r="B981" s="2" t="s">
        <v>6037</v>
      </c>
      <c r="C981" s="2">
        <v>1</v>
      </c>
      <c r="D981" s="2">
        <v>1</v>
      </c>
      <c r="E981" s="2">
        <v>5</v>
      </c>
      <c r="F981" s="2">
        <v>3</v>
      </c>
      <c r="G981" s="2" t="s">
        <v>207</v>
      </c>
      <c r="I981" s="2" t="s">
        <v>207</v>
      </c>
      <c r="J981" s="2">
        <v>15</v>
      </c>
      <c r="K981" s="2" t="s">
        <v>64</v>
      </c>
      <c r="L981" s="2" t="s">
        <v>64</v>
      </c>
      <c r="M981" s="2" t="s">
        <v>5350</v>
      </c>
      <c r="N981" s="2" t="s">
        <v>5976</v>
      </c>
      <c r="O981" s="6" t="s">
        <v>5977</v>
      </c>
      <c r="P981" s="2" t="s">
        <v>68</v>
      </c>
      <c r="Q981" s="2" t="s">
        <v>69</v>
      </c>
      <c r="R981" s="2" t="s">
        <v>6038</v>
      </c>
      <c r="S981" s="2" t="s">
        <v>6039</v>
      </c>
      <c r="T981" s="2" t="s">
        <v>6040</v>
      </c>
      <c r="U981" s="2" t="s">
        <v>6041</v>
      </c>
      <c r="AH981" s="3" t="s">
        <v>76</v>
      </c>
      <c r="AI981" s="3" t="str">
        <f t="shared" si="61"/>
        <v/>
      </c>
      <c r="AK981" s="2" t="s">
        <v>6042</v>
      </c>
      <c r="AL981" s="2">
        <v>10</v>
      </c>
      <c r="AM981" s="5" t="s">
        <v>78</v>
      </c>
      <c r="AN981" s="5" t="s">
        <v>78</v>
      </c>
      <c r="AO981" s="5" t="s">
        <v>78</v>
      </c>
      <c r="AP981" s="5" t="s">
        <v>78</v>
      </c>
      <c r="AQ981" s="5" t="s">
        <v>78</v>
      </c>
      <c r="AR981" s="5" t="s">
        <v>78</v>
      </c>
      <c r="AS981" s="5" t="s">
        <v>78</v>
      </c>
      <c r="AT981" s="5" t="s">
        <v>78</v>
      </c>
      <c r="AU981" s="5" t="s">
        <v>78</v>
      </c>
      <c r="AV981" s="5" t="s">
        <v>78</v>
      </c>
      <c r="AW981" s="5" t="s">
        <v>79</v>
      </c>
      <c r="AX981" s="5" t="s">
        <v>202</v>
      </c>
      <c r="AY981" s="5" t="s">
        <v>92</v>
      </c>
      <c r="AZ981" s="5" t="s">
        <v>80</v>
      </c>
      <c r="BA981" s="5" t="s">
        <v>80</v>
      </c>
      <c r="BB981" s="5" t="s">
        <v>291</v>
      </c>
      <c r="BC981" s="2" t="b">
        <f t="shared" si="64"/>
        <v>1</v>
      </c>
      <c r="BD981" s="2" t="e">
        <f t="shared" ca="1" si="65"/>
        <v>#NAME?</v>
      </c>
      <c r="BE981" s="3" t="b">
        <f t="shared" si="66"/>
        <v>0</v>
      </c>
      <c r="BF981" s="2" t="b">
        <f t="shared" si="67"/>
        <v>0</v>
      </c>
      <c r="BG981" s="2" t="b">
        <f t="shared" si="68"/>
        <v>0</v>
      </c>
      <c r="BH981" s="2" t="e">
        <f t="shared" ca="1" si="69"/>
        <v>#NAME?</v>
      </c>
      <c r="BI981" s="2" t="b">
        <f t="shared" si="62"/>
        <v>0</v>
      </c>
      <c r="BJ981" s="2" t="b">
        <f t="shared" si="63"/>
        <v>0</v>
      </c>
    </row>
    <row r="982" spans="1:62" x14ac:dyDescent="0.2">
      <c r="A982" s="1" t="s">
        <v>6043</v>
      </c>
      <c r="B982" s="2" t="s">
        <v>6044</v>
      </c>
      <c r="C982" s="2">
        <v>1</v>
      </c>
      <c r="D982" s="2">
        <v>1</v>
      </c>
      <c r="E982" s="2">
        <v>5</v>
      </c>
      <c r="F982" s="2">
        <v>3</v>
      </c>
      <c r="G982" s="2" t="s">
        <v>207</v>
      </c>
      <c r="I982" s="2" t="s">
        <v>207</v>
      </c>
      <c r="J982" s="2">
        <v>15</v>
      </c>
      <c r="K982" s="2" t="s">
        <v>64</v>
      </c>
      <c r="L982" s="2" t="s">
        <v>64</v>
      </c>
      <c r="M982" s="2" t="s">
        <v>5350</v>
      </c>
      <c r="N982" s="2" t="s">
        <v>5976</v>
      </c>
      <c r="O982" s="6" t="s">
        <v>5977</v>
      </c>
      <c r="P982" s="2" t="s">
        <v>68</v>
      </c>
      <c r="Q982" s="2" t="s">
        <v>69</v>
      </c>
      <c r="R982" s="2" t="s">
        <v>6045</v>
      </c>
      <c r="S982" s="2" t="s">
        <v>6039</v>
      </c>
      <c r="T982" s="2" t="s">
        <v>6046</v>
      </c>
      <c r="U982" s="2" t="s">
        <v>6047</v>
      </c>
      <c r="AH982" s="3" t="s">
        <v>76</v>
      </c>
      <c r="AI982" s="3" t="str">
        <f t="shared" si="61"/>
        <v/>
      </c>
      <c r="AK982" s="2" t="s">
        <v>6048</v>
      </c>
      <c r="AL982" s="2">
        <v>10</v>
      </c>
      <c r="AM982" s="5" t="s">
        <v>78</v>
      </c>
      <c r="AN982" s="5" t="s">
        <v>78</v>
      </c>
      <c r="AO982" s="5" t="s">
        <v>78</v>
      </c>
      <c r="AP982" s="5" t="s">
        <v>78</v>
      </c>
      <c r="AQ982" s="5" t="s">
        <v>78</v>
      </c>
      <c r="AR982" s="5" t="s">
        <v>78</v>
      </c>
      <c r="AS982" s="5" t="s">
        <v>78</v>
      </c>
      <c r="AT982" s="5" t="s">
        <v>78</v>
      </c>
      <c r="AU982" s="5" t="s">
        <v>78</v>
      </c>
      <c r="AV982" s="5" t="s">
        <v>78</v>
      </c>
      <c r="AW982" s="5" t="s">
        <v>79</v>
      </c>
      <c r="AX982" s="5" t="s">
        <v>202</v>
      </c>
      <c r="AY982" s="5" t="s">
        <v>202</v>
      </c>
      <c r="AZ982" s="5" t="s">
        <v>80</v>
      </c>
      <c r="BA982" s="5" t="s">
        <v>92</v>
      </c>
      <c r="BB982" s="5" t="s">
        <v>165</v>
      </c>
      <c r="BC982" s="2" t="b">
        <f t="shared" si="64"/>
        <v>1</v>
      </c>
      <c r="BD982" s="2" t="e">
        <f t="shared" ca="1" si="65"/>
        <v>#NAME?</v>
      </c>
      <c r="BE982" s="3" t="b">
        <f t="shared" si="66"/>
        <v>0</v>
      </c>
      <c r="BF982" s="2" t="b">
        <f t="shared" si="67"/>
        <v>0</v>
      </c>
      <c r="BG982" s="2" t="b">
        <f t="shared" si="68"/>
        <v>0</v>
      </c>
      <c r="BH982" s="2" t="e">
        <f t="shared" ca="1" si="69"/>
        <v>#NAME?</v>
      </c>
      <c r="BI982" s="2" t="b">
        <f t="shared" si="62"/>
        <v>0</v>
      </c>
      <c r="BJ982" s="2" t="b">
        <f t="shared" si="63"/>
        <v>0</v>
      </c>
    </row>
    <row r="983" spans="1:62" x14ac:dyDescent="0.2">
      <c r="A983" s="1" t="s">
        <v>6049</v>
      </c>
      <c r="B983" s="2" t="s">
        <v>6050</v>
      </c>
      <c r="C983" s="2">
        <v>1</v>
      </c>
      <c r="D983" s="2">
        <v>1</v>
      </c>
      <c r="E983" s="2">
        <v>5</v>
      </c>
      <c r="F983" s="2">
        <v>3</v>
      </c>
      <c r="G983" s="2" t="s">
        <v>207</v>
      </c>
      <c r="I983" s="2" t="s">
        <v>207</v>
      </c>
      <c r="J983" s="2">
        <v>15</v>
      </c>
      <c r="K983" s="2" t="s">
        <v>64</v>
      </c>
      <c r="L983" s="2" t="s">
        <v>64</v>
      </c>
      <c r="M983" s="2" t="s">
        <v>5350</v>
      </c>
      <c r="N983" s="2" t="s">
        <v>5976</v>
      </c>
      <c r="O983" s="6" t="s">
        <v>5977</v>
      </c>
      <c r="P983" s="2" t="s">
        <v>68</v>
      </c>
      <c r="Q983" s="2" t="s">
        <v>69</v>
      </c>
      <c r="R983" s="2" t="s">
        <v>6051</v>
      </c>
      <c r="S983" s="2" t="s">
        <v>6039</v>
      </c>
      <c r="T983" s="2" t="s">
        <v>6052</v>
      </c>
      <c r="U983" s="2" t="s">
        <v>6053</v>
      </c>
      <c r="AH983" s="3" t="s">
        <v>76</v>
      </c>
      <c r="AI983" s="3" t="str">
        <f t="shared" si="61"/>
        <v/>
      </c>
      <c r="AK983" s="2" t="s">
        <v>6054</v>
      </c>
      <c r="AL983" s="2">
        <v>10</v>
      </c>
      <c r="AM983" s="5" t="s">
        <v>78</v>
      </c>
      <c r="AN983" s="5" t="s">
        <v>78</v>
      </c>
      <c r="AO983" s="5" t="s">
        <v>78</v>
      </c>
      <c r="AP983" s="5" t="s">
        <v>78</v>
      </c>
      <c r="AQ983" s="5" t="s">
        <v>78</v>
      </c>
      <c r="AR983" s="5" t="s">
        <v>78</v>
      </c>
      <c r="AS983" s="5" t="s">
        <v>78</v>
      </c>
      <c r="AT983" s="5" t="s">
        <v>78</v>
      </c>
      <c r="AU983" s="5" t="s">
        <v>78</v>
      </c>
      <c r="AV983" s="5" t="s">
        <v>78</v>
      </c>
      <c r="AW983" s="5" t="s">
        <v>79</v>
      </c>
      <c r="AX983" s="5" t="s">
        <v>202</v>
      </c>
      <c r="AY983" s="5" t="s">
        <v>90</v>
      </c>
      <c r="AZ983" s="5" t="s">
        <v>80</v>
      </c>
      <c r="BA983" s="5" t="s">
        <v>92</v>
      </c>
      <c r="BB983" s="5" t="s">
        <v>165</v>
      </c>
      <c r="BC983" s="2" t="b">
        <f t="shared" si="64"/>
        <v>1</v>
      </c>
      <c r="BD983" s="2" t="e">
        <f t="shared" ca="1" si="65"/>
        <v>#NAME?</v>
      </c>
      <c r="BE983" s="3" t="b">
        <f t="shared" si="66"/>
        <v>0</v>
      </c>
      <c r="BF983" s="2" t="b">
        <f t="shared" si="67"/>
        <v>0</v>
      </c>
      <c r="BG983" s="2" t="b">
        <f t="shared" si="68"/>
        <v>0</v>
      </c>
      <c r="BH983" s="2" t="e">
        <f t="shared" ca="1" si="69"/>
        <v>#NAME?</v>
      </c>
      <c r="BI983" s="2" t="b">
        <f t="shared" si="62"/>
        <v>0</v>
      </c>
      <c r="BJ983" s="2" t="b">
        <f t="shared" si="63"/>
        <v>0</v>
      </c>
    </row>
    <row r="984" spans="1:62" x14ac:dyDescent="0.2">
      <c r="A984" s="1" t="s">
        <v>6055</v>
      </c>
      <c r="B984" s="2" t="s">
        <v>6056</v>
      </c>
      <c r="C984" s="2">
        <v>1</v>
      </c>
      <c r="D984" s="2">
        <v>1</v>
      </c>
      <c r="E984" s="2">
        <v>5</v>
      </c>
      <c r="F984" s="2">
        <v>3</v>
      </c>
      <c r="G984" s="2" t="s">
        <v>207</v>
      </c>
      <c r="I984" s="2" t="s">
        <v>207</v>
      </c>
      <c r="J984" s="2">
        <v>15</v>
      </c>
      <c r="K984" s="2" t="s">
        <v>64</v>
      </c>
      <c r="L984" s="2" t="s">
        <v>64</v>
      </c>
      <c r="M984" s="2" t="s">
        <v>5350</v>
      </c>
      <c r="N984" s="2" t="s">
        <v>5976</v>
      </c>
      <c r="O984" s="6" t="s">
        <v>5977</v>
      </c>
      <c r="P984" s="2" t="s">
        <v>68</v>
      </c>
      <c r="Q984" s="2" t="s">
        <v>69</v>
      </c>
      <c r="R984" s="2" t="s">
        <v>6057</v>
      </c>
      <c r="S984" s="2" t="s">
        <v>6039</v>
      </c>
      <c r="T984" s="2" t="s">
        <v>6058</v>
      </c>
      <c r="U984" s="2" t="s">
        <v>6059</v>
      </c>
      <c r="AH984" s="3" t="s">
        <v>76</v>
      </c>
      <c r="AI984" s="3" t="str">
        <f t="shared" si="61"/>
        <v/>
      </c>
      <c r="AK984" s="2" t="s">
        <v>6060</v>
      </c>
      <c r="AL984" s="2">
        <v>10</v>
      </c>
      <c r="AM984" s="5" t="s">
        <v>78</v>
      </c>
      <c r="AN984" s="5" t="s">
        <v>78</v>
      </c>
      <c r="AO984" s="5" t="s">
        <v>78</v>
      </c>
      <c r="AP984" s="5" t="s">
        <v>78</v>
      </c>
      <c r="AQ984" s="5" t="s">
        <v>78</v>
      </c>
      <c r="AR984" s="5" t="s">
        <v>78</v>
      </c>
      <c r="AS984" s="5" t="s">
        <v>78</v>
      </c>
      <c r="AT984" s="5" t="s">
        <v>78</v>
      </c>
      <c r="AU984" s="5" t="s">
        <v>78</v>
      </c>
      <c r="AV984" s="5" t="s">
        <v>78</v>
      </c>
      <c r="AW984" s="5" t="s">
        <v>79</v>
      </c>
      <c r="AX984" s="5" t="s">
        <v>202</v>
      </c>
      <c r="AY984" s="5" t="s">
        <v>90</v>
      </c>
      <c r="AZ984" s="5" t="s">
        <v>80</v>
      </c>
      <c r="BA984" s="5" t="s">
        <v>92</v>
      </c>
      <c r="BB984" s="5" t="s">
        <v>165</v>
      </c>
      <c r="BC984" s="2" t="b">
        <f t="shared" si="64"/>
        <v>1</v>
      </c>
      <c r="BD984" s="2" t="e">
        <f t="shared" ca="1" si="65"/>
        <v>#NAME?</v>
      </c>
      <c r="BE984" s="3" t="b">
        <f t="shared" si="66"/>
        <v>0</v>
      </c>
      <c r="BF984" s="2" t="b">
        <f t="shared" si="67"/>
        <v>0</v>
      </c>
      <c r="BG984" s="2" t="b">
        <f t="shared" si="68"/>
        <v>0</v>
      </c>
      <c r="BH984" s="2" t="e">
        <f t="shared" ca="1" si="69"/>
        <v>#NAME?</v>
      </c>
      <c r="BI984" s="2" t="b">
        <f t="shared" si="62"/>
        <v>0</v>
      </c>
      <c r="BJ984" s="2" t="b">
        <f t="shared" si="63"/>
        <v>0</v>
      </c>
    </row>
    <row r="985" spans="1:62" x14ac:dyDescent="0.2">
      <c r="A985" s="1" t="s">
        <v>6061</v>
      </c>
      <c r="B985" s="2" t="s">
        <v>6062</v>
      </c>
      <c r="C985" s="2">
        <v>4</v>
      </c>
      <c r="D985" s="2">
        <v>1</v>
      </c>
      <c r="E985" s="2">
        <v>1</v>
      </c>
      <c r="F985" s="2">
        <v>4</v>
      </c>
      <c r="G985" s="2" t="s">
        <v>57</v>
      </c>
      <c r="H985" s="2" t="s">
        <v>5397</v>
      </c>
      <c r="I985" s="2" t="s">
        <v>57</v>
      </c>
      <c r="J985" s="2">
        <v>15</v>
      </c>
      <c r="K985" s="2" t="s">
        <v>64</v>
      </c>
      <c r="L985" s="2" t="s">
        <v>64</v>
      </c>
      <c r="M985" s="2" t="s">
        <v>5350</v>
      </c>
      <c r="N985" s="2" t="s">
        <v>5976</v>
      </c>
      <c r="O985" s="6" t="s">
        <v>5977</v>
      </c>
      <c r="P985" s="2" t="s">
        <v>68</v>
      </c>
      <c r="Q985" s="2" t="s">
        <v>69</v>
      </c>
      <c r="R985" s="2" t="s">
        <v>5449</v>
      </c>
      <c r="S985" s="2" t="s">
        <v>413</v>
      </c>
      <c r="T985" s="2" t="s">
        <v>6063</v>
      </c>
      <c r="U985" s="2" t="s">
        <v>6064</v>
      </c>
      <c r="AH985" s="3" t="s">
        <v>76</v>
      </c>
      <c r="AI985" s="3" t="str">
        <f t="shared" si="61"/>
        <v/>
      </c>
      <c r="AK985" s="2" t="s">
        <v>6065</v>
      </c>
      <c r="AL985" s="2">
        <v>8</v>
      </c>
      <c r="AM985" s="5" t="s">
        <v>78</v>
      </c>
      <c r="AN985" s="5" t="s">
        <v>108</v>
      </c>
      <c r="AO985" s="5" t="s">
        <v>91</v>
      </c>
      <c r="AP985" s="5" t="s">
        <v>78</v>
      </c>
      <c r="AQ985" s="5" t="s">
        <v>78</v>
      </c>
      <c r="AR985" s="5" t="s">
        <v>78</v>
      </c>
      <c r="AS985" s="5" t="s">
        <v>78</v>
      </c>
      <c r="AT985" s="5" t="s">
        <v>78</v>
      </c>
      <c r="AU985" s="5" t="s">
        <v>78</v>
      </c>
      <c r="AV985" s="5" t="s">
        <v>78</v>
      </c>
      <c r="AW985" s="5" t="s">
        <v>91</v>
      </c>
      <c r="AX985" s="5" t="s">
        <v>291</v>
      </c>
      <c r="AY985" s="5" t="s">
        <v>166</v>
      </c>
      <c r="AZ985" s="5" t="s">
        <v>80</v>
      </c>
      <c r="BA985" s="5" t="s">
        <v>82</v>
      </c>
      <c r="BB985" s="5" t="s">
        <v>108</v>
      </c>
      <c r="BC985" s="2" t="b">
        <f t="shared" si="64"/>
        <v>0</v>
      </c>
      <c r="BD985" s="2" t="e">
        <f t="shared" ca="1" si="65"/>
        <v>#NAME?</v>
      </c>
      <c r="BE985" s="3" t="b">
        <f t="shared" si="66"/>
        <v>1</v>
      </c>
      <c r="BF985" s="2" t="b">
        <f t="shared" si="67"/>
        <v>1</v>
      </c>
      <c r="BG985" s="2" t="b">
        <f t="shared" si="68"/>
        <v>0</v>
      </c>
      <c r="BH985" s="2" t="e">
        <f t="shared" ca="1" si="69"/>
        <v>#NAME?</v>
      </c>
      <c r="BI985" s="2" t="b">
        <f t="shared" si="62"/>
        <v>1</v>
      </c>
      <c r="BJ985" s="2" t="b">
        <f t="shared" si="63"/>
        <v>0</v>
      </c>
    </row>
    <row r="986" spans="1:62" x14ac:dyDescent="0.2">
      <c r="A986" s="1" t="s">
        <v>6066</v>
      </c>
      <c r="B986" s="2" t="s">
        <v>6067</v>
      </c>
      <c r="C986" s="2">
        <v>4</v>
      </c>
      <c r="D986" s="2">
        <v>1</v>
      </c>
      <c r="E986" s="2">
        <v>1</v>
      </c>
      <c r="F986" s="2">
        <v>4</v>
      </c>
      <c r="G986" s="2" t="s">
        <v>57</v>
      </c>
      <c r="H986" s="2" t="s">
        <v>5397</v>
      </c>
      <c r="I986" s="2" t="s">
        <v>57</v>
      </c>
      <c r="J986" s="2">
        <v>15</v>
      </c>
      <c r="K986" s="2" t="s">
        <v>64</v>
      </c>
      <c r="L986" s="2" t="s">
        <v>64</v>
      </c>
      <c r="M986" s="2" t="s">
        <v>5350</v>
      </c>
      <c r="N986" s="2" t="s">
        <v>5976</v>
      </c>
      <c r="O986" s="6" t="s">
        <v>5977</v>
      </c>
      <c r="P986" s="2" t="s">
        <v>68</v>
      </c>
      <c r="Q986" s="2" t="s">
        <v>69</v>
      </c>
      <c r="R986" s="2" t="s">
        <v>6068</v>
      </c>
      <c r="S986" s="2" t="s">
        <v>413</v>
      </c>
      <c r="T986" s="2" t="s">
        <v>6069</v>
      </c>
      <c r="U986" s="2" t="s">
        <v>6070</v>
      </c>
      <c r="AH986" s="3" t="s">
        <v>76</v>
      </c>
      <c r="AI986" s="3" t="str">
        <f t="shared" si="61"/>
        <v/>
      </c>
      <c r="AK986" s="2" t="s">
        <v>6071</v>
      </c>
      <c r="AL986" s="2">
        <v>8</v>
      </c>
      <c r="AM986" s="5" t="s">
        <v>78</v>
      </c>
      <c r="AN986" s="5" t="s">
        <v>108</v>
      </c>
      <c r="AO986" s="5" t="s">
        <v>91</v>
      </c>
      <c r="AP986" s="5" t="s">
        <v>78</v>
      </c>
      <c r="AQ986" s="5" t="s">
        <v>78</v>
      </c>
      <c r="AR986" s="5" t="s">
        <v>78</v>
      </c>
      <c r="AS986" s="5" t="s">
        <v>78</v>
      </c>
      <c r="AT986" s="5" t="s">
        <v>78</v>
      </c>
      <c r="AU986" s="5" t="s">
        <v>78</v>
      </c>
      <c r="AV986" s="5" t="s">
        <v>78</v>
      </c>
      <c r="AW986" s="5" t="s">
        <v>91</v>
      </c>
      <c r="AX986" s="5" t="s">
        <v>166</v>
      </c>
      <c r="AY986" s="5" t="s">
        <v>166</v>
      </c>
      <c r="AZ986" s="5" t="s">
        <v>80</v>
      </c>
      <c r="BA986" s="5" t="s">
        <v>82</v>
      </c>
      <c r="BB986" s="5" t="s">
        <v>165</v>
      </c>
      <c r="BC986" s="2" t="b">
        <f t="shared" si="64"/>
        <v>0</v>
      </c>
      <c r="BD986" s="2" t="e">
        <f t="shared" ca="1" si="65"/>
        <v>#NAME?</v>
      </c>
      <c r="BE986" s="3" t="b">
        <f t="shared" si="66"/>
        <v>1</v>
      </c>
      <c r="BF986" s="2" t="b">
        <f t="shared" si="67"/>
        <v>1</v>
      </c>
      <c r="BG986" s="2" t="b">
        <f t="shared" si="68"/>
        <v>0</v>
      </c>
      <c r="BH986" s="2" t="e">
        <f t="shared" ca="1" si="69"/>
        <v>#NAME?</v>
      </c>
      <c r="BI986" s="2" t="b">
        <f t="shared" si="62"/>
        <v>1</v>
      </c>
      <c r="BJ986" s="2" t="b">
        <f t="shared" si="63"/>
        <v>0</v>
      </c>
    </row>
    <row r="987" spans="1:62" x14ac:dyDescent="0.2">
      <c r="A987" s="1" t="s">
        <v>6072</v>
      </c>
      <c r="B987" s="2" t="s">
        <v>6073</v>
      </c>
      <c r="C987" s="2">
        <v>4</v>
      </c>
      <c r="D987" s="2">
        <v>1</v>
      </c>
      <c r="E987" s="2">
        <v>1</v>
      </c>
      <c r="F987" s="2">
        <v>4</v>
      </c>
      <c r="G987" s="2" t="s">
        <v>57</v>
      </c>
      <c r="H987" s="2" t="s">
        <v>5397</v>
      </c>
      <c r="I987" s="2" t="s">
        <v>57</v>
      </c>
      <c r="J987" s="2">
        <v>15</v>
      </c>
      <c r="K987" s="2" t="s">
        <v>64</v>
      </c>
      <c r="L987" s="2" t="s">
        <v>64</v>
      </c>
      <c r="M987" s="2" t="s">
        <v>5350</v>
      </c>
      <c r="N987" s="2" t="s">
        <v>5976</v>
      </c>
      <c r="O987" s="6" t="s">
        <v>5977</v>
      </c>
      <c r="P987" s="2" t="s">
        <v>68</v>
      </c>
      <c r="Q987" s="2" t="s">
        <v>69</v>
      </c>
      <c r="R987" s="2" t="s">
        <v>5420</v>
      </c>
      <c r="S987" s="2" t="s">
        <v>413</v>
      </c>
      <c r="T987" s="2" t="s">
        <v>6074</v>
      </c>
      <c r="U987" s="2" t="s">
        <v>6075</v>
      </c>
      <c r="AH987" s="3" t="s">
        <v>76</v>
      </c>
      <c r="AI987" s="3" t="str">
        <f t="shared" si="61"/>
        <v/>
      </c>
      <c r="AK987" s="2" t="s">
        <v>6076</v>
      </c>
      <c r="AL987" s="2">
        <v>8</v>
      </c>
      <c r="AM987" s="5" t="s">
        <v>78</v>
      </c>
      <c r="AN987" s="5" t="s">
        <v>108</v>
      </c>
      <c r="AO987" s="5" t="s">
        <v>91</v>
      </c>
      <c r="AP987" s="5" t="s">
        <v>78</v>
      </c>
      <c r="AQ987" s="5" t="s">
        <v>78</v>
      </c>
      <c r="AR987" s="5" t="s">
        <v>78</v>
      </c>
      <c r="AS987" s="5" t="s">
        <v>78</v>
      </c>
      <c r="AT987" s="5" t="s">
        <v>78</v>
      </c>
      <c r="AU987" s="5" t="s">
        <v>78</v>
      </c>
      <c r="AV987" s="5" t="s">
        <v>78</v>
      </c>
      <c r="AW987" s="5" t="s">
        <v>91</v>
      </c>
      <c r="AX987" s="5" t="s">
        <v>291</v>
      </c>
      <c r="AY987" s="5" t="s">
        <v>166</v>
      </c>
      <c r="AZ987" s="5" t="s">
        <v>80</v>
      </c>
      <c r="BA987" s="5" t="s">
        <v>82</v>
      </c>
      <c r="BB987" s="5" t="s">
        <v>108</v>
      </c>
      <c r="BC987" s="2" t="b">
        <f t="shared" si="64"/>
        <v>0</v>
      </c>
      <c r="BD987" s="2" t="e">
        <f t="shared" ca="1" si="65"/>
        <v>#NAME?</v>
      </c>
      <c r="BE987" s="3" t="b">
        <f t="shared" si="66"/>
        <v>1</v>
      </c>
      <c r="BF987" s="2" t="b">
        <f t="shared" si="67"/>
        <v>1</v>
      </c>
      <c r="BG987" s="2" t="b">
        <f t="shared" si="68"/>
        <v>0</v>
      </c>
      <c r="BH987" s="2" t="e">
        <f t="shared" ca="1" si="69"/>
        <v>#NAME?</v>
      </c>
      <c r="BI987" s="2" t="b">
        <f t="shared" si="62"/>
        <v>1</v>
      </c>
      <c r="BJ987" s="2" t="b">
        <f t="shared" si="63"/>
        <v>0</v>
      </c>
    </row>
    <row r="988" spans="1:62" x14ac:dyDescent="0.2">
      <c r="A988" s="1" t="s">
        <v>6077</v>
      </c>
      <c r="B988" s="2" t="s">
        <v>6078</v>
      </c>
      <c r="C988" s="2">
        <v>4</v>
      </c>
      <c r="D988" s="2">
        <v>1</v>
      </c>
      <c r="E988" s="2">
        <v>1</v>
      </c>
      <c r="F988" s="2">
        <v>4</v>
      </c>
      <c r="G988" s="2" t="s">
        <v>57</v>
      </c>
      <c r="H988" s="2" t="s">
        <v>408</v>
      </c>
      <c r="I988" s="2" t="s">
        <v>57</v>
      </c>
      <c r="J988" s="2">
        <v>15</v>
      </c>
      <c r="K988" s="2" t="s">
        <v>64</v>
      </c>
      <c r="L988" s="2" t="s">
        <v>64</v>
      </c>
      <c r="M988" s="2" t="s">
        <v>5350</v>
      </c>
      <c r="N988" s="2" t="s">
        <v>5976</v>
      </c>
      <c r="O988" s="6" t="s">
        <v>5977</v>
      </c>
      <c r="P988" s="2" t="s">
        <v>68</v>
      </c>
      <c r="Q988" s="2" t="s">
        <v>69</v>
      </c>
      <c r="R988" s="2" t="s">
        <v>5398</v>
      </c>
      <c r="S988" s="2" t="s">
        <v>413</v>
      </c>
      <c r="T988" s="2" t="s">
        <v>6079</v>
      </c>
      <c r="U988" s="2" t="s">
        <v>6080</v>
      </c>
      <c r="AH988" s="3" t="s">
        <v>76</v>
      </c>
      <c r="AI988" s="3" t="str">
        <f t="shared" si="61"/>
        <v/>
      </c>
      <c r="AK988" s="2" t="s">
        <v>6081</v>
      </c>
      <c r="AL988" s="2">
        <v>8</v>
      </c>
      <c r="AM988" s="5" t="s">
        <v>78</v>
      </c>
      <c r="AN988" s="5" t="s">
        <v>108</v>
      </c>
      <c r="AO988" s="5" t="s">
        <v>91</v>
      </c>
      <c r="AP988" s="5" t="s">
        <v>78</v>
      </c>
      <c r="AQ988" s="5" t="s">
        <v>78</v>
      </c>
      <c r="AR988" s="5" t="s">
        <v>78</v>
      </c>
      <c r="AS988" s="5" t="s">
        <v>78</v>
      </c>
      <c r="AT988" s="5" t="s">
        <v>78</v>
      </c>
      <c r="AU988" s="5" t="s">
        <v>78</v>
      </c>
      <c r="AV988" s="5" t="s">
        <v>78</v>
      </c>
      <c r="AW988" s="5" t="s">
        <v>91</v>
      </c>
      <c r="AX988" s="5" t="s">
        <v>166</v>
      </c>
      <c r="AY988" s="5" t="s">
        <v>166</v>
      </c>
      <c r="AZ988" s="5" t="s">
        <v>80</v>
      </c>
      <c r="BA988" s="5" t="s">
        <v>233</v>
      </c>
      <c r="BB988" s="5" t="s">
        <v>91</v>
      </c>
      <c r="BC988" s="2" t="b">
        <f t="shared" si="64"/>
        <v>0</v>
      </c>
      <c r="BD988" s="2" t="e">
        <f t="shared" ca="1" si="65"/>
        <v>#NAME?</v>
      </c>
      <c r="BE988" s="3" t="b">
        <f t="shared" si="66"/>
        <v>1</v>
      </c>
      <c r="BF988" s="2" t="b">
        <f t="shared" si="67"/>
        <v>1</v>
      </c>
      <c r="BG988" s="2" t="b">
        <f t="shared" si="68"/>
        <v>0</v>
      </c>
      <c r="BH988" s="2" t="e">
        <f t="shared" ca="1" si="69"/>
        <v>#NAME?</v>
      </c>
      <c r="BI988" s="2" t="b">
        <f t="shared" si="62"/>
        <v>0</v>
      </c>
      <c r="BJ988" s="2" t="b">
        <f t="shared" si="63"/>
        <v>1</v>
      </c>
    </row>
    <row r="989" spans="1:62" x14ac:dyDescent="0.2">
      <c r="A989" s="1" t="s">
        <v>6082</v>
      </c>
      <c r="B989" s="2" t="s">
        <v>6083</v>
      </c>
      <c r="C989" s="2">
        <v>0</v>
      </c>
      <c r="D989" s="2">
        <v>0</v>
      </c>
      <c r="E989" s="2">
        <v>5</v>
      </c>
      <c r="F989" s="2">
        <v>3</v>
      </c>
      <c r="G989" s="2" t="s">
        <v>59</v>
      </c>
      <c r="H989" s="2" t="s">
        <v>4709</v>
      </c>
      <c r="I989" s="2" t="s">
        <v>59</v>
      </c>
      <c r="J989" s="2">
        <v>15</v>
      </c>
      <c r="K989" s="2" t="s">
        <v>64</v>
      </c>
      <c r="L989" s="2" t="s">
        <v>64</v>
      </c>
      <c r="M989" s="2" t="s">
        <v>5350</v>
      </c>
      <c r="N989" s="2" t="s">
        <v>5976</v>
      </c>
      <c r="O989" s="6" t="s">
        <v>5977</v>
      </c>
      <c r="P989" s="2" t="s">
        <v>68</v>
      </c>
      <c r="Q989" s="2" t="s">
        <v>435</v>
      </c>
      <c r="V989" s="2" t="s">
        <v>6084</v>
      </c>
      <c r="Y989" s="2" t="s">
        <v>6085</v>
      </c>
      <c r="AH989" s="3" t="s">
        <v>76</v>
      </c>
      <c r="AI989" s="3" t="str">
        <f t="shared" si="61"/>
        <v/>
      </c>
      <c r="AK989" s="2" t="s">
        <v>6086</v>
      </c>
      <c r="AL989" s="2">
        <v>9</v>
      </c>
      <c r="AM989" s="5" t="s">
        <v>78</v>
      </c>
      <c r="AN989" s="5" t="s">
        <v>78</v>
      </c>
      <c r="AO989" s="5" t="s">
        <v>78</v>
      </c>
      <c r="AP989" s="5" t="s">
        <v>78</v>
      </c>
      <c r="AQ989" s="5" t="s">
        <v>78</v>
      </c>
      <c r="AR989" s="5" t="s">
        <v>78</v>
      </c>
      <c r="AS989" s="5" t="s">
        <v>78</v>
      </c>
      <c r="AT989" s="5" t="s">
        <v>78</v>
      </c>
      <c r="AU989" s="5" t="s">
        <v>92</v>
      </c>
      <c r="AV989" s="5" t="s">
        <v>92</v>
      </c>
      <c r="AW989" s="5" t="s">
        <v>79</v>
      </c>
      <c r="AX989" s="5" t="s">
        <v>91</v>
      </c>
      <c r="AY989" s="5" t="s">
        <v>80</v>
      </c>
      <c r="AZ989" s="5" t="s">
        <v>80</v>
      </c>
      <c r="BA989" s="5" t="s">
        <v>80</v>
      </c>
      <c r="BB989" s="5" t="s">
        <v>91</v>
      </c>
      <c r="BC989" s="2" t="b">
        <f t="shared" si="64"/>
        <v>0</v>
      </c>
      <c r="BD989" s="2" t="e">
        <f t="shared" ca="1" si="65"/>
        <v>#NAME?</v>
      </c>
      <c r="BE989" s="3" t="b">
        <f t="shared" si="66"/>
        <v>0</v>
      </c>
      <c r="BF989" s="2" t="b">
        <f t="shared" si="67"/>
        <v>0</v>
      </c>
      <c r="BG989" s="2" t="b">
        <f t="shared" si="68"/>
        <v>0</v>
      </c>
      <c r="BH989" s="2" t="e">
        <f t="shared" ca="1" si="69"/>
        <v>#NAME?</v>
      </c>
      <c r="BI989" s="2" t="b">
        <f t="shared" si="62"/>
        <v>0</v>
      </c>
      <c r="BJ989" s="2" t="b">
        <f t="shared" si="63"/>
        <v>0</v>
      </c>
    </row>
    <row r="990" spans="1:62" x14ac:dyDescent="0.2">
      <c r="A990" s="1" t="s">
        <v>6087</v>
      </c>
      <c r="B990" s="2" t="s">
        <v>6088</v>
      </c>
      <c r="C990" s="2">
        <v>0</v>
      </c>
      <c r="D990" s="2">
        <v>0</v>
      </c>
      <c r="E990" s="2">
        <v>5</v>
      </c>
      <c r="F990" s="2">
        <v>3</v>
      </c>
      <c r="G990" s="2" t="s">
        <v>59</v>
      </c>
      <c r="H990" s="2" t="s">
        <v>4709</v>
      </c>
      <c r="I990" s="2" t="s">
        <v>59</v>
      </c>
      <c r="J990" s="2">
        <v>15</v>
      </c>
      <c r="K990" s="2" t="s">
        <v>64</v>
      </c>
      <c r="L990" s="2" t="s">
        <v>64</v>
      </c>
      <c r="M990" s="2" t="s">
        <v>5350</v>
      </c>
      <c r="N990" s="2" t="s">
        <v>5976</v>
      </c>
      <c r="O990" s="6" t="s">
        <v>5977</v>
      </c>
      <c r="P990" s="2" t="s">
        <v>68</v>
      </c>
      <c r="Y990" s="2" t="s">
        <v>6089</v>
      </c>
      <c r="AH990" s="3" t="s">
        <v>76</v>
      </c>
      <c r="AI990" s="3" t="str">
        <f t="shared" si="61"/>
        <v/>
      </c>
      <c r="AK990" s="2" t="s">
        <v>6090</v>
      </c>
      <c r="AL990" s="2">
        <v>9</v>
      </c>
      <c r="AM990" s="5" t="s">
        <v>78</v>
      </c>
      <c r="AN990" s="5" t="s">
        <v>78</v>
      </c>
      <c r="AO990" s="5" t="s">
        <v>78</v>
      </c>
      <c r="AP990" s="5" t="s">
        <v>78</v>
      </c>
      <c r="AQ990" s="5" t="s">
        <v>78</v>
      </c>
      <c r="AR990" s="5" t="s">
        <v>78</v>
      </c>
      <c r="AS990" s="5" t="s">
        <v>78</v>
      </c>
      <c r="AT990" s="5" t="s">
        <v>78</v>
      </c>
      <c r="AU990" s="5" t="s">
        <v>92</v>
      </c>
      <c r="AV990" s="5" t="s">
        <v>92</v>
      </c>
      <c r="AW990" s="5" t="s">
        <v>79</v>
      </c>
      <c r="AX990" s="5" t="s">
        <v>80</v>
      </c>
      <c r="AY990" s="5" t="s">
        <v>80</v>
      </c>
      <c r="AZ990" s="5" t="s">
        <v>80</v>
      </c>
      <c r="BA990" s="5" t="s">
        <v>80</v>
      </c>
      <c r="BB990" s="5" t="s">
        <v>91</v>
      </c>
      <c r="BC990" s="2" t="b">
        <f t="shared" si="64"/>
        <v>0</v>
      </c>
      <c r="BD990" s="2" t="e">
        <f t="shared" ca="1" si="65"/>
        <v>#NAME?</v>
      </c>
      <c r="BE990" s="3" t="b">
        <f t="shared" si="66"/>
        <v>0</v>
      </c>
      <c r="BF990" s="2" t="b">
        <f t="shared" si="67"/>
        <v>0</v>
      </c>
      <c r="BG990" s="2" t="b">
        <f t="shared" si="68"/>
        <v>0</v>
      </c>
      <c r="BH990" s="2" t="e">
        <f t="shared" ca="1" si="69"/>
        <v>#NAME?</v>
      </c>
      <c r="BI990" s="2" t="b">
        <f t="shared" si="62"/>
        <v>0</v>
      </c>
      <c r="BJ990" s="2" t="b">
        <f t="shared" si="63"/>
        <v>0</v>
      </c>
    </row>
    <row r="991" spans="1:62" x14ac:dyDescent="0.2">
      <c r="A991" s="1" t="s">
        <v>6091</v>
      </c>
      <c r="B991" s="2" t="s">
        <v>6092</v>
      </c>
      <c r="C991" s="2">
        <v>0</v>
      </c>
      <c r="D991" s="2">
        <v>0</v>
      </c>
      <c r="E991" s="2">
        <v>5</v>
      </c>
      <c r="F991" s="2">
        <v>3</v>
      </c>
      <c r="G991" s="2" t="s">
        <v>59</v>
      </c>
      <c r="H991" s="2" t="s">
        <v>4709</v>
      </c>
      <c r="I991" s="2" t="s">
        <v>59</v>
      </c>
      <c r="J991" s="2">
        <v>15</v>
      </c>
      <c r="K991" s="2" t="s">
        <v>64</v>
      </c>
      <c r="L991" t="s">
        <v>64</v>
      </c>
      <c r="M991" t="s">
        <v>5350</v>
      </c>
      <c r="N991" t="s">
        <v>5976</v>
      </c>
      <c r="O991" s="8" t="s">
        <v>5977</v>
      </c>
      <c r="P991" t="s">
        <v>68</v>
      </c>
      <c r="Y991" t="s">
        <v>6093</v>
      </c>
      <c r="AH991" s="3" t="s">
        <v>76</v>
      </c>
      <c r="AI991" s="3" t="str">
        <f t="shared" si="61"/>
        <v/>
      </c>
      <c r="AK991" s="2" t="s">
        <v>6094</v>
      </c>
      <c r="AL991" s="2">
        <v>8</v>
      </c>
      <c r="AM991" s="5" t="s">
        <v>78</v>
      </c>
      <c r="AN991" s="5" t="s">
        <v>78</v>
      </c>
      <c r="AO991" s="5" t="s">
        <v>78</v>
      </c>
      <c r="AP991" s="5" t="s">
        <v>78</v>
      </c>
      <c r="AQ991" s="5" t="s">
        <v>78</v>
      </c>
      <c r="AR991" s="5" t="s">
        <v>78</v>
      </c>
      <c r="AS991" s="5" t="s">
        <v>78</v>
      </c>
      <c r="AT991" s="5" t="s">
        <v>78</v>
      </c>
      <c r="AU991" s="5" t="s">
        <v>92</v>
      </c>
      <c r="AV991" s="5" t="s">
        <v>92</v>
      </c>
      <c r="AW991" s="5" t="s">
        <v>79</v>
      </c>
      <c r="AX991" s="5" t="s">
        <v>91</v>
      </c>
      <c r="AY991" s="5" t="s">
        <v>80</v>
      </c>
      <c r="AZ991" s="5" t="s">
        <v>80</v>
      </c>
      <c r="BA991" s="5" t="s">
        <v>80</v>
      </c>
      <c r="BB991" s="5" t="s">
        <v>91</v>
      </c>
      <c r="BC991" s="2" t="b">
        <f t="shared" si="64"/>
        <v>0</v>
      </c>
      <c r="BD991" s="2" t="e">
        <f t="shared" ca="1" si="65"/>
        <v>#NAME?</v>
      </c>
      <c r="BE991" s="3" t="b">
        <f t="shared" si="66"/>
        <v>0</v>
      </c>
      <c r="BF991" s="2" t="b">
        <f t="shared" si="67"/>
        <v>0</v>
      </c>
      <c r="BG991" s="2" t="b">
        <f t="shared" si="68"/>
        <v>0</v>
      </c>
      <c r="BH991" s="2" t="e">
        <f t="shared" ca="1" si="69"/>
        <v>#NAME?</v>
      </c>
      <c r="BI991" s="2" t="b">
        <f t="shared" si="62"/>
        <v>0</v>
      </c>
      <c r="BJ991" s="2" t="b">
        <f t="shared" si="63"/>
        <v>0</v>
      </c>
    </row>
    <row r="992" spans="1:62" x14ac:dyDescent="0.2">
      <c r="A992" s="1" t="s">
        <v>6095</v>
      </c>
      <c r="B992" s="2" t="s">
        <v>6096</v>
      </c>
      <c r="C992" s="2">
        <v>11</v>
      </c>
      <c r="D992" s="2">
        <v>5</v>
      </c>
      <c r="E992" s="2">
        <v>4</v>
      </c>
      <c r="F992" s="2">
        <v>1</v>
      </c>
      <c r="G992" s="2" t="s">
        <v>281</v>
      </c>
      <c r="H992" s="2" t="s">
        <v>282</v>
      </c>
      <c r="I992" s="2" t="s">
        <v>207</v>
      </c>
      <c r="J992" s="2">
        <v>15</v>
      </c>
      <c r="K992" s="2" t="s">
        <v>64</v>
      </c>
      <c r="L992" s="2" t="s">
        <v>64</v>
      </c>
      <c r="M992" s="2" t="s">
        <v>5350</v>
      </c>
      <c r="N992" s="2" t="s">
        <v>5976</v>
      </c>
      <c r="O992" s="6" t="s">
        <v>5977</v>
      </c>
      <c r="P992" s="2" t="s">
        <v>68</v>
      </c>
      <c r="Y992" s="2" t="s">
        <v>6097</v>
      </c>
      <c r="AH992" s="3" t="s">
        <v>76</v>
      </c>
      <c r="AI992" s="3" t="str">
        <f t="shared" si="61"/>
        <v>MKT</v>
      </c>
      <c r="AJ992" s="2" t="s">
        <v>6098</v>
      </c>
      <c r="AK992" s="2" t="s">
        <v>6099</v>
      </c>
      <c r="AL992" s="2">
        <v>11</v>
      </c>
      <c r="AM992" s="5" t="s">
        <v>78</v>
      </c>
      <c r="AN992" s="5" t="s">
        <v>78</v>
      </c>
      <c r="AO992" s="5" t="s">
        <v>78</v>
      </c>
      <c r="AP992" s="5" t="s">
        <v>78</v>
      </c>
      <c r="AQ992" s="5" t="s">
        <v>78</v>
      </c>
      <c r="AR992" s="5" t="s">
        <v>78</v>
      </c>
      <c r="AS992" s="5" t="s">
        <v>78</v>
      </c>
      <c r="AT992" s="5" t="s">
        <v>78</v>
      </c>
      <c r="AU992" s="5" t="s">
        <v>78</v>
      </c>
      <c r="AV992" s="5" t="s">
        <v>78</v>
      </c>
      <c r="AW992" s="5" t="s">
        <v>79</v>
      </c>
      <c r="AX992" s="5" t="s">
        <v>92</v>
      </c>
      <c r="AY992" s="5" t="s">
        <v>109</v>
      </c>
      <c r="AZ992" s="5" t="s">
        <v>80</v>
      </c>
      <c r="BA992" s="5" t="s">
        <v>132</v>
      </c>
      <c r="BB992" s="5" t="s">
        <v>80</v>
      </c>
      <c r="BC992" s="2" t="b">
        <f t="shared" si="64"/>
        <v>1</v>
      </c>
      <c r="BD992" s="2" t="e">
        <f t="shared" ca="1" si="65"/>
        <v>#NAME?</v>
      </c>
      <c r="BE992" s="3" t="b">
        <f t="shared" si="66"/>
        <v>0</v>
      </c>
      <c r="BF992" s="2" t="b">
        <f t="shared" si="67"/>
        <v>0</v>
      </c>
      <c r="BG992" s="2" t="b">
        <f t="shared" si="68"/>
        <v>0</v>
      </c>
      <c r="BH992" s="2" t="e">
        <f t="shared" ca="1" si="69"/>
        <v>#NAME?</v>
      </c>
      <c r="BI992" s="2" t="b">
        <f t="shared" si="62"/>
        <v>0</v>
      </c>
      <c r="BJ992" s="2" t="b">
        <f t="shared" si="63"/>
        <v>0</v>
      </c>
    </row>
    <row r="993" spans="1:62" x14ac:dyDescent="0.2">
      <c r="A993" s="1" t="s">
        <v>6100</v>
      </c>
      <c r="B993" s="2" t="s">
        <v>6101</v>
      </c>
      <c r="C993" s="2">
        <v>10</v>
      </c>
      <c r="D993" s="2">
        <v>4</v>
      </c>
      <c r="E993" s="2">
        <v>2</v>
      </c>
      <c r="F993" s="2">
        <v>1</v>
      </c>
      <c r="G993" s="2" t="s">
        <v>281</v>
      </c>
      <c r="H993" s="2" t="s">
        <v>301</v>
      </c>
      <c r="I993" s="2" t="s">
        <v>207</v>
      </c>
      <c r="J993" s="2">
        <v>15</v>
      </c>
      <c r="K993" s="2" t="s">
        <v>64</v>
      </c>
      <c r="L993" s="2" t="s">
        <v>64</v>
      </c>
      <c r="M993" s="2" t="s">
        <v>5350</v>
      </c>
      <c r="N993" s="2" t="s">
        <v>5976</v>
      </c>
      <c r="O993" s="6" t="s">
        <v>5977</v>
      </c>
      <c r="P993" s="2" t="s">
        <v>68</v>
      </c>
      <c r="Y993" s="2" t="s">
        <v>6102</v>
      </c>
      <c r="AH993" s="3" t="s">
        <v>296</v>
      </c>
      <c r="AI993" s="3" t="str">
        <f t="shared" si="61"/>
        <v/>
      </c>
      <c r="AK993" s="2" t="s">
        <v>6103</v>
      </c>
      <c r="AL993" s="2">
        <v>10</v>
      </c>
      <c r="AM993" s="5" t="s">
        <v>78</v>
      </c>
      <c r="AN993" s="5" t="s">
        <v>78</v>
      </c>
      <c r="AO993" s="5" t="s">
        <v>78</v>
      </c>
      <c r="AP993" s="5" t="s">
        <v>78</v>
      </c>
      <c r="AQ993" s="5" t="s">
        <v>78</v>
      </c>
      <c r="AR993" s="5" t="s">
        <v>78</v>
      </c>
      <c r="AS993" s="5" t="s">
        <v>78</v>
      </c>
      <c r="AT993" s="5" t="s">
        <v>78</v>
      </c>
      <c r="AU993" s="5" t="s">
        <v>78</v>
      </c>
      <c r="AV993" s="5" t="s">
        <v>78</v>
      </c>
      <c r="AW993" s="5" t="s">
        <v>80</v>
      </c>
      <c r="AX993" s="5" t="s">
        <v>108</v>
      </c>
      <c r="AY993" s="5" t="s">
        <v>82</v>
      </c>
      <c r="AZ993" s="5" t="s">
        <v>166</v>
      </c>
      <c r="BA993" s="5" t="s">
        <v>165</v>
      </c>
      <c r="BB993" s="5" t="s">
        <v>132</v>
      </c>
      <c r="BC993" s="2" t="b">
        <f t="shared" si="64"/>
        <v>1</v>
      </c>
      <c r="BD993" s="2" t="e">
        <f t="shared" ca="1" si="65"/>
        <v>#NAME?</v>
      </c>
      <c r="BE993" s="3" t="b">
        <f t="shared" si="66"/>
        <v>0</v>
      </c>
      <c r="BF993" s="2" t="b">
        <f t="shared" si="67"/>
        <v>0</v>
      </c>
      <c r="BG993" s="2" t="b">
        <f t="shared" si="68"/>
        <v>0</v>
      </c>
      <c r="BH993" s="2" t="e">
        <f t="shared" ca="1" si="69"/>
        <v>#NAME?</v>
      </c>
      <c r="BI993" s="2" t="b">
        <f t="shared" si="62"/>
        <v>0</v>
      </c>
      <c r="BJ993" s="2" t="b">
        <f t="shared" si="63"/>
        <v>0</v>
      </c>
    </row>
    <row r="994" spans="1:62" x14ac:dyDescent="0.2">
      <c r="A994" s="1" t="s">
        <v>6104</v>
      </c>
      <c r="B994" s="2" t="s">
        <v>6105</v>
      </c>
      <c r="C994" s="2">
        <v>0</v>
      </c>
      <c r="D994" s="2">
        <v>0</v>
      </c>
      <c r="E994" s="2">
        <v>1</v>
      </c>
      <c r="F994" s="2">
        <v>4</v>
      </c>
      <c r="G994" s="2" t="s">
        <v>59</v>
      </c>
      <c r="H994" s="2" t="s">
        <v>408</v>
      </c>
      <c r="I994" s="2" t="s">
        <v>59</v>
      </c>
      <c r="J994" s="2">
        <v>15</v>
      </c>
      <c r="K994" s="2" t="s">
        <v>64</v>
      </c>
      <c r="L994" s="2" t="s">
        <v>64</v>
      </c>
      <c r="M994" s="2" t="s">
        <v>5350</v>
      </c>
      <c r="N994" s="2" t="s">
        <v>5976</v>
      </c>
      <c r="O994" s="6" t="s">
        <v>5977</v>
      </c>
      <c r="P994" s="2" t="s">
        <v>68</v>
      </c>
      <c r="Y994" s="2" t="s">
        <v>6106</v>
      </c>
      <c r="AH994" s="3" t="s">
        <v>76</v>
      </c>
      <c r="AI994" s="3" t="str">
        <f t="shared" si="61"/>
        <v>MKT</v>
      </c>
      <c r="AJ994" s="2" t="s">
        <v>6107</v>
      </c>
      <c r="AK994" s="2" t="s">
        <v>6108</v>
      </c>
      <c r="AL994" s="2">
        <v>7</v>
      </c>
      <c r="AM994" s="5" t="s">
        <v>78</v>
      </c>
      <c r="AN994" s="5" t="s">
        <v>82</v>
      </c>
      <c r="AO994" s="5" t="s">
        <v>82</v>
      </c>
      <c r="AP994" s="5" t="s">
        <v>78</v>
      </c>
      <c r="AQ994" s="5" t="s">
        <v>78</v>
      </c>
      <c r="AR994" s="5" t="s">
        <v>78</v>
      </c>
      <c r="AS994" s="5" t="s">
        <v>78</v>
      </c>
      <c r="AT994" s="5" t="s">
        <v>78</v>
      </c>
      <c r="AU994" s="5" t="s">
        <v>78</v>
      </c>
      <c r="AV994" s="5" t="s">
        <v>80</v>
      </c>
      <c r="AW994" s="5" t="s">
        <v>80</v>
      </c>
      <c r="AX994" s="5" t="s">
        <v>165</v>
      </c>
      <c r="AY994" s="5" t="s">
        <v>108</v>
      </c>
      <c r="AZ994" s="5" t="s">
        <v>80</v>
      </c>
      <c r="BA994" s="5" t="s">
        <v>108</v>
      </c>
      <c r="BB994" s="5" t="s">
        <v>91</v>
      </c>
      <c r="BC994" s="2" t="b">
        <f t="shared" si="64"/>
        <v>0</v>
      </c>
      <c r="BD994" s="2" t="e">
        <f t="shared" ca="1" si="65"/>
        <v>#NAME?</v>
      </c>
      <c r="BE994" s="3" t="b">
        <f t="shared" si="66"/>
        <v>0</v>
      </c>
      <c r="BF994" s="2" t="b">
        <f t="shared" si="67"/>
        <v>0</v>
      </c>
      <c r="BG994" s="2" t="b">
        <f t="shared" si="68"/>
        <v>0</v>
      </c>
      <c r="BH994" s="2" t="e">
        <f t="shared" ca="1" si="69"/>
        <v>#NAME?</v>
      </c>
      <c r="BI994" s="2" t="b">
        <f t="shared" si="62"/>
        <v>0</v>
      </c>
      <c r="BJ994" s="2" t="b">
        <f t="shared" si="63"/>
        <v>0</v>
      </c>
    </row>
    <row r="995" spans="1:62" x14ac:dyDescent="0.2">
      <c r="A995" s="1" t="s">
        <v>6109</v>
      </c>
      <c r="B995" s="2" t="s">
        <v>6110</v>
      </c>
      <c r="C995" s="2">
        <v>4</v>
      </c>
      <c r="D995" s="2">
        <v>1</v>
      </c>
      <c r="E995" s="2">
        <v>1</v>
      </c>
      <c r="F995" s="2">
        <v>4</v>
      </c>
      <c r="G995" s="2" t="s">
        <v>57</v>
      </c>
      <c r="H995" s="2" t="s">
        <v>408</v>
      </c>
      <c r="I995" s="2" t="s">
        <v>57</v>
      </c>
      <c r="J995" s="2">
        <v>15</v>
      </c>
      <c r="K995" s="2" t="s">
        <v>64</v>
      </c>
      <c r="L995" s="2" t="s">
        <v>64</v>
      </c>
      <c r="M995" s="2" t="s">
        <v>5350</v>
      </c>
      <c r="N995" s="2" t="s">
        <v>5976</v>
      </c>
      <c r="O995" s="6" t="s">
        <v>5977</v>
      </c>
      <c r="P995" s="2" t="s">
        <v>68</v>
      </c>
      <c r="Y995" s="2" t="s">
        <v>6111</v>
      </c>
      <c r="AH995" s="3" t="s">
        <v>76</v>
      </c>
      <c r="AI995" s="3" t="str">
        <f t="shared" si="61"/>
        <v>MKT</v>
      </c>
      <c r="AJ995" s="2" t="s">
        <v>6112</v>
      </c>
      <c r="AK995" s="2" t="s">
        <v>6113</v>
      </c>
      <c r="AL995" s="2">
        <v>8</v>
      </c>
      <c r="AM995" s="5" t="s">
        <v>78</v>
      </c>
      <c r="AN995" s="5" t="s">
        <v>108</v>
      </c>
      <c r="AO995" s="5" t="s">
        <v>91</v>
      </c>
      <c r="AP995" s="5" t="s">
        <v>78</v>
      </c>
      <c r="AQ995" s="5" t="s">
        <v>78</v>
      </c>
      <c r="AR995" s="5" t="s">
        <v>78</v>
      </c>
      <c r="AS995" s="5" t="s">
        <v>78</v>
      </c>
      <c r="AT995" s="5" t="s">
        <v>78</v>
      </c>
      <c r="AU995" s="5" t="s">
        <v>78</v>
      </c>
      <c r="AV995" s="5" t="s">
        <v>78</v>
      </c>
      <c r="AW995" s="5" t="s">
        <v>91</v>
      </c>
      <c r="AX995" s="5" t="s">
        <v>166</v>
      </c>
      <c r="AY995" s="5" t="s">
        <v>166</v>
      </c>
      <c r="AZ995" s="5" t="s">
        <v>80</v>
      </c>
      <c r="BA995" s="5" t="s">
        <v>233</v>
      </c>
      <c r="BB995" s="5" t="s">
        <v>91</v>
      </c>
      <c r="BC995" s="2" t="b">
        <f t="shared" si="64"/>
        <v>0</v>
      </c>
      <c r="BD995" s="2" t="e">
        <f t="shared" ca="1" si="65"/>
        <v>#NAME?</v>
      </c>
      <c r="BE995" s="3" t="b">
        <f t="shared" si="66"/>
        <v>1</v>
      </c>
      <c r="BF995" s="2" t="b">
        <f t="shared" si="67"/>
        <v>1</v>
      </c>
      <c r="BG995" s="2" t="b">
        <f t="shared" si="68"/>
        <v>0</v>
      </c>
      <c r="BH995" s="2" t="e">
        <f t="shared" ca="1" si="69"/>
        <v>#NAME?</v>
      </c>
      <c r="BI995" s="2" t="b">
        <f t="shared" si="62"/>
        <v>0</v>
      </c>
      <c r="BJ995" s="2" t="b">
        <f t="shared" si="63"/>
        <v>1</v>
      </c>
    </row>
    <row r="996" spans="1:62" x14ac:dyDescent="0.2">
      <c r="A996" s="1" t="s">
        <v>6114</v>
      </c>
      <c r="B996" s="2" t="s">
        <v>6115</v>
      </c>
      <c r="C996" s="2">
        <v>4</v>
      </c>
      <c r="D996" s="2">
        <v>1</v>
      </c>
      <c r="E996" s="2">
        <v>1</v>
      </c>
      <c r="F996" s="2">
        <v>4</v>
      </c>
      <c r="G996" s="2" t="s">
        <v>57</v>
      </c>
      <c r="H996" s="2" t="s">
        <v>408</v>
      </c>
      <c r="I996" s="2" t="s">
        <v>57</v>
      </c>
      <c r="J996" s="2">
        <v>15</v>
      </c>
      <c r="K996" s="2" t="s">
        <v>64</v>
      </c>
      <c r="L996" s="2" t="s">
        <v>64</v>
      </c>
      <c r="M996" s="2" t="s">
        <v>5350</v>
      </c>
      <c r="N996" s="2" t="s">
        <v>5976</v>
      </c>
      <c r="O996" s="6" t="s">
        <v>5977</v>
      </c>
      <c r="P996" s="2" t="s">
        <v>135</v>
      </c>
      <c r="AH996" s="3" t="s">
        <v>76</v>
      </c>
      <c r="AI996" s="3" t="str">
        <f t="shared" si="61"/>
        <v>MKT</v>
      </c>
      <c r="AJ996" s="2" t="s">
        <v>6116</v>
      </c>
      <c r="AK996" s="2" t="s">
        <v>6117</v>
      </c>
      <c r="AL996" s="2">
        <v>8</v>
      </c>
      <c r="AM996" s="5" t="s">
        <v>78</v>
      </c>
      <c r="AN996" s="5" t="s">
        <v>109</v>
      </c>
      <c r="AO996" s="5" t="s">
        <v>91</v>
      </c>
      <c r="AP996" s="5" t="s">
        <v>78</v>
      </c>
      <c r="AQ996" s="5" t="s">
        <v>78</v>
      </c>
      <c r="AR996" s="5" t="s">
        <v>78</v>
      </c>
      <c r="AS996" s="5" t="s">
        <v>78</v>
      </c>
      <c r="AT996" s="5" t="s">
        <v>78</v>
      </c>
      <c r="AU996" s="5" t="s">
        <v>78</v>
      </c>
      <c r="AV996" s="5" t="s">
        <v>78</v>
      </c>
      <c r="AW996" s="5" t="s">
        <v>80</v>
      </c>
      <c r="AX996" s="5" t="s">
        <v>165</v>
      </c>
      <c r="AY996" s="5" t="s">
        <v>108</v>
      </c>
      <c r="AZ996" s="5" t="s">
        <v>80</v>
      </c>
      <c r="BA996" s="5" t="s">
        <v>108</v>
      </c>
      <c r="BB996" s="5" t="s">
        <v>91</v>
      </c>
      <c r="BC996" s="2" t="b">
        <f t="shared" si="64"/>
        <v>0</v>
      </c>
      <c r="BD996" s="2" t="e">
        <f t="shared" ca="1" si="65"/>
        <v>#NAME?</v>
      </c>
      <c r="BE996" s="3" t="b">
        <f t="shared" si="66"/>
        <v>1</v>
      </c>
      <c r="BF996" s="2" t="b">
        <f t="shared" si="67"/>
        <v>1</v>
      </c>
      <c r="BG996" s="2" t="b">
        <f t="shared" si="68"/>
        <v>0</v>
      </c>
      <c r="BH996" s="2" t="e">
        <f t="shared" ca="1" si="69"/>
        <v>#NAME?</v>
      </c>
      <c r="BI996" s="2" t="b">
        <f t="shared" si="62"/>
        <v>0</v>
      </c>
      <c r="BJ996" s="2" t="b">
        <f t="shared" si="63"/>
        <v>1</v>
      </c>
    </row>
    <row r="997" spans="1:62" x14ac:dyDescent="0.2">
      <c r="A997" s="1" t="s">
        <v>6118</v>
      </c>
      <c r="B997" s="2" t="s">
        <v>6119</v>
      </c>
      <c r="C997" s="2">
        <v>4</v>
      </c>
      <c r="D997" s="2">
        <v>1</v>
      </c>
      <c r="E997" s="2">
        <v>1</v>
      </c>
      <c r="F997" s="2">
        <v>4</v>
      </c>
      <c r="G997" s="2" t="s">
        <v>57</v>
      </c>
      <c r="H997" s="2" t="s">
        <v>408</v>
      </c>
      <c r="I997" s="2" t="s">
        <v>57</v>
      </c>
      <c r="J997" s="2">
        <v>15</v>
      </c>
      <c r="K997" s="2" t="s">
        <v>64</v>
      </c>
      <c r="L997" s="2" t="s">
        <v>64</v>
      </c>
      <c r="M997" s="2" t="s">
        <v>5350</v>
      </c>
      <c r="N997" s="2" t="s">
        <v>5976</v>
      </c>
      <c r="O997" s="6" t="s">
        <v>5977</v>
      </c>
      <c r="P997" s="2" t="s">
        <v>135</v>
      </c>
      <c r="AH997" s="3" t="s">
        <v>76</v>
      </c>
      <c r="AI997" s="3" t="str">
        <f t="shared" si="61"/>
        <v>MKT</v>
      </c>
      <c r="AJ997" s="2" t="s">
        <v>6120</v>
      </c>
      <c r="AK997" s="2" t="s">
        <v>6121</v>
      </c>
      <c r="AL997" s="2">
        <v>8</v>
      </c>
      <c r="AM997" s="5" t="s">
        <v>78</v>
      </c>
      <c r="AN997" s="5" t="s">
        <v>109</v>
      </c>
      <c r="AO997" s="5" t="s">
        <v>91</v>
      </c>
      <c r="AP997" s="5" t="s">
        <v>78</v>
      </c>
      <c r="AQ997" s="5" t="s">
        <v>78</v>
      </c>
      <c r="AR997" s="5" t="s">
        <v>78</v>
      </c>
      <c r="AS997" s="5" t="s">
        <v>78</v>
      </c>
      <c r="AT997" s="5" t="s">
        <v>78</v>
      </c>
      <c r="AU997" s="5" t="s">
        <v>78</v>
      </c>
      <c r="AV997" s="5" t="s">
        <v>78</v>
      </c>
      <c r="AW997" s="5" t="s">
        <v>80</v>
      </c>
      <c r="AX997" s="5" t="s">
        <v>165</v>
      </c>
      <c r="AY997" s="5" t="s">
        <v>108</v>
      </c>
      <c r="AZ997" s="5" t="s">
        <v>80</v>
      </c>
      <c r="BA997" s="5" t="s">
        <v>92</v>
      </c>
      <c r="BB997" s="5" t="s">
        <v>91</v>
      </c>
      <c r="BC997" s="2" t="b">
        <f t="shared" si="64"/>
        <v>0</v>
      </c>
      <c r="BD997" s="2" t="e">
        <f t="shared" ca="1" si="65"/>
        <v>#NAME?</v>
      </c>
      <c r="BE997" s="3" t="b">
        <f t="shared" si="66"/>
        <v>1</v>
      </c>
      <c r="BF997" s="2" t="b">
        <f t="shared" si="67"/>
        <v>1</v>
      </c>
      <c r="BG997" s="2" t="b">
        <f t="shared" si="68"/>
        <v>0</v>
      </c>
      <c r="BH997" s="2" t="e">
        <f t="shared" ca="1" si="69"/>
        <v>#NAME?</v>
      </c>
      <c r="BI997" s="2" t="b">
        <f t="shared" si="62"/>
        <v>0</v>
      </c>
      <c r="BJ997" s="2" t="b">
        <f t="shared" si="63"/>
        <v>1</v>
      </c>
    </row>
    <row r="998" spans="1:62" x14ac:dyDescent="0.2">
      <c r="A998" s="1" t="s">
        <v>6122</v>
      </c>
      <c r="B998" s="2" t="s">
        <v>6123</v>
      </c>
      <c r="C998" s="2">
        <v>10</v>
      </c>
      <c r="D998" s="2">
        <v>4</v>
      </c>
      <c r="E998" s="2">
        <v>2</v>
      </c>
      <c r="F998" s="2">
        <v>1</v>
      </c>
      <c r="G998" s="2" t="s">
        <v>281</v>
      </c>
      <c r="H998" s="2" t="s">
        <v>307</v>
      </c>
      <c r="I998" s="2" t="s">
        <v>207</v>
      </c>
      <c r="J998" s="2">
        <v>15</v>
      </c>
      <c r="K998" s="2" t="s">
        <v>64</v>
      </c>
      <c r="L998" s="2" t="s">
        <v>64</v>
      </c>
      <c r="M998" s="2" t="s">
        <v>5350</v>
      </c>
      <c r="N998" s="2" t="s">
        <v>5976</v>
      </c>
      <c r="O998" s="6" t="s">
        <v>5977</v>
      </c>
      <c r="P998" s="2" t="s">
        <v>68</v>
      </c>
      <c r="Y998" s="2" t="s">
        <v>6124</v>
      </c>
      <c r="AH998" s="3" t="s">
        <v>296</v>
      </c>
      <c r="AI998" s="3" t="str">
        <f t="shared" si="61"/>
        <v>MKA</v>
      </c>
      <c r="AJ998" s="2" t="s">
        <v>6125</v>
      </c>
      <c r="AK998" s="2" t="s">
        <v>6126</v>
      </c>
      <c r="AL998" s="2">
        <v>11</v>
      </c>
      <c r="AM998" s="5" t="s">
        <v>78</v>
      </c>
      <c r="AN998" s="5" t="s">
        <v>78</v>
      </c>
      <c r="AO998" s="5" t="s">
        <v>78</v>
      </c>
      <c r="AP998" s="5" t="s">
        <v>78</v>
      </c>
      <c r="AQ998" s="5" t="s">
        <v>78</v>
      </c>
      <c r="AR998" s="5" t="s">
        <v>78</v>
      </c>
      <c r="AS998" s="5" t="s">
        <v>78</v>
      </c>
      <c r="AT998" s="5" t="s">
        <v>78</v>
      </c>
      <c r="AU998" s="5" t="s">
        <v>78</v>
      </c>
      <c r="AV998" s="5" t="s">
        <v>78</v>
      </c>
      <c r="AW998" s="5" t="s">
        <v>79</v>
      </c>
      <c r="AX998" s="5" t="s">
        <v>203</v>
      </c>
      <c r="AY998" s="5" t="s">
        <v>82</v>
      </c>
      <c r="AZ998" s="5" t="s">
        <v>80</v>
      </c>
      <c r="BA998" s="5" t="s">
        <v>165</v>
      </c>
      <c r="BB998" s="5" t="s">
        <v>80</v>
      </c>
      <c r="BC998" s="2" t="b">
        <f t="shared" si="64"/>
        <v>1</v>
      </c>
      <c r="BD998" s="2" t="e">
        <f t="shared" ca="1" si="65"/>
        <v>#NAME?</v>
      </c>
      <c r="BE998" s="3" t="b">
        <f t="shared" si="66"/>
        <v>0</v>
      </c>
      <c r="BF998" s="2" t="b">
        <f t="shared" si="67"/>
        <v>0</v>
      </c>
      <c r="BG998" s="2" t="b">
        <f t="shared" si="68"/>
        <v>0</v>
      </c>
      <c r="BH998" s="2" t="e">
        <f t="shared" ca="1" si="69"/>
        <v>#NAME?</v>
      </c>
      <c r="BI998" s="2" t="b">
        <f t="shared" si="62"/>
        <v>0</v>
      </c>
      <c r="BJ998" s="2" t="b">
        <f t="shared" si="63"/>
        <v>0</v>
      </c>
    </row>
    <row r="999" spans="1:62" x14ac:dyDescent="0.2">
      <c r="A999" s="1" t="s">
        <v>6127</v>
      </c>
      <c r="B999" s="2" t="s">
        <v>6128</v>
      </c>
      <c r="C999" s="2">
        <v>10</v>
      </c>
      <c r="D999" s="2">
        <v>4</v>
      </c>
      <c r="E999" s="2">
        <v>2</v>
      </c>
      <c r="F999" s="2">
        <v>1</v>
      </c>
      <c r="G999" s="2" t="s">
        <v>281</v>
      </c>
      <c r="H999" s="7" t="s">
        <v>313</v>
      </c>
      <c r="I999" s="2" t="s">
        <v>207</v>
      </c>
      <c r="J999" s="2">
        <v>15</v>
      </c>
      <c r="K999" s="2" t="s">
        <v>64</v>
      </c>
      <c r="L999" s="2" t="s">
        <v>64</v>
      </c>
      <c r="M999" s="2" t="s">
        <v>5350</v>
      </c>
      <c r="N999" s="2" t="s">
        <v>5976</v>
      </c>
      <c r="O999" s="6" t="s">
        <v>5977</v>
      </c>
      <c r="P999" s="2" t="s">
        <v>68</v>
      </c>
      <c r="Y999" s="2" t="s">
        <v>6129</v>
      </c>
      <c r="AH999" s="3" t="s">
        <v>296</v>
      </c>
      <c r="AI999" s="3" t="str">
        <f t="shared" si="61"/>
        <v/>
      </c>
      <c r="AK999" s="2" t="s">
        <v>6130</v>
      </c>
      <c r="AL999" s="2">
        <v>10</v>
      </c>
      <c r="AM999" s="5" t="s">
        <v>78</v>
      </c>
      <c r="AN999" s="5" t="s">
        <v>78</v>
      </c>
      <c r="AO999" s="5" t="s">
        <v>78</v>
      </c>
      <c r="AP999" s="5" t="s">
        <v>78</v>
      </c>
      <c r="AQ999" s="5" t="s">
        <v>78</v>
      </c>
      <c r="AR999" s="5" t="s">
        <v>78</v>
      </c>
      <c r="AS999" s="5" t="s">
        <v>78</v>
      </c>
      <c r="AT999" s="5" t="s">
        <v>78</v>
      </c>
      <c r="AU999" s="5" t="s">
        <v>78</v>
      </c>
      <c r="AV999" s="5" t="s">
        <v>78</v>
      </c>
      <c r="AW999" s="5" t="s">
        <v>79</v>
      </c>
      <c r="AX999" s="5" t="s">
        <v>82</v>
      </c>
      <c r="AY999" s="5" t="s">
        <v>79</v>
      </c>
      <c r="AZ999" s="5" t="s">
        <v>80</v>
      </c>
      <c r="BA999" s="5" t="s">
        <v>233</v>
      </c>
      <c r="BB999" s="5" t="s">
        <v>80</v>
      </c>
      <c r="BC999" s="2" t="b">
        <f t="shared" si="64"/>
        <v>1</v>
      </c>
      <c r="BD999" s="2" t="e">
        <f t="shared" ca="1" si="65"/>
        <v>#NAME?</v>
      </c>
      <c r="BE999" s="3" t="b">
        <f t="shared" si="66"/>
        <v>0</v>
      </c>
      <c r="BF999" s="2" t="b">
        <f t="shared" si="67"/>
        <v>0</v>
      </c>
      <c r="BG999" s="2" t="b">
        <f t="shared" si="68"/>
        <v>0</v>
      </c>
      <c r="BH999" s="2" t="e">
        <f t="shared" ca="1" si="69"/>
        <v>#NAME?</v>
      </c>
      <c r="BI999" s="2" t="b">
        <f t="shared" si="62"/>
        <v>0</v>
      </c>
      <c r="BJ999" s="2" t="b">
        <f t="shared" si="63"/>
        <v>0</v>
      </c>
    </row>
    <row r="1000" spans="1:62" x14ac:dyDescent="0.2">
      <c r="A1000" s="1" t="s">
        <v>6131</v>
      </c>
      <c r="B1000" s="2" t="s">
        <v>6132</v>
      </c>
      <c r="C1000" s="2">
        <v>10</v>
      </c>
      <c r="D1000" s="2">
        <v>4</v>
      </c>
      <c r="E1000" s="2">
        <v>2</v>
      </c>
      <c r="F1000" s="2">
        <v>1</v>
      </c>
      <c r="G1000" s="2" t="s">
        <v>281</v>
      </c>
      <c r="H1000" s="7" t="s">
        <v>368</v>
      </c>
      <c r="I1000" s="2" t="s">
        <v>207</v>
      </c>
      <c r="J1000" s="2">
        <v>15</v>
      </c>
      <c r="K1000" s="2" t="s">
        <v>64</v>
      </c>
      <c r="L1000" s="2" t="s">
        <v>64</v>
      </c>
      <c r="M1000" s="2" t="s">
        <v>5350</v>
      </c>
      <c r="N1000" s="2" t="s">
        <v>5976</v>
      </c>
      <c r="O1000" s="6" t="s">
        <v>5977</v>
      </c>
      <c r="P1000" s="2" t="s">
        <v>68</v>
      </c>
      <c r="Y1000" s="2" t="s">
        <v>6133</v>
      </c>
      <c r="AH1000" s="3" t="s">
        <v>296</v>
      </c>
      <c r="AI1000" s="3" t="str">
        <f t="shared" si="61"/>
        <v>MKP</v>
      </c>
      <c r="AJ1000" s="2" t="s">
        <v>6134</v>
      </c>
      <c r="AK1000" s="2" t="s">
        <v>6135</v>
      </c>
      <c r="AL1000" s="2">
        <v>10</v>
      </c>
      <c r="AM1000" s="5" t="s">
        <v>78</v>
      </c>
      <c r="AN1000" s="5" t="s">
        <v>78</v>
      </c>
      <c r="AO1000" s="5" t="s">
        <v>78</v>
      </c>
      <c r="AP1000" s="5" t="s">
        <v>78</v>
      </c>
      <c r="AQ1000" s="5" t="s">
        <v>78</v>
      </c>
      <c r="AR1000" s="5" t="s">
        <v>78</v>
      </c>
      <c r="AS1000" s="5" t="s">
        <v>78</v>
      </c>
      <c r="AT1000" s="5" t="s">
        <v>78</v>
      </c>
      <c r="AU1000" s="5" t="s">
        <v>78</v>
      </c>
      <c r="AV1000" s="5" t="s">
        <v>78</v>
      </c>
      <c r="AW1000" s="5" t="s">
        <v>79</v>
      </c>
      <c r="AX1000" s="5" t="s">
        <v>108</v>
      </c>
      <c r="AY1000" s="5" t="s">
        <v>80</v>
      </c>
      <c r="AZ1000" s="5" t="s">
        <v>80</v>
      </c>
      <c r="BA1000" s="5" t="s">
        <v>79</v>
      </c>
      <c r="BB1000" s="5" t="s">
        <v>79</v>
      </c>
      <c r="BC1000" s="2" t="b">
        <f t="shared" si="64"/>
        <v>1</v>
      </c>
      <c r="BD1000" s="2" t="e">
        <f t="shared" ca="1" si="65"/>
        <v>#NAME?</v>
      </c>
      <c r="BE1000" s="3" t="b">
        <f t="shared" si="66"/>
        <v>0</v>
      </c>
      <c r="BF1000" s="2" t="b">
        <f t="shared" si="67"/>
        <v>0</v>
      </c>
      <c r="BG1000" s="2" t="b">
        <f t="shared" si="68"/>
        <v>0</v>
      </c>
      <c r="BH1000" s="2" t="e">
        <f t="shared" ca="1" si="69"/>
        <v>#NAME?</v>
      </c>
      <c r="BI1000" s="2" t="b">
        <f t="shared" si="62"/>
        <v>0</v>
      </c>
      <c r="BJ1000" s="2" t="b">
        <f t="shared" si="63"/>
        <v>0</v>
      </c>
    </row>
    <row r="1001" spans="1:62" x14ac:dyDescent="0.2">
      <c r="A1001" s="1" t="s">
        <v>6136</v>
      </c>
      <c r="B1001" s="2" t="s">
        <v>6137</v>
      </c>
      <c r="C1001" s="2">
        <v>10</v>
      </c>
      <c r="D1001" s="2">
        <v>4</v>
      </c>
      <c r="E1001" s="2">
        <v>2</v>
      </c>
      <c r="F1001" s="2">
        <v>2</v>
      </c>
      <c r="G1001" s="2" t="s">
        <v>281</v>
      </c>
      <c r="H1001" s="7" t="s">
        <v>390</v>
      </c>
      <c r="I1001" s="2" t="s">
        <v>391</v>
      </c>
      <c r="J1001" s="2">
        <v>15</v>
      </c>
      <c r="K1001" s="2" t="s">
        <v>64</v>
      </c>
      <c r="L1001" s="2" t="s">
        <v>64</v>
      </c>
      <c r="M1001" s="2" t="s">
        <v>5350</v>
      </c>
      <c r="N1001" s="2" t="s">
        <v>5976</v>
      </c>
      <c r="O1001" s="6" t="s">
        <v>5977</v>
      </c>
      <c r="P1001" s="2" t="s">
        <v>68</v>
      </c>
      <c r="Y1001" s="2" t="s">
        <v>6138</v>
      </c>
      <c r="AH1001" s="3" t="s">
        <v>296</v>
      </c>
      <c r="AI1001" s="3" t="str">
        <f t="shared" si="61"/>
        <v/>
      </c>
      <c r="AK1001" s="2" t="s">
        <v>6139</v>
      </c>
      <c r="AL1001" s="2">
        <v>11</v>
      </c>
      <c r="AM1001" s="5" t="s">
        <v>78</v>
      </c>
      <c r="AN1001" s="5" t="s">
        <v>78</v>
      </c>
      <c r="AO1001" s="5" t="s">
        <v>78</v>
      </c>
      <c r="AP1001" s="5" t="s">
        <v>78</v>
      </c>
      <c r="AQ1001" s="5" t="s">
        <v>78</v>
      </c>
      <c r="AR1001" s="5" t="s">
        <v>78</v>
      </c>
      <c r="AS1001" s="5" t="s">
        <v>78</v>
      </c>
      <c r="AT1001" s="5" t="s">
        <v>78</v>
      </c>
      <c r="AU1001" s="5" t="s">
        <v>78</v>
      </c>
      <c r="AV1001" s="5" t="s">
        <v>78</v>
      </c>
      <c r="AW1001" s="5" t="s">
        <v>79</v>
      </c>
      <c r="AX1001" s="5" t="s">
        <v>79</v>
      </c>
      <c r="AY1001" s="5" t="s">
        <v>109</v>
      </c>
      <c r="AZ1001" s="5" t="s">
        <v>80</v>
      </c>
      <c r="BA1001" s="5" t="s">
        <v>82</v>
      </c>
      <c r="BB1001" s="5" t="s">
        <v>80</v>
      </c>
      <c r="BC1001" s="2" t="b">
        <f t="shared" si="64"/>
        <v>1</v>
      </c>
      <c r="BD1001" s="2" t="e">
        <f t="shared" ca="1" si="65"/>
        <v>#NAME?</v>
      </c>
      <c r="BE1001" s="3" t="b">
        <f t="shared" si="66"/>
        <v>0</v>
      </c>
      <c r="BF1001" s="2" t="b">
        <f t="shared" si="67"/>
        <v>0</v>
      </c>
      <c r="BG1001" s="2" t="b">
        <f t="shared" si="68"/>
        <v>0</v>
      </c>
      <c r="BH1001" s="2" t="e">
        <f t="shared" ca="1" si="69"/>
        <v>#NAME?</v>
      </c>
      <c r="BI1001" s="2" t="b">
        <f t="shared" si="62"/>
        <v>0</v>
      </c>
      <c r="BJ1001" s="2" t="b">
        <f t="shared" si="63"/>
        <v>0</v>
      </c>
    </row>
    <row r="1002" spans="1:62" x14ac:dyDescent="0.2">
      <c r="A1002" s="1" t="s">
        <v>6140</v>
      </c>
      <c r="B1002" s="2" t="s">
        <v>6141</v>
      </c>
      <c r="C1002" s="2">
        <v>0</v>
      </c>
      <c r="D1002" s="2">
        <v>0</v>
      </c>
      <c r="E1002" s="2">
        <v>1</v>
      </c>
      <c r="F1002" s="2">
        <v>4</v>
      </c>
      <c r="G1002" s="2" t="s">
        <v>59</v>
      </c>
      <c r="H1002" s="2" t="s">
        <v>5397</v>
      </c>
      <c r="I1002" s="2" t="s">
        <v>59</v>
      </c>
      <c r="J1002" s="2">
        <v>15</v>
      </c>
      <c r="K1002" s="2" t="s">
        <v>64</v>
      </c>
      <c r="L1002" s="2" t="s">
        <v>64</v>
      </c>
      <c r="M1002" s="2" t="s">
        <v>5350</v>
      </c>
      <c r="N1002" s="2" t="s">
        <v>5976</v>
      </c>
      <c r="O1002" s="6" t="s">
        <v>5977</v>
      </c>
      <c r="P1002" s="2" t="s">
        <v>135</v>
      </c>
      <c r="Q1002" s="2" t="s">
        <v>435</v>
      </c>
      <c r="V1002" s="2" t="s">
        <v>6084</v>
      </c>
      <c r="AH1002" s="3" t="s">
        <v>76</v>
      </c>
      <c r="AI1002" s="3" t="str">
        <f t="shared" si="61"/>
        <v/>
      </c>
      <c r="AK1002" s="2" t="s">
        <v>6142</v>
      </c>
      <c r="AL1002" s="2">
        <v>9</v>
      </c>
      <c r="AM1002" s="5" t="s">
        <v>78</v>
      </c>
      <c r="AN1002" s="5" t="s">
        <v>108</v>
      </c>
      <c r="AO1002" s="5" t="s">
        <v>91</v>
      </c>
      <c r="AP1002" s="5" t="s">
        <v>78</v>
      </c>
      <c r="AQ1002" s="5" t="s">
        <v>78</v>
      </c>
      <c r="AR1002" s="5" t="s">
        <v>78</v>
      </c>
      <c r="AS1002" s="5" t="s">
        <v>78</v>
      </c>
      <c r="AT1002" s="5" t="s">
        <v>78</v>
      </c>
      <c r="AU1002" s="5" t="s">
        <v>78</v>
      </c>
      <c r="AV1002" s="5" t="s">
        <v>78</v>
      </c>
      <c r="AW1002" s="5" t="s">
        <v>80</v>
      </c>
      <c r="AX1002" s="5" t="s">
        <v>291</v>
      </c>
      <c r="AY1002" s="5" t="s">
        <v>78</v>
      </c>
      <c r="AZ1002" s="5" t="s">
        <v>80</v>
      </c>
      <c r="BA1002" s="5" t="s">
        <v>90</v>
      </c>
      <c r="BB1002" s="5" t="s">
        <v>80</v>
      </c>
      <c r="BC1002" s="2" t="b">
        <f t="shared" si="64"/>
        <v>0</v>
      </c>
      <c r="BD1002" s="2" t="e">
        <f t="shared" ca="1" si="65"/>
        <v>#NAME?</v>
      </c>
      <c r="BE1002" s="3" t="b">
        <f t="shared" si="66"/>
        <v>1</v>
      </c>
      <c r="BF1002" s="2" t="b">
        <f t="shared" si="67"/>
        <v>0</v>
      </c>
      <c r="BG1002" s="2" t="b">
        <f t="shared" si="68"/>
        <v>0</v>
      </c>
      <c r="BH1002" s="2" t="e">
        <f t="shared" ca="1" si="69"/>
        <v>#NAME?</v>
      </c>
      <c r="BI1002" s="2" t="b">
        <f t="shared" si="62"/>
        <v>0</v>
      </c>
      <c r="BJ1002" s="2" t="b">
        <f t="shared" si="63"/>
        <v>0</v>
      </c>
    </row>
    <row r="1003" spans="1:62" x14ac:dyDescent="0.2">
      <c r="A1003" s="1" t="s">
        <v>6143</v>
      </c>
      <c r="B1003" s="2" t="s">
        <v>6144</v>
      </c>
      <c r="C1003" s="2">
        <v>0</v>
      </c>
      <c r="D1003" s="2">
        <v>0</v>
      </c>
      <c r="E1003" s="2">
        <v>1</v>
      </c>
      <c r="F1003" s="2">
        <v>4</v>
      </c>
      <c r="G1003" s="2" t="s">
        <v>59</v>
      </c>
      <c r="H1003" s="2" t="s">
        <v>5397</v>
      </c>
      <c r="I1003" s="2" t="s">
        <v>59</v>
      </c>
      <c r="J1003" s="2">
        <v>15</v>
      </c>
      <c r="K1003" s="2" t="s">
        <v>64</v>
      </c>
      <c r="L1003" s="2" t="s">
        <v>64</v>
      </c>
      <c r="M1003" s="2" t="s">
        <v>5350</v>
      </c>
      <c r="N1003" s="2" t="s">
        <v>5976</v>
      </c>
      <c r="O1003" s="6" t="s">
        <v>5977</v>
      </c>
      <c r="P1003" s="2" t="s">
        <v>135</v>
      </c>
      <c r="Q1003" s="2" t="s">
        <v>435</v>
      </c>
      <c r="V1003" s="2" t="s">
        <v>6084</v>
      </c>
      <c r="AH1003" s="3" t="s">
        <v>76</v>
      </c>
      <c r="AI1003" s="3" t="str">
        <f t="shared" si="61"/>
        <v/>
      </c>
      <c r="AK1003" s="2" t="s">
        <v>6145</v>
      </c>
      <c r="AL1003" s="2">
        <v>9</v>
      </c>
      <c r="AM1003" s="5" t="s">
        <v>78</v>
      </c>
      <c r="AN1003" s="5" t="s">
        <v>108</v>
      </c>
      <c r="AO1003" s="5" t="s">
        <v>91</v>
      </c>
      <c r="AP1003" s="5" t="s">
        <v>78</v>
      </c>
      <c r="AQ1003" s="5" t="s">
        <v>78</v>
      </c>
      <c r="AR1003" s="5" t="s">
        <v>78</v>
      </c>
      <c r="AS1003" s="5" t="s">
        <v>78</v>
      </c>
      <c r="AT1003" s="5" t="s">
        <v>78</v>
      </c>
      <c r="AU1003" s="5" t="s">
        <v>78</v>
      </c>
      <c r="AV1003" s="5" t="s">
        <v>78</v>
      </c>
      <c r="AW1003" s="5" t="s">
        <v>80</v>
      </c>
      <c r="AX1003" s="5" t="s">
        <v>166</v>
      </c>
      <c r="AY1003" s="5" t="s">
        <v>78</v>
      </c>
      <c r="AZ1003" s="5" t="s">
        <v>80</v>
      </c>
      <c r="BA1003" s="5" t="s">
        <v>90</v>
      </c>
      <c r="BB1003" s="5" t="s">
        <v>80</v>
      </c>
      <c r="BC1003" s="2" t="b">
        <f t="shared" si="64"/>
        <v>0</v>
      </c>
      <c r="BD1003" s="2" t="e">
        <f t="shared" ca="1" si="65"/>
        <v>#NAME?</v>
      </c>
      <c r="BE1003" s="3" t="b">
        <f t="shared" si="66"/>
        <v>1</v>
      </c>
      <c r="BF1003" s="2" t="b">
        <f t="shared" si="67"/>
        <v>0</v>
      </c>
      <c r="BG1003" s="2" t="b">
        <f t="shared" si="68"/>
        <v>0</v>
      </c>
      <c r="BH1003" s="2" t="e">
        <f t="shared" ca="1" si="69"/>
        <v>#NAME?</v>
      </c>
      <c r="BI1003" s="2" t="b">
        <f t="shared" si="62"/>
        <v>0</v>
      </c>
      <c r="BJ1003" s="2" t="b">
        <f t="shared" si="63"/>
        <v>0</v>
      </c>
    </row>
    <row r="1004" spans="1:62" x14ac:dyDescent="0.2">
      <c r="A1004" s="1" t="s">
        <v>6146</v>
      </c>
      <c r="B1004" s="2" t="s">
        <v>6147</v>
      </c>
      <c r="C1004" s="2">
        <v>4</v>
      </c>
      <c r="D1004" s="2">
        <v>1</v>
      </c>
      <c r="E1004" s="2">
        <v>1</v>
      </c>
      <c r="F1004" s="2">
        <v>4</v>
      </c>
      <c r="G1004" s="2" t="s">
        <v>57</v>
      </c>
      <c r="H1004" s="2" t="s">
        <v>5397</v>
      </c>
      <c r="I1004" s="2" t="s">
        <v>57</v>
      </c>
      <c r="J1004" s="2">
        <v>15</v>
      </c>
      <c r="K1004" s="2" t="s">
        <v>64</v>
      </c>
      <c r="L1004" s="2" t="s">
        <v>64</v>
      </c>
      <c r="M1004" s="2" t="s">
        <v>5350</v>
      </c>
      <c r="N1004" s="2" t="s">
        <v>5976</v>
      </c>
      <c r="O1004" s="6" t="s">
        <v>5977</v>
      </c>
      <c r="P1004" s="2" t="s">
        <v>135</v>
      </c>
      <c r="Q1004" s="2" t="s">
        <v>435</v>
      </c>
      <c r="V1004" s="2" t="s">
        <v>6084</v>
      </c>
      <c r="AH1004" s="3" t="s">
        <v>76</v>
      </c>
      <c r="AI1004" s="3" t="str">
        <f t="shared" si="61"/>
        <v/>
      </c>
      <c r="AK1004" s="2" t="s">
        <v>6148</v>
      </c>
      <c r="AL1004" s="2">
        <v>8</v>
      </c>
      <c r="AM1004" s="5" t="s">
        <v>78</v>
      </c>
      <c r="AN1004" s="5" t="s">
        <v>108</v>
      </c>
      <c r="AO1004" s="5" t="s">
        <v>91</v>
      </c>
      <c r="AP1004" s="5" t="s">
        <v>78</v>
      </c>
      <c r="AQ1004" s="5" t="s">
        <v>78</v>
      </c>
      <c r="AR1004" s="5" t="s">
        <v>78</v>
      </c>
      <c r="AS1004" s="5" t="s">
        <v>78</v>
      </c>
      <c r="AT1004" s="5" t="s">
        <v>78</v>
      </c>
      <c r="AU1004" s="5" t="s">
        <v>78</v>
      </c>
      <c r="AV1004" s="5" t="s">
        <v>78</v>
      </c>
      <c r="AW1004" s="5" t="s">
        <v>91</v>
      </c>
      <c r="AX1004" s="5" t="s">
        <v>291</v>
      </c>
      <c r="AY1004" s="5" t="s">
        <v>166</v>
      </c>
      <c r="AZ1004" s="5" t="s">
        <v>80</v>
      </c>
      <c r="BA1004" s="5" t="s">
        <v>82</v>
      </c>
      <c r="BB1004" s="5" t="s">
        <v>108</v>
      </c>
      <c r="BC1004" s="2" t="b">
        <f t="shared" si="64"/>
        <v>0</v>
      </c>
      <c r="BD1004" s="2" t="e">
        <f t="shared" ca="1" si="65"/>
        <v>#NAME?</v>
      </c>
      <c r="BE1004" s="3" t="b">
        <f t="shared" si="66"/>
        <v>1</v>
      </c>
      <c r="BF1004" s="2" t="b">
        <f t="shared" si="67"/>
        <v>1</v>
      </c>
      <c r="BG1004" s="2" t="b">
        <f t="shared" si="68"/>
        <v>0</v>
      </c>
      <c r="BH1004" s="2" t="e">
        <f t="shared" ca="1" si="69"/>
        <v>#NAME?</v>
      </c>
      <c r="BI1004" s="2" t="b">
        <f t="shared" si="62"/>
        <v>1</v>
      </c>
      <c r="BJ1004" s="2" t="b">
        <f t="shared" si="63"/>
        <v>0</v>
      </c>
    </row>
    <row r="1005" spans="1:62" x14ac:dyDescent="0.2">
      <c r="A1005" s="1" t="s">
        <v>6149</v>
      </c>
      <c r="B1005" s="2" t="s">
        <v>6150</v>
      </c>
      <c r="C1005" s="2">
        <v>4</v>
      </c>
      <c r="D1005" s="2">
        <v>1</v>
      </c>
      <c r="E1005" s="2">
        <v>1</v>
      </c>
      <c r="F1005" s="2">
        <v>4</v>
      </c>
      <c r="G1005" s="2" t="s">
        <v>57</v>
      </c>
      <c r="H1005" s="2" t="s">
        <v>5397</v>
      </c>
      <c r="I1005" s="2" t="s">
        <v>57</v>
      </c>
      <c r="J1005" s="2">
        <v>15</v>
      </c>
      <c r="K1005" s="2" t="s">
        <v>64</v>
      </c>
      <c r="L1005" t="s">
        <v>64</v>
      </c>
      <c r="M1005" t="s">
        <v>5350</v>
      </c>
      <c r="N1005" t="s">
        <v>5976</v>
      </c>
      <c r="O1005" s="8" t="s">
        <v>5977</v>
      </c>
      <c r="P1005" t="s">
        <v>68</v>
      </c>
      <c r="Y1005" t="s">
        <v>6151</v>
      </c>
      <c r="AH1005" s="3" t="s">
        <v>76</v>
      </c>
      <c r="AI1005" s="3" t="str">
        <f t="shared" si="61"/>
        <v/>
      </c>
      <c r="AK1005" s="2" t="s">
        <v>6152</v>
      </c>
      <c r="AL1005" s="2">
        <v>8</v>
      </c>
      <c r="AM1005" s="5" t="s">
        <v>78</v>
      </c>
      <c r="AN1005" s="5" t="s">
        <v>108</v>
      </c>
      <c r="AO1005" s="5" t="s">
        <v>91</v>
      </c>
      <c r="AP1005" s="5" t="s">
        <v>78</v>
      </c>
      <c r="AQ1005" s="5" t="s">
        <v>78</v>
      </c>
      <c r="AR1005" s="5" t="s">
        <v>78</v>
      </c>
      <c r="AS1005" s="5" t="s">
        <v>78</v>
      </c>
      <c r="AT1005" s="5" t="s">
        <v>78</v>
      </c>
      <c r="AU1005" s="5" t="s">
        <v>78</v>
      </c>
      <c r="AV1005" s="5" t="s">
        <v>78</v>
      </c>
      <c r="AW1005" s="5" t="s">
        <v>91</v>
      </c>
      <c r="AX1005" s="5" t="s">
        <v>166</v>
      </c>
      <c r="AY1005" s="5" t="s">
        <v>166</v>
      </c>
      <c r="AZ1005" s="5" t="s">
        <v>80</v>
      </c>
      <c r="BA1005" s="5" t="s">
        <v>82</v>
      </c>
      <c r="BB1005" s="5" t="s">
        <v>165</v>
      </c>
      <c r="BC1005" s="2" t="b">
        <f t="shared" si="64"/>
        <v>0</v>
      </c>
      <c r="BD1005" s="2" t="e">
        <f t="shared" ca="1" si="65"/>
        <v>#NAME?</v>
      </c>
      <c r="BE1005" s="3" t="b">
        <f t="shared" si="66"/>
        <v>1</v>
      </c>
      <c r="BF1005" s="2" t="b">
        <f t="shared" si="67"/>
        <v>1</v>
      </c>
      <c r="BG1005" s="2" t="b">
        <f t="shared" si="68"/>
        <v>0</v>
      </c>
      <c r="BH1005" s="2" t="e">
        <f t="shared" ca="1" si="69"/>
        <v>#NAME?</v>
      </c>
      <c r="BI1005" s="2" t="b">
        <f t="shared" si="62"/>
        <v>1</v>
      </c>
      <c r="BJ1005" s="2" t="b">
        <f t="shared" si="63"/>
        <v>0</v>
      </c>
    </row>
    <row r="1006" spans="1:62" x14ac:dyDescent="0.2">
      <c r="A1006" s="1" t="s">
        <v>6153</v>
      </c>
      <c r="B1006" s="2" t="s">
        <v>6154</v>
      </c>
      <c r="C1006" s="2">
        <v>4</v>
      </c>
      <c r="D1006" s="2">
        <v>1</v>
      </c>
      <c r="E1006" s="2">
        <v>1</v>
      </c>
      <c r="F1006" s="2">
        <v>4</v>
      </c>
      <c r="G1006" s="2" t="s">
        <v>57</v>
      </c>
      <c r="H1006" s="2" t="s">
        <v>5397</v>
      </c>
      <c r="I1006" s="2" t="s">
        <v>57</v>
      </c>
      <c r="J1006" s="2">
        <v>15</v>
      </c>
      <c r="K1006" s="2" t="s">
        <v>64</v>
      </c>
      <c r="L1006" s="2" t="s">
        <v>64</v>
      </c>
      <c r="M1006" s="2" t="s">
        <v>5350</v>
      </c>
      <c r="N1006" s="2" t="s">
        <v>5976</v>
      </c>
      <c r="O1006" s="6" t="s">
        <v>5977</v>
      </c>
      <c r="P1006" s="2" t="s">
        <v>68</v>
      </c>
      <c r="Y1006" s="2" t="s">
        <v>6155</v>
      </c>
      <c r="AH1006" s="3" t="s">
        <v>76</v>
      </c>
      <c r="AI1006" s="3" t="str">
        <f t="shared" si="61"/>
        <v>MKT</v>
      </c>
      <c r="AJ1006" s="2" t="s">
        <v>6156</v>
      </c>
      <c r="AK1006" s="2" t="s">
        <v>6157</v>
      </c>
      <c r="AL1006" s="2">
        <v>9</v>
      </c>
      <c r="AM1006" s="5" t="s">
        <v>78</v>
      </c>
      <c r="AN1006" s="5" t="s">
        <v>108</v>
      </c>
      <c r="AO1006" s="5" t="s">
        <v>91</v>
      </c>
      <c r="AP1006" s="5" t="s">
        <v>78</v>
      </c>
      <c r="AQ1006" s="5" t="s">
        <v>78</v>
      </c>
      <c r="AR1006" s="5" t="s">
        <v>78</v>
      </c>
      <c r="AS1006" s="5" t="s">
        <v>78</v>
      </c>
      <c r="AT1006" s="5" t="s">
        <v>78</v>
      </c>
      <c r="AU1006" s="5" t="s">
        <v>78</v>
      </c>
      <c r="AV1006" s="5" t="s">
        <v>78</v>
      </c>
      <c r="AW1006" s="5" t="s">
        <v>79</v>
      </c>
      <c r="AX1006" s="5" t="s">
        <v>291</v>
      </c>
      <c r="AY1006" s="5" t="s">
        <v>166</v>
      </c>
      <c r="AZ1006" s="5" t="s">
        <v>80</v>
      </c>
      <c r="BA1006" s="5" t="s">
        <v>82</v>
      </c>
      <c r="BB1006" s="5" t="s">
        <v>108</v>
      </c>
      <c r="BC1006" s="2" t="b">
        <f t="shared" si="64"/>
        <v>0</v>
      </c>
      <c r="BD1006" s="2" t="e">
        <f t="shared" ca="1" si="65"/>
        <v>#NAME?</v>
      </c>
      <c r="BE1006" s="3" t="b">
        <f t="shared" si="66"/>
        <v>1</v>
      </c>
      <c r="BF1006" s="2" t="b">
        <f t="shared" si="67"/>
        <v>1</v>
      </c>
      <c r="BG1006" s="2" t="b">
        <f t="shared" si="68"/>
        <v>0</v>
      </c>
      <c r="BH1006" s="2" t="e">
        <f t="shared" ca="1" si="69"/>
        <v>#NAME?</v>
      </c>
      <c r="BI1006" s="2" t="b">
        <f t="shared" si="62"/>
        <v>1</v>
      </c>
      <c r="BJ1006" s="2" t="b">
        <f t="shared" si="63"/>
        <v>0</v>
      </c>
    </row>
    <row r="1007" spans="1:62" x14ac:dyDescent="0.2">
      <c r="A1007" s="1" t="s">
        <v>6158</v>
      </c>
      <c r="B1007" s="2" t="s">
        <v>6159</v>
      </c>
      <c r="C1007" s="2">
        <v>4</v>
      </c>
      <c r="D1007" s="2">
        <v>1</v>
      </c>
      <c r="E1007" s="2">
        <v>1</v>
      </c>
      <c r="F1007" s="2">
        <v>4</v>
      </c>
      <c r="G1007" s="2" t="s">
        <v>57</v>
      </c>
      <c r="H1007" s="2" t="s">
        <v>5397</v>
      </c>
      <c r="I1007" s="2" t="s">
        <v>57</v>
      </c>
      <c r="J1007" s="2">
        <v>15</v>
      </c>
      <c r="K1007" s="2" t="s">
        <v>64</v>
      </c>
      <c r="L1007" t="s">
        <v>64</v>
      </c>
      <c r="M1007" t="s">
        <v>5350</v>
      </c>
      <c r="N1007" t="s">
        <v>5976</v>
      </c>
      <c r="O1007" s="8" t="s">
        <v>5977</v>
      </c>
      <c r="P1007" t="s">
        <v>68</v>
      </c>
      <c r="Y1007" t="s">
        <v>6160</v>
      </c>
      <c r="AH1007" s="3" t="s">
        <v>76</v>
      </c>
      <c r="AI1007" s="3" t="str">
        <f t="shared" si="61"/>
        <v/>
      </c>
      <c r="AK1007" s="2" t="s">
        <v>6161</v>
      </c>
      <c r="AL1007" s="2">
        <v>8</v>
      </c>
      <c r="AM1007" s="5" t="s">
        <v>78</v>
      </c>
      <c r="AN1007" s="5" t="s">
        <v>108</v>
      </c>
      <c r="AO1007" s="5" t="s">
        <v>91</v>
      </c>
      <c r="AP1007" s="5" t="s">
        <v>78</v>
      </c>
      <c r="AQ1007" s="5" t="s">
        <v>78</v>
      </c>
      <c r="AR1007" s="5" t="s">
        <v>78</v>
      </c>
      <c r="AS1007" s="5" t="s">
        <v>78</v>
      </c>
      <c r="AT1007" s="5" t="s">
        <v>78</v>
      </c>
      <c r="AU1007" s="5" t="s">
        <v>78</v>
      </c>
      <c r="AV1007" s="5" t="s">
        <v>78</v>
      </c>
      <c r="AW1007" s="5" t="s">
        <v>91</v>
      </c>
      <c r="AX1007" s="5" t="s">
        <v>291</v>
      </c>
      <c r="AY1007" s="5" t="s">
        <v>166</v>
      </c>
      <c r="AZ1007" s="5" t="s">
        <v>80</v>
      </c>
      <c r="BA1007" s="5" t="s">
        <v>82</v>
      </c>
      <c r="BB1007" s="5" t="s">
        <v>108</v>
      </c>
      <c r="BC1007" s="2" t="b">
        <f t="shared" si="64"/>
        <v>0</v>
      </c>
      <c r="BD1007" s="2" t="e">
        <f t="shared" ca="1" si="65"/>
        <v>#NAME?</v>
      </c>
      <c r="BE1007" s="3" t="b">
        <f t="shared" si="66"/>
        <v>1</v>
      </c>
      <c r="BF1007" s="2" t="b">
        <f t="shared" si="67"/>
        <v>1</v>
      </c>
      <c r="BG1007" s="2" t="b">
        <f t="shared" si="68"/>
        <v>0</v>
      </c>
      <c r="BH1007" s="2" t="e">
        <f t="shared" ca="1" si="69"/>
        <v>#NAME?</v>
      </c>
      <c r="BI1007" s="2" t="b">
        <f t="shared" si="62"/>
        <v>1</v>
      </c>
      <c r="BJ1007" s="2" t="b">
        <f t="shared" si="63"/>
        <v>0</v>
      </c>
    </row>
    <row r="1008" spans="1:62" x14ac:dyDescent="0.2">
      <c r="A1008" s="1" t="s">
        <v>6162</v>
      </c>
      <c r="B1008" s="2" t="s">
        <v>6163</v>
      </c>
      <c r="C1008" s="2">
        <v>4</v>
      </c>
      <c r="D1008" s="2">
        <v>1</v>
      </c>
      <c r="E1008" s="2">
        <v>1</v>
      </c>
      <c r="F1008" s="2">
        <v>4</v>
      </c>
      <c r="G1008" s="2" t="s">
        <v>57</v>
      </c>
      <c r="H1008" s="2" t="s">
        <v>5397</v>
      </c>
      <c r="I1008" s="2" t="s">
        <v>57</v>
      </c>
      <c r="J1008" s="2">
        <v>15</v>
      </c>
      <c r="K1008" s="2" t="s">
        <v>64</v>
      </c>
      <c r="L1008" s="2" t="s">
        <v>64</v>
      </c>
      <c r="M1008" s="2" t="s">
        <v>5350</v>
      </c>
      <c r="N1008" s="2" t="s">
        <v>5976</v>
      </c>
      <c r="O1008" s="6" t="s">
        <v>5977</v>
      </c>
      <c r="P1008" s="2" t="s">
        <v>68</v>
      </c>
      <c r="Y1008" s="2" t="s">
        <v>6164</v>
      </c>
      <c r="AH1008" s="3" t="s">
        <v>76</v>
      </c>
      <c r="AI1008" s="3" t="str">
        <f t="shared" si="61"/>
        <v>MKT</v>
      </c>
      <c r="AJ1008" s="2" t="s">
        <v>6165</v>
      </c>
      <c r="AK1008" s="2" t="s">
        <v>6166</v>
      </c>
      <c r="AL1008" s="2">
        <v>8</v>
      </c>
      <c r="AM1008" s="5" t="s">
        <v>78</v>
      </c>
      <c r="AN1008" s="5" t="s">
        <v>108</v>
      </c>
      <c r="AO1008" s="5" t="s">
        <v>91</v>
      </c>
      <c r="AP1008" s="5" t="s">
        <v>78</v>
      </c>
      <c r="AQ1008" s="5" t="s">
        <v>78</v>
      </c>
      <c r="AR1008" s="5" t="s">
        <v>78</v>
      </c>
      <c r="AS1008" s="5" t="s">
        <v>78</v>
      </c>
      <c r="AT1008" s="5" t="s">
        <v>78</v>
      </c>
      <c r="AU1008" s="5" t="s">
        <v>78</v>
      </c>
      <c r="AV1008" s="5" t="s">
        <v>78</v>
      </c>
      <c r="AW1008" s="5" t="s">
        <v>91</v>
      </c>
      <c r="AX1008" s="5" t="s">
        <v>291</v>
      </c>
      <c r="AY1008" s="5" t="s">
        <v>166</v>
      </c>
      <c r="AZ1008" s="5" t="s">
        <v>109</v>
      </c>
      <c r="BA1008" s="5" t="s">
        <v>82</v>
      </c>
      <c r="BB1008" s="5" t="s">
        <v>79</v>
      </c>
      <c r="BC1008" s="2" t="b">
        <f t="shared" si="64"/>
        <v>0</v>
      </c>
      <c r="BD1008" s="2" t="e">
        <f t="shared" ca="1" si="65"/>
        <v>#NAME?</v>
      </c>
      <c r="BE1008" s="3" t="b">
        <f t="shared" si="66"/>
        <v>1</v>
      </c>
      <c r="BF1008" s="2" t="b">
        <f t="shared" si="67"/>
        <v>1</v>
      </c>
      <c r="BG1008" s="2" t="b">
        <f t="shared" si="68"/>
        <v>0</v>
      </c>
      <c r="BH1008" s="2" t="e">
        <f t="shared" ca="1" si="69"/>
        <v>#NAME?</v>
      </c>
      <c r="BI1008" s="2" t="b">
        <f t="shared" si="62"/>
        <v>1</v>
      </c>
      <c r="BJ1008" s="2" t="b">
        <f t="shared" si="63"/>
        <v>0</v>
      </c>
    </row>
    <row r="1009" spans="1:62" x14ac:dyDescent="0.2">
      <c r="A1009" s="1" t="s">
        <v>6167</v>
      </c>
      <c r="B1009" s="2" t="s">
        <v>6168</v>
      </c>
      <c r="C1009" s="2">
        <v>4</v>
      </c>
      <c r="D1009" s="2">
        <v>1</v>
      </c>
      <c r="E1009" s="2">
        <v>1</v>
      </c>
      <c r="F1009" s="2">
        <v>4</v>
      </c>
      <c r="G1009" s="2" t="s">
        <v>57</v>
      </c>
      <c r="H1009" s="2" t="s">
        <v>5397</v>
      </c>
      <c r="I1009" s="2" t="s">
        <v>57</v>
      </c>
      <c r="J1009" s="2">
        <v>15</v>
      </c>
      <c r="K1009" s="2" t="s">
        <v>64</v>
      </c>
      <c r="L1009" s="2" t="s">
        <v>64</v>
      </c>
      <c r="M1009" s="2" t="s">
        <v>5350</v>
      </c>
      <c r="N1009" s="2" t="s">
        <v>5976</v>
      </c>
      <c r="O1009" s="6" t="s">
        <v>5977</v>
      </c>
      <c r="P1009" s="2" t="s">
        <v>68</v>
      </c>
      <c r="Y1009" s="2" t="s">
        <v>6169</v>
      </c>
      <c r="AH1009" s="3" t="s">
        <v>76</v>
      </c>
      <c r="AI1009" s="3" t="str">
        <f t="shared" si="61"/>
        <v>MKT</v>
      </c>
      <c r="AJ1009" s="2" t="s">
        <v>6170</v>
      </c>
      <c r="AK1009" s="2" t="s">
        <v>6171</v>
      </c>
      <c r="AL1009" s="2">
        <v>8</v>
      </c>
      <c r="AM1009" s="5" t="s">
        <v>78</v>
      </c>
      <c r="AN1009" s="5" t="s">
        <v>108</v>
      </c>
      <c r="AO1009" s="5" t="s">
        <v>91</v>
      </c>
      <c r="AP1009" s="5" t="s">
        <v>78</v>
      </c>
      <c r="AQ1009" s="5" t="s">
        <v>78</v>
      </c>
      <c r="AR1009" s="5" t="s">
        <v>78</v>
      </c>
      <c r="AS1009" s="5" t="s">
        <v>78</v>
      </c>
      <c r="AT1009" s="5" t="s">
        <v>78</v>
      </c>
      <c r="AU1009" s="5" t="s">
        <v>78</v>
      </c>
      <c r="AV1009" s="5" t="s">
        <v>78</v>
      </c>
      <c r="AW1009" s="5" t="s">
        <v>80</v>
      </c>
      <c r="AX1009" s="5" t="s">
        <v>166</v>
      </c>
      <c r="AY1009" s="5" t="s">
        <v>166</v>
      </c>
      <c r="AZ1009" s="5" t="s">
        <v>80</v>
      </c>
      <c r="BA1009" s="5" t="s">
        <v>82</v>
      </c>
      <c r="BB1009" s="5" t="s">
        <v>108</v>
      </c>
      <c r="BC1009" s="2" t="b">
        <f t="shared" si="64"/>
        <v>0</v>
      </c>
      <c r="BD1009" s="2" t="e">
        <f t="shared" ca="1" si="65"/>
        <v>#NAME?</v>
      </c>
      <c r="BE1009" s="3" t="b">
        <f t="shared" si="66"/>
        <v>1</v>
      </c>
      <c r="BF1009" s="2" t="b">
        <f t="shared" si="67"/>
        <v>1</v>
      </c>
      <c r="BG1009" s="2" t="b">
        <f t="shared" si="68"/>
        <v>0</v>
      </c>
      <c r="BH1009" s="2" t="e">
        <f t="shared" ca="1" si="69"/>
        <v>#NAME?</v>
      </c>
      <c r="BI1009" s="2" t="b">
        <f t="shared" si="62"/>
        <v>1</v>
      </c>
      <c r="BJ1009" s="2" t="b">
        <f t="shared" si="63"/>
        <v>0</v>
      </c>
    </row>
    <row r="1010" spans="1:62" x14ac:dyDescent="0.2">
      <c r="A1010" s="1" t="s">
        <v>6172</v>
      </c>
      <c r="B1010" s="2" t="s">
        <v>6173</v>
      </c>
      <c r="C1010" s="2">
        <v>4</v>
      </c>
      <c r="D1010" s="2">
        <v>1</v>
      </c>
      <c r="E1010" s="2">
        <v>1</v>
      </c>
      <c r="F1010" s="2">
        <v>4</v>
      </c>
      <c r="G1010" s="2" t="s">
        <v>57</v>
      </c>
      <c r="H1010" s="2" t="s">
        <v>5397</v>
      </c>
      <c r="I1010" s="2" t="s">
        <v>57</v>
      </c>
      <c r="J1010" s="2">
        <v>15</v>
      </c>
      <c r="K1010" s="2" t="s">
        <v>64</v>
      </c>
      <c r="L1010" s="2" t="s">
        <v>64</v>
      </c>
      <c r="M1010" s="2" t="s">
        <v>5350</v>
      </c>
      <c r="N1010" s="2" t="s">
        <v>5976</v>
      </c>
      <c r="O1010" s="6" t="s">
        <v>5977</v>
      </c>
      <c r="P1010" s="2" t="s">
        <v>135</v>
      </c>
      <c r="AH1010" s="3" t="s">
        <v>76</v>
      </c>
      <c r="AI1010" s="3" t="str">
        <f t="shared" si="61"/>
        <v>MKT</v>
      </c>
      <c r="AJ1010" s="2" t="s">
        <v>6174</v>
      </c>
      <c r="AK1010" s="2" t="s">
        <v>6175</v>
      </c>
      <c r="AL1010" s="2">
        <v>8</v>
      </c>
      <c r="AM1010" s="5" t="s">
        <v>78</v>
      </c>
      <c r="AN1010" s="5" t="s">
        <v>108</v>
      </c>
      <c r="AO1010" s="5" t="s">
        <v>91</v>
      </c>
      <c r="AP1010" s="5" t="s">
        <v>78</v>
      </c>
      <c r="AQ1010" s="5" t="s">
        <v>78</v>
      </c>
      <c r="AR1010" s="5" t="s">
        <v>78</v>
      </c>
      <c r="AS1010" s="5" t="s">
        <v>78</v>
      </c>
      <c r="AT1010" s="5" t="s">
        <v>78</v>
      </c>
      <c r="AU1010" s="5" t="s">
        <v>78</v>
      </c>
      <c r="AV1010" s="5" t="s">
        <v>78</v>
      </c>
      <c r="AW1010" s="5" t="s">
        <v>91</v>
      </c>
      <c r="AX1010" s="5" t="s">
        <v>291</v>
      </c>
      <c r="AY1010" s="5" t="s">
        <v>166</v>
      </c>
      <c r="AZ1010" s="5" t="s">
        <v>80</v>
      </c>
      <c r="BA1010" s="5" t="s">
        <v>82</v>
      </c>
      <c r="BB1010" s="5" t="s">
        <v>108</v>
      </c>
      <c r="BC1010" s="2" t="b">
        <f t="shared" si="64"/>
        <v>0</v>
      </c>
      <c r="BD1010" s="2" t="e">
        <f t="shared" ca="1" si="65"/>
        <v>#NAME?</v>
      </c>
      <c r="BE1010" s="3" t="b">
        <f t="shared" si="66"/>
        <v>1</v>
      </c>
      <c r="BF1010" s="2" t="b">
        <f t="shared" si="67"/>
        <v>1</v>
      </c>
      <c r="BG1010" s="2" t="b">
        <f t="shared" si="68"/>
        <v>0</v>
      </c>
      <c r="BH1010" s="2" t="e">
        <f t="shared" ca="1" si="69"/>
        <v>#NAME?</v>
      </c>
      <c r="BI1010" s="2" t="b">
        <f t="shared" si="62"/>
        <v>1</v>
      </c>
      <c r="BJ1010" s="2" t="b">
        <f t="shared" si="63"/>
        <v>0</v>
      </c>
    </row>
    <row r="1011" spans="1:62" x14ac:dyDescent="0.2">
      <c r="A1011" s="9" t="s">
        <v>6176</v>
      </c>
      <c r="B1011" s="3" t="s">
        <v>6177</v>
      </c>
      <c r="C1011" s="2">
        <v>0</v>
      </c>
      <c r="D1011" s="2">
        <v>0</v>
      </c>
      <c r="E1011" s="2">
        <v>1</v>
      </c>
      <c r="F1011" s="2">
        <v>4</v>
      </c>
      <c r="G1011" s="2" t="s">
        <v>57</v>
      </c>
      <c r="J1011" s="10">
        <v>15</v>
      </c>
      <c r="K1011" s="3" t="s">
        <v>64</v>
      </c>
      <c r="L1011" s="3" t="s">
        <v>64</v>
      </c>
      <c r="M1011" s="3" t="s">
        <v>5350</v>
      </c>
      <c r="N1011" s="2" t="s">
        <v>5976</v>
      </c>
      <c r="O1011" s="6" t="s">
        <v>5977</v>
      </c>
      <c r="P1011" s="2" t="s">
        <v>6178</v>
      </c>
      <c r="Q1011" s="2"/>
      <c r="R1011" s="2"/>
      <c r="S1011" s="2"/>
      <c r="T1011" s="2"/>
      <c r="U1011" s="2"/>
      <c r="AH1011" s="3" t="s">
        <v>76</v>
      </c>
      <c r="AI1011" s="3" t="str">
        <f t="shared" si="61"/>
        <v>MKT</v>
      </c>
      <c r="AJ1011" s="3" t="s">
        <v>6179</v>
      </c>
      <c r="AK1011" s="3" t="s">
        <v>6180</v>
      </c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  <c r="AZ1011" s="5"/>
      <c r="BB1011" s="5"/>
      <c r="BE1011" s="3"/>
    </row>
    <row r="1012" spans="1:62" x14ac:dyDescent="0.2">
      <c r="A1012" s="9" t="s">
        <v>6181</v>
      </c>
      <c r="B1012" s="3" t="s">
        <v>6182</v>
      </c>
      <c r="C1012" s="2">
        <v>4</v>
      </c>
      <c r="D1012" s="2">
        <v>1</v>
      </c>
      <c r="E1012" s="2">
        <v>1</v>
      </c>
      <c r="F1012" s="2">
        <v>4</v>
      </c>
      <c r="G1012" s="2" t="s">
        <v>57</v>
      </c>
      <c r="J1012" s="10">
        <v>15</v>
      </c>
      <c r="K1012" s="3" t="s">
        <v>64</v>
      </c>
      <c r="L1012" s="3" t="s">
        <v>64</v>
      </c>
      <c r="M1012" s="3" t="s">
        <v>5350</v>
      </c>
      <c r="N1012" s="2" t="s">
        <v>5976</v>
      </c>
      <c r="O1012" s="6" t="s">
        <v>5977</v>
      </c>
      <c r="P1012" s="2" t="s">
        <v>6178</v>
      </c>
      <c r="Q1012" s="2"/>
      <c r="R1012" s="2"/>
      <c r="S1012" s="2"/>
      <c r="T1012" s="2"/>
      <c r="U1012" s="2"/>
      <c r="AH1012" s="3" t="s">
        <v>76</v>
      </c>
      <c r="AI1012" s="3" t="str">
        <f t="shared" si="61"/>
        <v>MKT</v>
      </c>
      <c r="AJ1012" s="3" t="s">
        <v>6183</v>
      </c>
      <c r="AK1012" s="3" t="s">
        <v>6184</v>
      </c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  <c r="AZ1012" s="5"/>
      <c r="BB1012" s="5"/>
      <c r="BE1012" s="3"/>
    </row>
    <row r="1013" spans="1:62" x14ac:dyDescent="0.2">
      <c r="A1013" s="1" t="s">
        <v>6185</v>
      </c>
      <c r="B1013" s="2" t="s">
        <v>6186</v>
      </c>
      <c r="C1013" s="2">
        <v>1</v>
      </c>
      <c r="D1013" s="2">
        <v>1</v>
      </c>
      <c r="E1013" s="2">
        <v>3</v>
      </c>
      <c r="F1013" s="2">
        <v>4</v>
      </c>
      <c r="G1013" s="2" t="s">
        <v>57</v>
      </c>
      <c r="I1013" s="2" t="s">
        <v>57</v>
      </c>
      <c r="J1013" s="2">
        <v>15</v>
      </c>
      <c r="K1013" s="2" t="s">
        <v>64</v>
      </c>
      <c r="L1013" s="2" t="s">
        <v>64</v>
      </c>
      <c r="M1013" s="2" t="s">
        <v>5350</v>
      </c>
      <c r="N1013" s="2" t="s">
        <v>5976</v>
      </c>
      <c r="O1013" s="6" t="s">
        <v>5977</v>
      </c>
      <c r="P1013" s="2" t="s">
        <v>135</v>
      </c>
      <c r="Q1013" s="2" t="s">
        <v>435</v>
      </c>
      <c r="V1013" s="2" t="s">
        <v>6084</v>
      </c>
      <c r="AH1013" s="3" t="s">
        <v>76</v>
      </c>
      <c r="AI1013" s="3" t="str">
        <f t="shared" si="61"/>
        <v/>
      </c>
      <c r="AK1013" s="2" t="s">
        <v>6187</v>
      </c>
      <c r="AL1013" s="2">
        <v>8</v>
      </c>
      <c r="AM1013" s="5" t="s">
        <v>78</v>
      </c>
      <c r="AN1013" s="5" t="s">
        <v>202</v>
      </c>
      <c r="AO1013" s="5" t="s">
        <v>79</v>
      </c>
      <c r="AP1013" s="5" t="s">
        <v>78</v>
      </c>
      <c r="AQ1013" s="5" t="s">
        <v>78</v>
      </c>
      <c r="AR1013" s="5" t="s">
        <v>78</v>
      </c>
      <c r="AS1013" s="5" t="s">
        <v>78</v>
      </c>
      <c r="AT1013" s="5" t="s">
        <v>78</v>
      </c>
      <c r="AU1013" s="5" t="s">
        <v>78</v>
      </c>
      <c r="AV1013" s="5" t="s">
        <v>78</v>
      </c>
      <c r="AW1013" s="5" t="s">
        <v>80</v>
      </c>
      <c r="AX1013" s="5" t="s">
        <v>442</v>
      </c>
      <c r="AY1013" s="5" t="s">
        <v>204</v>
      </c>
      <c r="AZ1013" s="5" t="s">
        <v>80</v>
      </c>
      <c r="BA1013" s="5" t="s">
        <v>291</v>
      </c>
      <c r="BB1013" s="5" t="s">
        <v>91</v>
      </c>
      <c r="BC1013" s="2" t="b">
        <f t="shared" ref="BC1013:BC1267" si="70">AND(AM1013="C",AN1013="C",AO1013="C",AP1013="C",AQ1013="C",AR1013="C",AS1013="C",AT1013="C",AU1013="C",AV1013="C")</f>
        <v>0</v>
      </c>
      <c r="BD1013" s="2" t="e">
        <f t="shared" ref="BD1013:BD1267" ca="1" si="71">AND(BC1013,_xludf.XOR(AW1013="C",AX1013="C"))</f>
        <v>#NAME?</v>
      </c>
      <c r="BE1013" s="3" t="b">
        <f t="shared" ref="BE1013:BE1267" si="72">AND(AM1013="C",AN1013&lt;&gt;"C",AO1013&lt;&gt;"C",AP1013="C",AQ1013="C",AR1013="C",AS1013="C",AT1013="C",AU1013="C",AV1013="C")</f>
        <v>1</v>
      </c>
      <c r="BF1013" s="2" t="b">
        <f t="shared" ref="BF1013:BF1267" si="73">AND(BE1013,AY1013&lt;&gt;"C",AZ1013&lt;&gt;"C")</f>
        <v>1</v>
      </c>
      <c r="BG1013" s="2" t="b">
        <f t="shared" ref="BG1013:BG1267" si="74">AND(BE1013,AY1013="C",AZ1013="C")</f>
        <v>0</v>
      </c>
      <c r="BH1013" s="2" t="e">
        <f t="shared" ref="BH1013:BH1267" ca="1" si="75">IF(OR(AL1013&gt;11,AL1013&lt;8,AND(AL1013=11,NOT(BD1013)),AND(AL1013=10,NOT(OR(BC1013,BG1013))),NOT(OR(BC1013,BE1013))),TRUE,FALSE)</f>
        <v>#NAME?</v>
      </c>
      <c r="BI1013" s="2" t="b">
        <f t="shared" ref="BI1013:BI1267" si="76">IF(AND(BA1013="S",K1013="Elapidae",BF1013),TRUE,FALSE)</f>
        <v>0</v>
      </c>
      <c r="BJ1013" s="2" t="b">
        <f t="shared" ref="BJ1013:BJ1267" si="77">IF(AND(BB1013="P",K1013="Elapidae",BF1013),TRUE,FALSE)</f>
        <v>1</v>
      </c>
    </row>
    <row r="1014" spans="1:62" x14ac:dyDescent="0.2">
      <c r="A1014" s="1" t="s">
        <v>6188</v>
      </c>
      <c r="B1014" s="2" t="s">
        <v>6189</v>
      </c>
      <c r="C1014" s="2">
        <v>1</v>
      </c>
      <c r="D1014" s="2">
        <v>1</v>
      </c>
      <c r="E1014" s="2">
        <v>3</v>
      </c>
      <c r="F1014" s="2">
        <v>4</v>
      </c>
      <c r="G1014" s="2" t="s">
        <v>57</v>
      </c>
      <c r="I1014" s="2" t="s">
        <v>57</v>
      </c>
      <c r="J1014" s="2">
        <v>15</v>
      </c>
      <c r="K1014" s="2" t="s">
        <v>64</v>
      </c>
      <c r="L1014" s="2" t="s">
        <v>64</v>
      </c>
      <c r="M1014" s="2" t="s">
        <v>5350</v>
      </c>
      <c r="N1014" s="2" t="s">
        <v>5976</v>
      </c>
      <c r="O1014" s="6" t="s">
        <v>5977</v>
      </c>
      <c r="P1014" s="2" t="s">
        <v>68</v>
      </c>
      <c r="Y1014" s="2" t="s">
        <v>6190</v>
      </c>
      <c r="AH1014" s="3" t="s">
        <v>76</v>
      </c>
      <c r="AI1014" s="3" t="str">
        <f t="shared" si="61"/>
        <v/>
      </c>
      <c r="AK1014" s="2" t="s">
        <v>6191</v>
      </c>
      <c r="AL1014" s="2">
        <v>8</v>
      </c>
      <c r="AM1014" s="5" t="s">
        <v>78</v>
      </c>
      <c r="AN1014" s="5" t="s">
        <v>93</v>
      </c>
      <c r="AO1014" s="5" t="s">
        <v>91</v>
      </c>
      <c r="AP1014" s="5" t="s">
        <v>78</v>
      </c>
      <c r="AQ1014" s="5" t="s">
        <v>78</v>
      </c>
      <c r="AR1014" s="5" t="s">
        <v>78</v>
      </c>
      <c r="AS1014" s="5" t="s">
        <v>78</v>
      </c>
      <c r="AT1014" s="5" t="s">
        <v>78</v>
      </c>
      <c r="AU1014" s="5" t="s">
        <v>78</v>
      </c>
      <c r="AV1014" s="5" t="s">
        <v>78</v>
      </c>
      <c r="AW1014" s="5" t="s">
        <v>79</v>
      </c>
      <c r="AX1014" s="5" t="s">
        <v>109</v>
      </c>
      <c r="AY1014" s="5" t="s">
        <v>291</v>
      </c>
      <c r="AZ1014" s="5" t="s">
        <v>80</v>
      </c>
      <c r="BA1014" s="5" t="s">
        <v>81</v>
      </c>
      <c r="BB1014" s="5" t="s">
        <v>80</v>
      </c>
      <c r="BC1014" s="2" t="b">
        <f t="shared" si="70"/>
        <v>0</v>
      </c>
      <c r="BD1014" s="2" t="e">
        <f t="shared" ca="1" si="71"/>
        <v>#NAME?</v>
      </c>
      <c r="BE1014" s="3" t="b">
        <f t="shared" si="72"/>
        <v>1</v>
      </c>
      <c r="BF1014" s="2" t="b">
        <f t="shared" si="73"/>
        <v>1</v>
      </c>
      <c r="BG1014" s="2" t="b">
        <f t="shared" si="74"/>
        <v>0</v>
      </c>
      <c r="BH1014" s="2" t="e">
        <f t="shared" ca="1" si="75"/>
        <v>#NAME?</v>
      </c>
      <c r="BI1014" s="2" t="b">
        <f t="shared" si="76"/>
        <v>0</v>
      </c>
      <c r="BJ1014" s="2" t="b">
        <f t="shared" si="77"/>
        <v>0</v>
      </c>
    </row>
    <row r="1015" spans="1:62" x14ac:dyDescent="0.2">
      <c r="A1015" s="1" t="s">
        <v>6192</v>
      </c>
      <c r="B1015" s="2" t="s">
        <v>6193</v>
      </c>
      <c r="C1015" s="2">
        <v>1</v>
      </c>
      <c r="D1015" s="2">
        <v>1</v>
      </c>
      <c r="E1015" s="2">
        <v>3</v>
      </c>
      <c r="F1015" s="2">
        <v>4</v>
      </c>
      <c r="G1015" s="2" t="s">
        <v>57</v>
      </c>
      <c r="I1015" s="2" t="s">
        <v>57</v>
      </c>
      <c r="J1015" s="2">
        <v>15</v>
      </c>
      <c r="K1015" s="2" t="s">
        <v>64</v>
      </c>
      <c r="L1015" s="2" t="s">
        <v>64</v>
      </c>
      <c r="M1015" s="2" t="s">
        <v>5350</v>
      </c>
      <c r="N1015" s="2" t="s">
        <v>5976</v>
      </c>
      <c r="O1015" s="6" t="s">
        <v>5977</v>
      </c>
      <c r="P1015" s="2" t="s">
        <v>68</v>
      </c>
      <c r="Y1015" s="2" t="s">
        <v>6194</v>
      </c>
      <c r="AH1015" s="3" t="s">
        <v>76</v>
      </c>
      <c r="AI1015" s="3" t="str">
        <f t="shared" si="61"/>
        <v>MKI</v>
      </c>
      <c r="AJ1015" s="2" t="s">
        <v>6195</v>
      </c>
      <c r="AK1015" s="2" t="s">
        <v>6196</v>
      </c>
      <c r="AL1015" s="2">
        <v>8</v>
      </c>
      <c r="AM1015" s="5" t="s">
        <v>78</v>
      </c>
      <c r="AN1015" s="5" t="s">
        <v>202</v>
      </c>
      <c r="AO1015" s="5" t="s">
        <v>79</v>
      </c>
      <c r="AP1015" s="5" t="s">
        <v>78</v>
      </c>
      <c r="AQ1015" s="5" t="s">
        <v>78</v>
      </c>
      <c r="AR1015" s="5" t="s">
        <v>78</v>
      </c>
      <c r="AS1015" s="5" t="s">
        <v>78</v>
      </c>
      <c r="AT1015" s="5" t="s">
        <v>78</v>
      </c>
      <c r="AU1015" s="5" t="s">
        <v>78</v>
      </c>
      <c r="AV1015" s="5" t="s">
        <v>78</v>
      </c>
      <c r="AW1015" s="5" t="s">
        <v>80</v>
      </c>
      <c r="AX1015" s="5" t="s">
        <v>442</v>
      </c>
      <c r="AY1015" s="5" t="s">
        <v>204</v>
      </c>
      <c r="AZ1015" s="5" t="s">
        <v>80</v>
      </c>
      <c r="BA1015" s="5" t="s">
        <v>291</v>
      </c>
      <c r="BB1015" s="5" t="s">
        <v>91</v>
      </c>
      <c r="BC1015" s="2" t="b">
        <f t="shared" si="70"/>
        <v>0</v>
      </c>
      <c r="BD1015" s="2" t="e">
        <f t="shared" ca="1" si="71"/>
        <v>#NAME?</v>
      </c>
      <c r="BE1015" s="3" t="b">
        <f t="shared" si="72"/>
        <v>1</v>
      </c>
      <c r="BF1015" s="2" t="b">
        <f t="shared" si="73"/>
        <v>1</v>
      </c>
      <c r="BG1015" s="2" t="b">
        <f t="shared" si="74"/>
        <v>0</v>
      </c>
      <c r="BH1015" s="2" t="e">
        <f t="shared" ca="1" si="75"/>
        <v>#NAME?</v>
      </c>
      <c r="BI1015" s="2" t="b">
        <f t="shared" si="76"/>
        <v>0</v>
      </c>
      <c r="BJ1015" s="2" t="b">
        <f t="shared" si="77"/>
        <v>1</v>
      </c>
    </row>
    <row r="1016" spans="1:62" x14ac:dyDescent="0.2">
      <c r="A1016" s="1" t="s">
        <v>6197</v>
      </c>
      <c r="B1016" s="2" t="s">
        <v>6198</v>
      </c>
      <c r="C1016" s="2">
        <v>1</v>
      </c>
      <c r="D1016" s="2">
        <v>1</v>
      </c>
      <c r="E1016" s="2">
        <v>3</v>
      </c>
      <c r="F1016" s="2">
        <v>4</v>
      </c>
      <c r="G1016" s="2" t="s">
        <v>57</v>
      </c>
      <c r="I1016" s="2" t="s">
        <v>57</v>
      </c>
      <c r="J1016" s="2">
        <v>15</v>
      </c>
      <c r="K1016" s="2" t="s">
        <v>64</v>
      </c>
      <c r="L1016" t="s">
        <v>64</v>
      </c>
      <c r="M1016" t="s">
        <v>5350</v>
      </c>
      <c r="N1016" t="s">
        <v>5976</v>
      </c>
      <c r="O1016" s="8" t="s">
        <v>5977</v>
      </c>
      <c r="P1016" t="s">
        <v>68</v>
      </c>
      <c r="Y1016" t="s">
        <v>6199</v>
      </c>
      <c r="AH1016" s="3" t="s">
        <v>76</v>
      </c>
      <c r="AI1016" s="3" t="str">
        <f t="shared" si="61"/>
        <v/>
      </c>
      <c r="AK1016" s="2" t="s">
        <v>6200</v>
      </c>
      <c r="AL1016" s="2">
        <v>8</v>
      </c>
      <c r="AM1016" s="5" t="s">
        <v>78</v>
      </c>
      <c r="AN1016" s="5" t="s">
        <v>202</v>
      </c>
      <c r="AO1016" s="5" t="s">
        <v>82</v>
      </c>
      <c r="AP1016" s="5" t="s">
        <v>78</v>
      </c>
      <c r="AQ1016" s="5" t="s">
        <v>78</v>
      </c>
      <c r="AR1016" s="5" t="s">
        <v>78</v>
      </c>
      <c r="AS1016" s="5" t="s">
        <v>78</v>
      </c>
      <c r="AT1016" s="5" t="s">
        <v>78</v>
      </c>
      <c r="AU1016" s="5" t="s">
        <v>78</v>
      </c>
      <c r="AV1016" s="5" t="s">
        <v>78</v>
      </c>
      <c r="AW1016" s="5" t="s">
        <v>80</v>
      </c>
      <c r="AX1016" s="5" t="s">
        <v>442</v>
      </c>
      <c r="AY1016" s="5" t="s">
        <v>165</v>
      </c>
      <c r="AZ1016" s="5" t="s">
        <v>80</v>
      </c>
      <c r="BA1016" s="5" t="s">
        <v>291</v>
      </c>
      <c r="BB1016" s="5" t="s">
        <v>91</v>
      </c>
      <c r="BC1016" s="2" t="b">
        <f t="shared" si="70"/>
        <v>0</v>
      </c>
      <c r="BD1016" s="2" t="e">
        <f t="shared" ca="1" si="71"/>
        <v>#NAME?</v>
      </c>
      <c r="BE1016" s="3" t="b">
        <f t="shared" si="72"/>
        <v>1</v>
      </c>
      <c r="BF1016" s="2" t="b">
        <f t="shared" si="73"/>
        <v>1</v>
      </c>
      <c r="BG1016" s="2" t="b">
        <f t="shared" si="74"/>
        <v>0</v>
      </c>
      <c r="BH1016" s="2" t="e">
        <f t="shared" ca="1" si="75"/>
        <v>#NAME?</v>
      </c>
      <c r="BI1016" s="2" t="b">
        <f t="shared" si="76"/>
        <v>0</v>
      </c>
      <c r="BJ1016" s="2" t="b">
        <f t="shared" si="77"/>
        <v>1</v>
      </c>
    </row>
    <row r="1017" spans="1:62" x14ac:dyDescent="0.2">
      <c r="A1017" s="1" t="s">
        <v>6201</v>
      </c>
      <c r="B1017" s="2" t="s">
        <v>6202</v>
      </c>
      <c r="C1017" s="2">
        <v>1</v>
      </c>
      <c r="D1017" s="2">
        <v>1</v>
      </c>
      <c r="E1017" s="2">
        <v>3</v>
      </c>
      <c r="F1017" s="2">
        <v>4</v>
      </c>
      <c r="G1017" s="2" t="s">
        <v>57</v>
      </c>
      <c r="I1017" s="2" t="s">
        <v>57</v>
      </c>
      <c r="J1017" s="2">
        <v>15</v>
      </c>
      <c r="K1017" s="2" t="s">
        <v>64</v>
      </c>
      <c r="L1017" s="2" t="s">
        <v>64</v>
      </c>
      <c r="M1017" s="2" t="s">
        <v>5350</v>
      </c>
      <c r="N1017" s="2" t="s">
        <v>5976</v>
      </c>
      <c r="O1017" s="6" t="s">
        <v>5977</v>
      </c>
      <c r="P1017" s="2" t="s">
        <v>135</v>
      </c>
      <c r="AH1017" s="3" t="s">
        <v>76</v>
      </c>
      <c r="AI1017" s="3" t="str">
        <f t="shared" si="61"/>
        <v>MKT</v>
      </c>
      <c r="AJ1017" s="2" t="s">
        <v>6203</v>
      </c>
      <c r="AK1017" s="2" t="s">
        <v>6204</v>
      </c>
      <c r="AL1017" s="2">
        <v>8</v>
      </c>
      <c r="AM1017" s="5" t="s">
        <v>78</v>
      </c>
      <c r="AN1017" s="5" t="s">
        <v>93</v>
      </c>
      <c r="AO1017" s="5" t="s">
        <v>82</v>
      </c>
      <c r="AP1017" s="5" t="s">
        <v>78</v>
      </c>
      <c r="AQ1017" s="5" t="s">
        <v>78</v>
      </c>
      <c r="AR1017" s="5" t="s">
        <v>78</v>
      </c>
      <c r="AS1017" s="5" t="s">
        <v>78</v>
      </c>
      <c r="AT1017" s="5" t="s">
        <v>78</v>
      </c>
      <c r="AU1017" s="5" t="s">
        <v>78</v>
      </c>
      <c r="AV1017" s="5" t="s">
        <v>78</v>
      </c>
      <c r="AW1017" s="5" t="s">
        <v>79</v>
      </c>
      <c r="AX1017" s="5" t="s">
        <v>109</v>
      </c>
      <c r="AY1017" s="5" t="s">
        <v>233</v>
      </c>
      <c r="AZ1017" s="5" t="s">
        <v>80</v>
      </c>
      <c r="BA1017" s="5" t="s">
        <v>81</v>
      </c>
      <c r="BB1017" s="5" t="s">
        <v>80</v>
      </c>
      <c r="BC1017" s="2" t="b">
        <f t="shared" si="70"/>
        <v>0</v>
      </c>
      <c r="BD1017" s="2" t="e">
        <f t="shared" ca="1" si="71"/>
        <v>#NAME?</v>
      </c>
      <c r="BE1017" s="3" t="b">
        <f t="shared" si="72"/>
        <v>1</v>
      </c>
      <c r="BF1017" s="2" t="b">
        <f t="shared" si="73"/>
        <v>1</v>
      </c>
      <c r="BG1017" s="2" t="b">
        <f t="shared" si="74"/>
        <v>0</v>
      </c>
      <c r="BH1017" s="2" t="e">
        <f t="shared" ca="1" si="75"/>
        <v>#NAME?</v>
      </c>
      <c r="BI1017" s="2" t="b">
        <f t="shared" si="76"/>
        <v>0</v>
      </c>
      <c r="BJ1017" s="2" t="b">
        <f t="shared" si="77"/>
        <v>0</v>
      </c>
    </row>
    <row r="1018" spans="1:62" x14ac:dyDescent="0.2">
      <c r="A1018" s="1" t="s">
        <v>6205</v>
      </c>
      <c r="B1018" s="2" t="s">
        <v>6206</v>
      </c>
      <c r="C1018" s="2">
        <v>0</v>
      </c>
      <c r="D1018" s="2">
        <v>0</v>
      </c>
      <c r="E1018" s="2">
        <v>4</v>
      </c>
      <c r="F1018" s="2">
        <v>3</v>
      </c>
      <c r="G1018" s="2" t="s">
        <v>59</v>
      </c>
      <c r="I1018" s="2" t="s">
        <v>207</v>
      </c>
      <c r="J1018" s="2">
        <v>15</v>
      </c>
      <c r="K1018" s="2" t="s">
        <v>64</v>
      </c>
      <c r="L1018" s="2" t="s">
        <v>64</v>
      </c>
      <c r="M1018" s="2" t="s">
        <v>5350</v>
      </c>
      <c r="N1018" s="2" t="s">
        <v>5976</v>
      </c>
      <c r="O1018" s="6" t="s">
        <v>5977</v>
      </c>
      <c r="P1018" s="2" t="s">
        <v>135</v>
      </c>
      <c r="Q1018" s="2" t="s">
        <v>435</v>
      </c>
      <c r="V1018" s="2" t="s">
        <v>6084</v>
      </c>
      <c r="AH1018" s="3" t="s">
        <v>76</v>
      </c>
      <c r="AI1018" s="3" t="str">
        <f t="shared" si="61"/>
        <v/>
      </c>
      <c r="AK1018" s="2" t="s">
        <v>6207</v>
      </c>
      <c r="AL1018" s="2">
        <v>12</v>
      </c>
      <c r="AM1018" s="5" t="s">
        <v>78</v>
      </c>
      <c r="AN1018" s="5" t="s">
        <v>78</v>
      </c>
      <c r="AO1018" s="5" t="s">
        <v>78</v>
      </c>
      <c r="AP1018" s="5" t="s">
        <v>78</v>
      </c>
      <c r="AQ1018" s="5" t="s">
        <v>78</v>
      </c>
      <c r="AR1018" s="5" t="s">
        <v>78</v>
      </c>
      <c r="AS1018" s="5" t="s">
        <v>78</v>
      </c>
      <c r="AT1018" s="5" t="s">
        <v>78</v>
      </c>
      <c r="AU1018" s="5" t="s">
        <v>78</v>
      </c>
      <c r="AV1018" s="5" t="s">
        <v>78</v>
      </c>
      <c r="AW1018" s="5" t="s">
        <v>79</v>
      </c>
      <c r="AX1018" s="5" t="s">
        <v>79</v>
      </c>
      <c r="AY1018" s="5" t="s">
        <v>80</v>
      </c>
      <c r="AZ1018" s="5" t="s">
        <v>80</v>
      </c>
      <c r="BA1018" s="5" t="s">
        <v>80</v>
      </c>
      <c r="BB1018" s="5" t="s">
        <v>80</v>
      </c>
      <c r="BC1018" s="2" t="b">
        <f t="shared" si="70"/>
        <v>1</v>
      </c>
      <c r="BD1018" s="2" t="e">
        <f t="shared" ca="1" si="71"/>
        <v>#NAME?</v>
      </c>
      <c r="BE1018" s="3" t="b">
        <f t="shared" si="72"/>
        <v>0</v>
      </c>
      <c r="BF1018" s="2" t="b">
        <f t="shared" si="73"/>
        <v>0</v>
      </c>
      <c r="BG1018" s="2" t="b">
        <f t="shared" si="74"/>
        <v>0</v>
      </c>
      <c r="BH1018" s="2" t="e">
        <f t="shared" ca="1" si="75"/>
        <v>#NAME?</v>
      </c>
      <c r="BI1018" s="2" t="b">
        <f t="shared" si="76"/>
        <v>0</v>
      </c>
      <c r="BJ1018" s="2" t="b">
        <f t="shared" si="77"/>
        <v>0</v>
      </c>
    </row>
    <row r="1019" spans="1:62" x14ac:dyDescent="0.2">
      <c r="A1019" s="1" t="s">
        <v>6208</v>
      </c>
      <c r="B1019" s="2" t="s">
        <v>6209</v>
      </c>
      <c r="C1019" s="2">
        <v>0</v>
      </c>
      <c r="D1019" s="2">
        <v>0</v>
      </c>
      <c r="E1019" s="2">
        <v>4</v>
      </c>
      <c r="F1019" s="2">
        <v>3</v>
      </c>
      <c r="G1019" s="2" t="s">
        <v>59</v>
      </c>
      <c r="I1019" s="2" t="s">
        <v>59</v>
      </c>
      <c r="J1019" s="2">
        <v>15</v>
      </c>
      <c r="K1019" s="2" t="s">
        <v>64</v>
      </c>
      <c r="L1019" s="2" t="s">
        <v>64</v>
      </c>
      <c r="M1019" s="2" t="s">
        <v>5350</v>
      </c>
      <c r="N1019" s="2" t="s">
        <v>5976</v>
      </c>
      <c r="O1019" s="6" t="s">
        <v>5977</v>
      </c>
      <c r="P1019" s="2" t="s">
        <v>68</v>
      </c>
      <c r="Y1019" s="2" t="s">
        <v>6210</v>
      </c>
      <c r="AH1019" s="3" t="s">
        <v>76</v>
      </c>
      <c r="AI1019" s="3" t="str">
        <f t="shared" si="61"/>
        <v>MRK</v>
      </c>
      <c r="AJ1019" s="2" t="s">
        <v>6211</v>
      </c>
      <c r="AK1019" s="2" t="s">
        <v>6212</v>
      </c>
      <c r="AL1019" s="2">
        <v>10</v>
      </c>
      <c r="AM1019" s="5" t="s">
        <v>78</v>
      </c>
      <c r="AN1019" s="5" t="s">
        <v>78</v>
      </c>
      <c r="AO1019" s="5" t="s">
        <v>203</v>
      </c>
      <c r="AP1019" s="5" t="s">
        <v>78</v>
      </c>
      <c r="AQ1019" s="5" t="s">
        <v>78</v>
      </c>
      <c r="AR1019" s="5" t="s">
        <v>78</v>
      </c>
      <c r="AS1019" s="5" t="s">
        <v>78</v>
      </c>
      <c r="AT1019" s="5" t="s">
        <v>78</v>
      </c>
      <c r="AU1019" s="5" t="s">
        <v>78</v>
      </c>
      <c r="AV1019" s="5" t="s">
        <v>78</v>
      </c>
      <c r="AW1019" s="5" t="s">
        <v>79</v>
      </c>
      <c r="AX1019" s="5" t="s">
        <v>80</v>
      </c>
      <c r="AY1019" s="5" t="s">
        <v>109</v>
      </c>
      <c r="AZ1019" s="5" t="s">
        <v>80</v>
      </c>
      <c r="BA1019" s="5" t="s">
        <v>80</v>
      </c>
      <c r="BB1019" s="5" t="s">
        <v>80</v>
      </c>
      <c r="BC1019" s="2" t="b">
        <f t="shared" si="70"/>
        <v>0</v>
      </c>
      <c r="BD1019" s="2" t="e">
        <f t="shared" ca="1" si="71"/>
        <v>#NAME?</v>
      </c>
      <c r="BE1019" s="3" t="b">
        <f t="shared" si="72"/>
        <v>0</v>
      </c>
      <c r="BF1019" s="2" t="b">
        <f t="shared" si="73"/>
        <v>0</v>
      </c>
      <c r="BG1019" s="2" t="b">
        <f t="shared" si="74"/>
        <v>0</v>
      </c>
      <c r="BH1019" s="2" t="e">
        <f t="shared" ca="1" si="75"/>
        <v>#NAME?</v>
      </c>
      <c r="BI1019" s="2" t="b">
        <f t="shared" si="76"/>
        <v>0</v>
      </c>
      <c r="BJ1019" s="2" t="b">
        <f t="shared" si="77"/>
        <v>0</v>
      </c>
    </row>
    <row r="1020" spans="1:62" x14ac:dyDescent="0.2">
      <c r="A1020" s="1" t="s">
        <v>6213</v>
      </c>
      <c r="B1020" s="2" t="s">
        <v>6214</v>
      </c>
      <c r="C1020" s="2">
        <v>0</v>
      </c>
      <c r="D1020" s="2">
        <v>0</v>
      </c>
      <c r="E1020" s="2">
        <v>5</v>
      </c>
      <c r="F1020" s="2">
        <v>3</v>
      </c>
      <c r="G1020" s="2" t="s">
        <v>207</v>
      </c>
      <c r="I1020" s="2" t="s">
        <v>207</v>
      </c>
      <c r="J1020" s="2">
        <v>15</v>
      </c>
      <c r="K1020" s="2" t="s">
        <v>64</v>
      </c>
      <c r="L1020" s="2" t="s">
        <v>64</v>
      </c>
      <c r="M1020" s="2" t="s">
        <v>5350</v>
      </c>
      <c r="N1020" s="2" t="s">
        <v>5976</v>
      </c>
      <c r="O1020" s="6" t="s">
        <v>5977</v>
      </c>
      <c r="P1020" s="2" t="s">
        <v>135</v>
      </c>
      <c r="Q1020" s="2" t="s">
        <v>435</v>
      </c>
      <c r="V1020" s="2" t="s">
        <v>6084</v>
      </c>
      <c r="AH1020" s="3" t="s">
        <v>76</v>
      </c>
      <c r="AI1020" s="3" t="str">
        <f t="shared" si="61"/>
        <v/>
      </c>
      <c r="AK1020" s="2" t="s">
        <v>6215</v>
      </c>
      <c r="AL1020" s="2">
        <v>10</v>
      </c>
      <c r="AM1020" s="5" t="s">
        <v>78</v>
      </c>
      <c r="AN1020" s="5" t="s">
        <v>78</v>
      </c>
      <c r="AO1020" s="5" t="s">
        <v>78</v>
      </c>
      <c r="AP1020" s="5" t="s">
        <v>78</v>
      </c>
      <c r="AQ1020" s="5" t="s">
        <v>78</v>
      </c>
      <c r="AR1020" s="5" t="s">
        <v>78</v>
      </c>
      <c r="AS1020" s="5" t="s">
        <v>78</v>
      </c>
      <c r="AT1020" s="5" t="s">
        <v>78</v>
      </c>
      <c r="AU1020" s="5" t="s">
        <v>78</v>
      </c>
      <c r="AV1020" s="5" t="s">
        <v>78</v>
      </c>
      <c r="AW1020" s="5" t="s">
        <v>79</v>
      </c>
      <c r="AX1020" s="5" t="s">
        <v>93</v>
      </c>
      <c r="AY1020" s="5" t="s">
        <v>80</v>
      </c>
      <c r="AZ1020" s="5" t="s">
        <v>80</v>
      </c>
      <c r="BA1020" s="5" t="s">
        <v>80</v>
      </c>
      <c r="BB1020" s="5" t="s">
        <v>91</v>
      </c>
      <c r="BC1020" s="2" t="b">
        <f t="shared" si="70"/>
        <v>1</v>
      </c>
      <c r="BD1020" s="2" t="e">
        <f t="shared" ca="1" si="71"/>
        <v>#NAME?</v>
      </c>
      <c r="BE1020" s="3" t="b">
        <f t="shared" si="72"/>
        <v>0</v>
      </c>
      <c r="BF1020" s="2" t="b">
        <f t="shared" si="73"/>
        <v>0</v>
      </c>
      <c r="BG1020" s="2" t="b">
        <f t="shared" si="74"/>
        <v>0</v>
      </c>
      <c r="BH1020" s="2" t="e">
        <f t="shared" ca="1" si="75"/>
        <v>#NAME?</v>
      </c>
      <c r="BI1020" s="2" t="b">
        <f t="shared" si="76"/>
        <v>0</v>
      </c>
      <c r="BJ1020" s="2" t="b">
        <f t="shared" si="77"/>
        <v>0</v>
      </c>
    </row>
    <row r="1021" spans="1:62" x14ac:dyDescent="0.2">
      <c r="A1021" s="1" t="s">
        <v>6216</v>
      </c>
      <c r="B1021" s="2" t="s">
        <v>6217</v>
      </c>
      <c r="C1021" s="2">
        <v>0</v>
      </c>
      <c r="D1021" s="2">
        <v>0</v>
      </c>
      <c r="E1021" s="2">
        <v>5</v>
      </c>
      <c r="F1021" s="2">
        <v>3</v>
      </c>
      <c r="G1021" s="2" t="s">
        <v>59</v>
      </c>
      <c r="I1021" s="2" t="s">
        <v>207</v>
      </c>
      <c r="J1021" s="2">
        <v>15</v>
      </c>
      <c r="K1021" s="2" t="s">
        <v>64</v>
      </c>
      <c r="L1021" s="2" t="s">
        <v>64</v>
      </c>
      <c r="M1021" s="2" t="s">
        <v>5350</v>
      </c>
      <c r="N1021" s="2" t="s">
        <v>5976</v>
      </c>
      <c r="O1021" s="6" t="s">
        <v>5977</v>
      </c>
      <c r="P1021" s="2" t="s">
        <v>68</v>
      </c>
      <c r="Y1021" s="2" t="s">
        <v>6218</v>
      </c>
      <c r="AH1021" s="3" t="s">
        <v>76</v>
      </c>
      <c r="AI1021" s="3" t="str">
        <f t="shared" si="61"/>
        <v/>
      </c>
      <c r="AK1021" s="2" t="s">
        <v>6219</v>
      </c>
      <c r="AL1021" s="2">
        <v>11</v>
      </c>
      <c r="AM1021" s="5" t="s">
        <v>78</v>
      </c>
      <c r="AN1021" s="5" t="s">
        <v>78</v>
      </c>
      <c r="AO1021" s="5" t="s">
        <v>78</v>
      </c>
      <c r="AP1021" s="5" t="s">
        <v>78</v>
      </c>
      <c r="AQ1021" s="5" t="s">
        <v>78</v>
      </c>
      <c r="AR1021" s="5" t="s">
        <v>78</v>
      </c>
      <c r="AS1021" s="5" t="s">
        <v>78</v>
      </c>
      <c r="AT1021" s="5" t="s">
        <v>78</v>
      </c>
      <c r="AU1021" s="5" t="s">
        <v>78</v>
      </c>
      <c r="AV1021" s="5" t="s">
        <v>78</v>
      </c>
      <c r="AW1021" s="5" t="s">
        <v>93</v>
      </c>
      <c r="AX1021" s="5" t="s">
        <v>79</v>
      </c>
      <c r="AY1021" s="5" t="s">
        <v>79</v>
      </c>
      <c r="AZ1021" s="5" t="s">
        <v>291</v>
      </c>
      <c r="BA1021" s="5" t="s">
        <v>109</v>
      </c>
      <c r="BB1021" s="5" t="s">
        <v>78</v>
      </c>
      <c r="BC1021" s="2" t="b">
        <f t="shared" si="70"/>
        <v>1</v>
      </c>
      <c r="BD1021" s="2" t="e">
        <f t="shared" ca="1" si="71"/>
        <v>#NAME?</v>
      </c>
      <c r="BE1021" s="3" t="b">
        <f t="shared" si="72"/>
        <v>0</v>
      </c>
      <c r="BF1021" s="2" t="b">
        <f t="shared" si="73"/>
        <v>0</v>
      </c>
      <c r="BG1021" s="2" t="b">
        <f t="shared" si="74"/>
        <v>0</v>
      </c>
      <c r="BH1021" s="2" t="e">
        <f t="shared" ca="1" si="75"/>
        <v>#NAME?</v>
      </c>
      <c r="BI1021" s="2" t="b">
        <f t="shared" si="76"/>
        <v>0</v>
      </c>
      <c r="BJ1021" s="2" t="b">
        <f t="shared" si="77"/>
        <v>0</v>
      </c>
    </row>
    <row r="1022" spans="1:62" x14ac:dyDescent="0.2">
      <c r="A1022" s="1" t="s">
        <v>6220</v>
      </c>
      <c r="B1022" s="2" t="s">
        <v>6221</v>
      </c>
      <c r="C1022" s="2">
        <v>1</v>
      </c>
      <c r="D1022" s="2">
        <v>1</v>
      </c>
      <c r="E1022" s="2">
        <v>5</v>
      </c>
      <c r="F1022" s="2">
        <v>3</v>
      </c>
      <c r="G1022" s="2" t="s">
        <v>207</v>
      </c>
      <c r="I1022" s="2" t="s">
        <v>207</v>
      </c>
      <c r="J1022" s="2">
        <v>15</v>
      </c>
      <c r="K1022" s="2" t="s">
        <v>64</v>
      </c>
      <c r="L1022" s="2" t="s">
        <v>64</v>
      </c>
      <c r="M1022" s="2" t="s">
        <v>5350</v>
      </c>
      <c r="N1022" s="2" t="s">
        <v>5976</v>
      </c>
      <c r="O1022" s="6" t="s">
        <v>5977</v>
      </c>
      <c r="P1022" s="2" t="s">
        <v>135</v>
      </c>
      <c r="Q1022" s="2" t="s">
        <v>435</v>
      </c>
      <c r="V1022" s="2" t="s">
        <v>6084</v>
      </c>
      <c r="AH1022" s="3" t="s">
        <v>76</v>
      </c>
      <c r="AI1022" s="3" t="str">
        <f t="shared" ref="AI1022:AI1276" si="78">LEFT(AJ1022,3)</f>
        <v/>
      </c>
      <c r="AK1022" s="2" t="s">
        <v>6222</v>
      </c>
      <c r="AL1022" s="2">
        <v>10</v>
      </c>
      <c r="AM1022" s="5" t="s">
        <v>78</v>
      </c>
      <c r="AN1022" s="5" t="s">
        <v>78</v>
      </c>
      <c r="AO1022" s="5" t="s">
        <v>78</v>
      </c>
      <c r="AP1022" s="5" t="s">
        <v>78</v>
      </c>
      <c r="AQ1022" s="5" t="s">
        <v>78</v>
      </c>
      <c r="AR1022" s="5" t="s">
        <v>78</v>
      </c>
      <c r="AS1022" s="5" t="s">
        <v>78</v>
      </c>
      <c r="AT1022" s="5" t="s">
        <v>78</v>
      </c>
      <c r="AU1022" s="5" t="s">
        <v>78</v>
      </c>
      <c r="AV1022" s="5" t="s">
        <v>78</v>
      </c>
      <c r="AW1022" s="5" t="s">
        <v>80</v>
      </c>
      <c r="AX1022" s="5" t="s">
        <v>442</v>
      </c>
      <c r="AY1022" s="5" t="s">
        <v>90</v>
      </c>
      <c r="AZ1022" s="5" t="s">
        <v>80</v>
      </c>
      <c r="BA1022" s="5" t="s">
        <v>92</v>
      </c>
      <c r="BB1022" s="5" t="s">
        <v>91</v>
      </c>
      <c r="BC1022" s="2" t="b">
        <f t="shared" si="70"/>
        <v>1</v>
      </c>
      <c r="BD1022" s="2" t="e">
        <f t="shared" ca="1" si="71"/>
        <v>#NAME?</v>
      </c>
      <c r="BE1022" s="3" t="b">
        <f t="shared" si="72"/>
        <v>0</v>
      </c>
      <c r="BF1022" s="2" t="b">
        <f t="shared" si="73"/>
        <v>0</v>
      </c>
      <c r="BG1022" s="2" t="b">
        <f t="shared" si="74"/>
        <v>0</v>
      </c>
      <c r="BH1022" s="2" t="e">
        <f t="shared" ca="1" si="75"/>
        <v>#NAME?</v>
      </c>
      <c r="BI1022" s="2" t="b">
        <f t="shared" si="76"/>
        <v>0</v>
      </c>
      <c r="BJ1022" s="2" t="b">
        <f t="shared" si="77"/>
        <v>0</v>
      </c>
    </row>
    <row r="1023" spans="1:62" x14ac:dyDescent="0.2">
      <c r="A1023" s="1" t="s">
        <v>6223</v>
      </c>
      <c r="B1023" s="2" t="s">
        <v>6224</v>
      </c>
      <c r="C1023" s="2">
        <v>1</v>
      </c>
      <c r="D1023" s="2">
        <v>1</v>
      </c>
      <c r="E1023" s="2">
        <v>5</v>
      </c>
      <c r="F1023" s="2">
        <v>3</v>
      </c>
      <c r="G1023" s="2" t="s">
        <v>207</v>
      </c>
      <c r="I1023" s="2" t="s">
        <v>207</v>
      </c>
      <c r="J1023" s="2">
        <v>15</v>
      </c>
      <c r="K1023" s="2" t="s">
        <v>64</v>
      </c>
      <c r="L1023" s="2" t="s">
        <v>64</v>
      </c>
      <c r="M1023" s="2" t="s">
        <v>5350</v>
      </c>
      <c r="N1023" s="2" t="s">
        <v>5976</v>
      </c>
      <c r="O1023" s="6" t="s">
        <v>5977</v>
      </c>
      <c r="P1023" s="2" t="s">
        <v>135</v>
      </c>
      <c r="Q1023" s="2" t="s">
        <v>435</v>
      </c>
      <c r="V1023" s="2" t="s">
        <v>6225</v>
      </c>
      <c r="AH1023" s="3" t="s">
        <v>76</v>
      </c>
      <c r="AI1023" s="3" t="str">
        <f t="shared" si="78"/>
        <v/>
      </c>
      <c r="AK1023" s="2" t="s">
        <v>6226</v>
      </c>
      <c r="AL1023" s="2">
        <v>10</v>
      </c>
      <c r="AM1023" s="5" t="s">
        <v>78</v>
      </c>
      <c r="AN1023" s="5" t="s">
        <v>78</v>
      </c>
      <c r="AO1023" s="5" t="s">
        <v>78</v>
      </c>
      <c r="AP1023" s="5" t="s">
        <v>78</v>
      </c>
      <c r="AQ1023" s="5" t="s">
        <v>78</v>
      </c>
      <c r="AR1023" s="5" t="s">
        <v>78</v>
      </c>
      <c r="AS1023" s="5" t="s">
        <v>78</v>
      </c>
      <c r="AT1023" s="5" t="s">
        <v>78</v>
      </c>
      <c r="AU1023" s="5" t="s">
        <v>78</v>
      </c>
      <c r="AV1023" s="5" t="s">
        <v>78</v>
      </c>
      <c r="AW1023" s="5" t="s">
        <v>79</v>
      </c>
      <c r="AX1023" s="5" t="s">
        <v>132</v>
      </c>
      <c r="AY1023" s="5" t="s">
        <v>202</v>
      </c>
      <c r="AZ1023" s="5" t="s">
        <v>80</v>
      </c>
      <c r="BA1023" s="5" t="s">
        <v>79</v>
      </c>
      <c r="BB1023" s="5" t="s">
        <v>90</v>
      </c>
      <c r="BC1023" s="2" t="b">
        <f t="shared" si="70"/>
        <v>1</v>
      </c>
      <c r="BD1023" s="2" t="e">
        <f t="shared" ca="1" si="71"/>
        <v>#NAME?</v>
      </c>
      <c r="BE1023" s="3" t="b">
        <f t="shared" si="72"/>
        <v>0</v>
      </c>
      <c r="BF1023" s="2" t="b">
        <f t="shared" si="73"/>
        <v>0</v>
      </c>
      <c r="BG1023" s="2" t="b">
        <f t="shared" si="74"/>
        <v>0</v>
      </c>
      <c r="BH1023" s="2" t="e">
        <f t="shared" ca="1" si="75"/>
        <v>#NAME?</v>
      </c>
      <c r="BI1023" s="2" t="b">
        <f t="shared" si="76"/>
        <v>0</v>
      </c>
      <c r="BJ1023" s="2" t="b">
        <f t="shared" si="77"/>
        <v>0</v>
      </c>
    </row>
    <row r="1024" spans="1:62" x14ac:dyDescent="0.2">
      <c r="A1024" s="1" t="s">
        <v>6227</v>
      </c>
      <c r="B1024" s="2" t="s">
        <v>6228</v>
      </c>
      <c r="C1024" s="2">
        <v>1</v>
      </c>
      <c r="D1024" s="2">
        <v>1</v>
      </c>
      <c r="E1024" s="2">
        <v>5</v>
      </c>
      <c r="F1024" s="2">
        <v>3</v>
      </c>
      <c r="G1024" s="2" t="s">
        <v>207</v>
      </c>
      <c r="I1024" s="2" t="s">
        <v>207</v>
      </c>
      <c r="J1024" s="2">
        <v>15</v>
      </c>
      <c r="K1024" s="2" t="s">
        <v>64</v>
      </c>
      <c r="L1024" t="s">
        <v>64</v>
      </c>
      <c r="M1024" t="s">
        <v>5350</v>
      </c>
      <c r="N1024" t="s">
        <v>5976</v>
      </c>
      <c r="O1024" s="8" t="s">
        <v>5977</v>
      </c>
      <c r="P1024" t="s">
        <v>68</v>
      </c>
      <c r="Y1024" t="s">
        <v>6229</v>
      </c>
      <c r="AH1024" s="3" t="s">
        <v>76</v>
      </c>
      <c r="AI1024" s="3" t="str">
        <f t="shared" si="78"/>
        <v/>
      </c>
      <c r="AK1024" s="2" t="s">
        <v>6230</v>
      </c>
      <c r="AL1024" s="2">
        <v>10</v>
      </c>
      <c r="AM1024" s="5" t="s">
        <v>78</v>
      </c>
      <c r="AN1024" s="5" t="s">
        <v>78</v>
      </c>
      <c r="AO1024" s="5" t="s">
        <v>78</v>
      </c>
      <c r="AP1024" s="5" t="s">
        <v>78</v>
      </c>
      <c r="AQ1024" s="5" t="s">
        <v>78</v>
      </c>
      <c r="AR1024" s="5" t="s">
        <v>78</v>
      </c>
      <c r="AS1024" s="5" t="s">
        <v>78</v>
      </c>
      <c r="AT1024" s="5" t="s">
        <v>78</v>
      </c>
      <c r="AU1024" s="5" t="s">
        <v>78</v>
      </c>
      <c r="AV1024" s="5" t="s">
        <v>78</v>
      </c>
      <c r="AW1024" s="5" t="s">
        <v>79</v>
      </c>
      <c r="AX1024" s="5" t="s">
        <v>93</v>
      </c>
      <c r="AY1024" s="5" t="s">
        <v>90</v>
      </c>
      <c r="AZ1024" s="5" t="s">
        <v>80</v>
      </c>
      <c r="BA1024" s="5" t="s">
        <v>92</v>
      </c>
      <c r="BB1024" s="5" t="s">
        <v>165</v>
      </c>
      <c r="BC1024" s="2" t="b">
        <f t="shared" si="70"/>
        <v>1</v>
      </c>
      <c r="BD1024" s="2" t="e">
        <f t="shared" ca="1" si="71"/>
        <v>#NAME?</v>
      </c>
      <c r="BE1024" s="3" t="b">
        <f t="shared" si="72"/>
        <v>0</v>
      </c>
      <c r="BF1024" s="2" t="b">
        <f t="shared" si="73"/>
        <v>0</v>
      </c>
      <c r="BG1024" s="2" t="b">
        <f t="shared" si="74"/>
        <v>0</v>
      </c>
      <c r="BH1024" s="2" t="e">
        <f t="shared" ca="1" si="75"/>
        <v>#NAME?</v>
      </c>
      <c r="BI1024" s="2" t="b">
        <f t="shared" si="76"/>
        <v>0</v>
      </c>
      <c r="BJ1024" s="2" t="b">
        <f t="shared" si="77"/>
        <v>0</v>
      </c>
    </row>
    <row r="1025" spans="1:62" x14ac:dyDescent="0.2">
      <c r="A1025" s="1" t="s">
        <v>6231</v>
      </c>
      <c r="B1025" s="2" t="s">
        <v>6232</v>
      </c>
      <c r="C1025" s="2">
        <v>1</v>
      </c>
      <c r="D1025" s="2">
        <v>1</v>
      </c>
      <c r="E1025" s="2">
        <v>5</v>
      </c>
      <c r="F1025" s="2">
        <v>3</v>
      </c>
      <c r="G1025" s="2" t="s">
        <v>207</v>
      </c>
      <c r="I1025" s="2" t="s">
        <v>207</v>
      </c>
      <c r="J1025" s="2">
        <v>15</v>
      </c>
      <c r="K1025" s="2" t="s">
        <v>64</v>
      </c>
      <c r="L1025" s="2" t="s">
        <v>64</v>
      </c>
      <c r="M1025" s="2" t="s">
        <v>5350</v>
      </c>
      <c r="N1025" s="2" t="s">
        <v>5976</v>
      </c>
      <c r="O1025" s="6" t="s">
        <v>5977</v>
      </c>
      <c r="P1025" s="2" t="s">
        <v>68</v>
      </c>
      <c r="Y1025" s="2" t="s">
        <v>6233</v>
      </c>
      <c r="AH1025" s="3" t="s">
        <v>76</v>
      </c>
      <c r="AI1025" s="3" t="str">
        <f t="shared" si="78"/>
        <v>MKT</v>
      </c>
      <c r="AJ1025" s="2" t="s">
        <v>6234</v>
      </c>
      <c r="AK1025" s="2" t="s">
        <v>6235</v>
      </c>
      <c r="AL1025" s="2">
        <v>10</v>
      </c>
      <c r="AM1025" s="5" t="s">
        <v>78</v>
      </c>
      <c r="AN1025" s="5" t="s">
        <v>78</v>
      </c>
      <c r="AO1025" s="5" t="s">
        <v>78</v>
      </c>
      <c r="AP1025" s="5" t="s">
        <v>78</v>
      </c>
      <c r="AQ1025" s="5" t="s">
        <v>78</v>
      </c>
      <c r="AR1025" s="5" t="s">
        <v>78</v>
      </c>
      <c r="AS1025" s="5" t="s">
        <v>78</v>
      </c>
      <c r="AT1025" s="5" t="s">
        <v>78</v>
      </c>
      <c r="AU1025" s="5" t="s">
        <v>78</v>
      </c>
      <c r="AV1025" s="5" t="s">
        <v>78</v>
      </c>
      <c r="AW1025" s="5" t="s">
        <v>80</v>
      </c>
      <c r="AX1025" s="5" t="s">
        <v>202</v>
      </c>
      <c r="AY1025" s="5" t="s">
        <v>90</v>
      </c>
      <c r="AZ1025" s="5" t="s">
        <v>80</v>
      </c>
      <c r="BA1025" s="5" t="s">
        <v>92</v>
      </c>
      <c r="BB1025" s="5" t="s">
        <v>91</v>
      </c>
      <c r="BC1025" s="2" t="b">
        <f t="shared" si="70"/>
        <v>1</v>
      </c>
      <c r="BD1025" s="2" t="e">
        <f t="shared" ca="1" si="71"/>
        <v>#NAME?</v>
      </c>
      <c r="BE1025" s="3" t="b">
        <f t="shared" si="72"/>
        <v>0</v>
      </c>
      <c r="BF1025" s="2" t="b">
        <f t="shared" si="73"/>
        <v>0</v>
      </c>
      <c r="BG1025" s="2" t="b">
        <f t="shared" si="74"/>
        <v>0</v>
      </c>
      <c r="BH1025" s="2" t="e">
        <f t="shared" ca="1" si="75"/>
        <v>#NAME?</v>
      </c>
      <c r="BI1025" s="2" t="b">
        <f t="shared" si="76"/>
        <v>0</v>
      </c>
      <c r="BJ1025" s="2" t="b">
        <f t="shared" si="77"/>
        <v>0</v>
      </c>
    </row>
    <row r="1026" spans="1:62" x14ac:dyDescent="0.2">
      <c r="A1026" s="1" t="s">
        <v>6236</v>
      </c>
      <c r="B1026" s="2" t="s">
        <v>6237</v>
      </c>
      <c r="C1026" s="2">
        <v>1</v>
      </c>
      <c r="D1026" s="2">
        <v>1</v>
      </c>
      <c r="E1026" s="2">
        <v>5</v>
      </c>
      <c r="F1026" s="2">
        <v>4</v>
      </c>
      <c r="G1026" s="2" t="s">
        <v>57</v>
      </c>
      <c r="I1026" s="2" t="s">
        <v>57</v>
      </c>
      <c r="J1026" s="2">
        <v>15</v>
      </c>
      <c r="K1026" s="2" t="s">
        <v>64</v>
      </c>
      <c r="L1026" t="s">
        <v>64</v>
      </c>
      <c r="M1026" t="s">
        <v>5350</v>
      </c>
      <c r="N1026" t="s">
        <v>5976</v>
      </c>
      <c r="O1026" s="8" t="s">
        <v>5977</v>
      </c>
      <c r="P1026" t="s">
        <v>68</v>
      </c>
      <c r="Y1026" t="s">
        <v>6238</v>
      </c>
      <c r="AH1026" s="3" t="s">
        <v>76</v>
      </c>
      <c r="AI1026" s="3" t="str">
        <f t="shared" si="78"/>
        <v/>
      </c>
      <c r="AK1026" s="2" t="s">
        <v>6239</v>
      </c>
      <c r="AL1026" s="2">
        <v>8</v>
      </c>
      <c r="AM1026" s="5" t="s">
        <v>78</v>
      </c>
      <c r="AN1026" s="5" t="s">
        <v>81</v>
      </c>
      <c r="AO1026" s="5" t="s">
        <v>82</v>
      </c>
      <c r="AP1026" s="5" t="s">
        <v>78</v>
      </c>
      <c r="AQ1026" s="5" t="s">
        <v>78</v>
      </c>
      <c r="AR1026" s="5" t="s">
        <v>78</v>
      </c>
      <c r="AS1026" s="5" t="s">
        <v>78</v>
      </c>
      <c r="AT1026" s="5" t="s">
        <v>78</v>
      </c>
      <c r="AU1026" s="5" t="s">
        <v>78</v>
      </c>
      <c r="AV1026" s="5" t="s">
        <v>78</v>
      </c>
      <c r="AW1026" s="5" t="s">
        <v>79</v>
      </c>
      <c r="AX1026" s="5" t="s">
        <v>442</v>
      </c>
      <c r="AY1026" s="5" t="s">
        <v>80</v>
      </c>
      <c r="AZ1026" s="5" t="s">
        <v>80</v>
      </c>
      <c r="BA1026" s="5" t="s">
        <v>80</v>
      </c>
      <c r="BB1026" s="5" t="s">
        <v>91</v>
      </c>
      <c r="BC1026" s="2" t="b">
        <f t="shared" si="70"/>
        <v>0</v>
      </c>
      <c r="BD1026" s="2" t="e">
        <f t="shared" ca="1" si="71"/>
        <v>#NAME?</v>
      </c>
      <c r="BE1026" s="3" t="b">
        <f t="shared" si="72"/>
        <v>1</v>
      </c>
      <c r="BF1026" s="2" t="b">
        <f t="shared" si="73"/>
        <v>1</v>
      </c>
      <c r="BG1026" s="2" t="b">
        <f t="shared" si="74"/>
        <v>0</v>
      </c>
      <c r="BH1026" s="2" t="e">
        <f t="shared" ca="1" si="75"/>
        <v>#NAME?</v>
      </c>
      <c r="BI1026" s="2" t="b">
        <f t="shared" si="76"/>
        <v>0</v>
      </c>
      <c r="BJ1026" s="2" t="b">
        <f t="shared" si="77"/>
        <v>1</v>
      </c>
    </row>
    <row r="1027" spans="1:62" x14ac:dyDescent="0.2">
      <c r="A1027" s="1" t="s">
        <v>6240</v>
      </c>
      <c r="B1027" s="2" t="s">
        <v>6241</v>
      </c>
      <c r="C1027" s="2">
        <v>1</v>
      </c>
      <c r="D1027" s="2">
        <v>1</v>
      </c>
      <c r="E1027" s="2">
        <v>5</v>
      </c>
      <c r="F1027" s="2">
        <v>3</v>
      </c>
      <c r="G1027" s="2" t="s">
        <v>207</v>
      </c>
      <c r="I1027" s="2" t="s">
        <v>207</v>
      </c>
      <c r="J1027" s="2">
        <v>15</v>
      </c>
      <c r="K1027" s="2" t="s">
        <v>64</v>
      </c>
      <c r="L1027" s="2" t="s">
        <v>64</v>
      </c>
      <c r="M1027" s="2" t="s">
        <v>5350</v>
      </c>
      <c r="N1027" s="2" t="s">
        <v>5976</v>
      </c>
      <c r="O1027" s="6" t="s">
        <v>5977</v>
      </c>
      <c r="P1027" s="2" t="s">
        <v>68</v>
      </c>
      <c r="Y1027" s="2" t="s">
        <v>6242</v>
      </c>
      <c r="AH1027" s="3" t="s">
        <v>76</v>
      </c>
      <c r="AI1027" s="3" t="str">
        <f t="shared" si="78"/>
        <v>MKT</v>
      </c>
      <c r="AJ1027" s="2" t="s">
        <v>6243</v>
      </c>
      <c r="AK1027" s="2" t="s">
        <v>6244</v>
      </c>
      <c r="AL1027" s="2">
        <v>10</v>
      </c>
      <c r="AM1027" s="5" t="s">
        <v>78</v>
      </c>
      <c r="AN1027" s="5" t="s">
        <v>78</v>
      </c>
      <c r="AO1027" s="5" t="s">
        <v>78</v>
      </c>
      <c r="AP1027" s="5" t="s">
        <v>78</v>
      </c>
      <c r="AQ1027" s="5" t="s">
        <v>78</v>
      </c>
      <c r="AR1027" s="5" t="s">
        <v>78</v>
      </c>
      <c r="AS1027" s="5" t="s">
        <v>78</v>
      </c>
      <c r="AT1027" s="5" t="s">
        <v>78</v>
      </c>
      <c r="AU1027" s="5" t="s">
        <v>78</v>
      </c>
      <c r="AV1027" s="5" t="s">
        <v>78</v>
      </c>
      <c r="AW1027" s="5" t="s">
        <v>79</v>
      </c>
      <c r="AX1027" s="5" t="s">
        <v>132</v>
      </c>
      <c r="AY1027" s="5" t="s">
        <v>202</v>
      </c>
      <c r="AZ1027" s="5" t="s">
        <v>80</v>
      </c>
      <c r="BA1027" s="5" t="s">
        <v>79</v>
      </c>
      <c r="BB1027" s="5" t="s">
        <v>90</v>
      </c>
      <c r="BC1027" s="2" t="b">
        <f t="shared" si="70"/>
        <v>1</v>
      </c>
      <c r="BD1027" s="2" t="e">
        <f t="shared" ca="1" si="71"/>
        <v>#NAME?</v>
      </c>
      <c r="BE1027" s="3" t="b">
        <f t="shared" si="72"/>
        <v>0</v>
      </c>
      <c r="BF1027" s="2" t="b">
        <f t="shared" si="73"/>
        <v>0</v>
      </c>
      <c r="BG1027" s="2" t="b">
        <f t="shared" si="74"/>
        <v>0</v>
      </c>
      <c r="BH1027" s="2" t="e">
        <f t="shared" ca="1" si="75"/>
        <v>#NAME?</v>
      </c>
      <c r="BI1027" s="2" t="b">
        <f t="shared" si="76"/>
        <v>0</v>
      </c>
      <c r="BJ1027" s="2" t="b">
        <f t="shared" si="77"/>
        <v>0</v>
      </c>
    </row>
    <row r="1028" spans="1:62" x14ac:dyDescent="0.2">
      <c r="A1028" s="1" t="s">
        <v>6245</v>
      </c>
      <c r="B1028" s="2" t="s">
        <v>6246</v>
      </c>
      <c r="C1028" s="2">
        <v>1</v>
      </c>
      <c r="D1028" s="2">
        <v>1</v>
      </c>
      <c r="E1028" s="2">
        <v>6</v>
      </c>
      <c r="F1028" s="2">
        <v>4</v>
      </c>
      <c r="G1028" s="2" t="s">
        <v>57</v>
      </c>
      <c r="I1028" s="2" t="s">
        <v>57</v>
      </c>
      <c r="J1028" s="2">
        <v>15</v>
      </c>
      <c r="K1028" s="2" t="s">
        <v>64</v>
      </c>
      <c r="L1028" t="s">
        <v>64</v>
      </c>
      <c r="M1028" t="s">
        <v>5350</v>
      </c>
      <c r="N1028" t="s">
        <v>5976</v>
      </c>
      <c r="O1028" s="8" t="s">
        <v>5977</v>
      </c>
      <c r="P1028" t="s">
        <v>68</v>
      </c>
      <c r="Y1028" t="s">
        <v>6247</v>
      </c>
      <c r="Z1028" s="6" t="s">
        <v>5566</v>
      </c>
      <c r="AA1028" s="2" t="s">
        <v>6248</v>
      </c>
      <c r="AB1028" s="2" t="s">
        <v>6248</v>
      </c>
      <c r="AH1028" s="3" t="s">
        <v>76</v>
      </c>
      <c r="AI1028" s="3" t="str">
        <f t="shared" si="78"/>
        <v>MKT</v>
      </c>
      <c r="AJ1028" s="2" t="s">
        <v>6249</v>
      </c>
      <c r="AK1028" s="2" t="s">
        <v>6250</v>
      </c>
      <c r="AL1028" s="2">
        <v>8</v>
      </c>
      <c r="AM1028" s="5" t="s">
        <v>78</v>
      </c>
      <c r="AN1028" s="5" t="s">
        <v>90</v>
      </c>
      <c r="AO1028" s="5" t="s">
        <v>91</v>
      </c>
      <c r="AP1028" s="5" t="s">
        <v>78</v>
      </c>
      <c r="AQ1028" s="5" t="s">
        <v>78</v>
      </c>
      <c r="AR1028" s="5" t="s">
        <v>78</v>
      </c>
      <c r="AS1028" s="5" t="s">
        <v>78</v>
      </c>
      <c r="AT1028" s="5" t="s">
        <v>78</v>
      </c>
      <c r="AU1028" s="5" t="s">
        <v>78</v>
      </c>
      <c r="AV1028" s="5" t="s">
        <v>78</v>
      </c>
      <c r="AW1028" s="5" t="s">
        <v>79</v>
      </c>
      <c r="AX1028" s="5" t="s">
        <v>90</v>
      </c>
      <c r="AY1028" s="5" t="s">
        <v>82</v>
      </c>
      <c r="AZ1028" s="5" t="s">
        <v>80</v>
      </c>
      <c r="BA1028" s="5" t="s">
        <v>81</v>
      </c>
      <c r="BB1028" s="5" t="s">
        <v>93</v>
      </c>
      <c r="BC1028" s="2" t="b">
        <f t="shared" si="70"/>
        <v>0</v>
      </c>
      <c r="BD1028" s="2" t="e">
        <f t="shared" ca="1" si="71"/>
        <v>#NAME?</v>
      </c>
      <c r="BE1028" s="3" t="b">
        <f t="shared" si="72"/>
        <v>1</v>
      </c>
      <c r="BF1028" s="2" t="b">
        <f t="shared" si="73"/>
        <v>1</v>
      </c>
      <c r="BG1028" s="2" t="b">
        <f t="shared" si="74"/>
        <v>0</v>
      </c>
      <c r="BH1028" s="2" t="e">
        <f t="shared" ca="1" si="75"/>
        <v>#NAME?</v>
      </c>
      <c r="BI1028" s="2" t="b">
        <f t="shared" si="76"/>
        <v>0</v>
      </c>
      <c r="BJ1028" s="2" t="b">
        <f t="shared" si="77"/>
        <v>0</v>
      </c>
    </row>
    <row r="1029" spans="1:62" x14ac:dyDescent="0.2">
      <c r="A1029" s="1" t="s">
        <v>6251</v>
      </c>
      <c r="B1029" s="2" t="s">
        <v>6252</v>
      </c>
      <c r="C1029" s="2">
        <v>1</v>
      </c>
      <c r="D1029" s="2">
        <v>1</v>
      </c>
      <c r="E1029" s="2">
        <v>6</v>
      </c>
      <c r="F1029" s="2">
        <v>4</v>
      </c>
      <c r="G1029" s="2" t="s">
        <v>57</v>
      </c>
      <c r="I1029" s="2" t="s">
        <v>57</v>
      </c>
      <c r="J1029" s="2">
        <v>15</v>
      </c>
      <c r="K1029" s="2" t="s">
        <v>64</v>
      </c>
      <c r="L1029" t="s">
        <v>64</v>
      </c>
      <c r="M1029" t="s">
        <v>5350</v>
      </c>
      <c r="N1029" t="s">
        <v>5976</v>
      </c>
      <c r="O1029" s="8" t="s">
        <v>5977</v>
      </c>
      <c r="P1029" t="s">
        <v>68</v>
      </c>
      <c r="Y1029" t="s">
        <v>6253</v>
      </c>
      <c r="AH1029" s="3" t="s">
        <v>76</v>
      </c>
      <c r="AI1029" s="3" t="str">
        <f t="shared" si="78"/>
        <v/>
      </c>
      <c r="AK1029" s="2" t="s">
        <v>6254</v>
      </c>
      <c r="AL1029" s="2">
        <v>9</v>
      </c>
      <c r="AM1029" s="5" t="s">
        <v>78</v>
      </c>
      <c r="AN1029" s="5" t="s">
        <v>90</v>
      </c>
      <c r="AO1029" s="5" t="s">
        <v>91</v>
      </c>
      <c r="AP1029" s="5" t="s">
        <v>78</v>
      </c>
      <c r="AQ1029" s="5" t="s">
        <v>78</v>
      </c>
      <c r="AR1029" s="5" t="s">
        <v>78</v>
      </c>
      <c r="AS1029" s="5" t="s">
        <v>78</v>
      </c>
      <c r="AT1029" s="5" t="s">
        <v>78</v>
      </c>
      <c r="AU1029" s="5" t="s">
        <v>78</v>
      </c>
      <c r="AV1029" s="5" t="s">
        <v>78</v>
      </c>
      <c r="AW1029" s="5" t="s">
        <v>79</v>
      </c>
      <c r="AX1029" s="5" t="s">
        <v>90</v>
      </c>
      <c r="AY1029" s="5" t="s">
        <v>92</v>
      </c>
      <c r="AZ1029" s="5" t="s">
        <v>80</v>
      </c>
      <c r="BA1029" s="5" t="s">
        <v>81</v>
      </c>
      <c r="BB1029" s="5" t="s">
        <v>93</v>
      </c>
      <c r="BC1029" s="2" t="b">
        <f t="shared" si="70"/>
        <v>0</v>
      </c>
      <c r="BD1029" s="2" t="e">
        <f t="shared" ca="1" si="71"/>
        <v>#NAME?</v>
      </c>
      <c r="BE1029" s="3" t="b">
        <f t="shared" si="72"/>
        <v>1</v>
      </c>
      <c r="BF1029" s="2" t="b">
        <f t="shared" si="73"/>
        <v>1</v>
      </c>
      <c r="BG1029" s="2" t="b">
        <f t="shared" si="74"/>
        <v>0</v>
      </c>
      <c r="BH1029" s="2" t="e">
        <f t="shared" ca="1" si="75"/>
        <v>#NAME?</v>
      </c>
      <c r="BI1029" s="2" t="b">
        <f t="shared" si="76"/>
        <v>0</v>
      </c>
      <c r="BJ1029" s="2" t="b">
        <f t="shared" si="77"/>
        <v>0</v>
      </c>
    </row>
    <row r="1030" spans="1:62" x14ac:dyDescent="0.2">
      <c r="A1030" s="1" t="s">
        <v>6255</v>
      </c>
      <c r="B1030" s="2" t="s">
        <v>6256</v>
      </c>
      <c r="C1030" s="2">
        <v>2</v>
      </c>
      <c r="D1030" s="2">
        <v>1</v>
      </c>
      <c r="E1030" s="2">
        <v>7</v>
      </c>
      <c r="F1030" s="2">
        <v>5</v>
      </c>
      <c r="G1030" s="2" t="s">
        <v>58</v>
      </c>
      <c r="I1030" s="2" t="s">
        <v>58</v>
      </c>
      <c r="J1030" s="2">
        <v>15</v>
      </c>
      <c r="K1030" s="2" t="s">
        <v>64</v>
      </c>
      <c r="L1030" s="2" t="s">
        <v>64</v>
      </c>
      <c r="M1030" s="2" t="s">
        <v>5350</v>
      </c>
      <c r="N1030" s="2" t="s">
        <v>5976</v>
      </c>
      <c r="O1030" s="6" t="s">
        <v>5977</v>
      </c>
      <c r="P1030" s="2" t="s">
        <v>135</v>
      </c>
      <c r="Q1030" s="2" t="s">
        <v>435</v>
      </c>
      <c r="V1030" s="2" t="s">
        <v>6084</v>
      </c>
      <c r="AH1030" s="3" t="s">
        <v>76</v>
      </c>
      <c r="AI1030" s="3" t="str">
        <f t="shared" si="78"/>
        <v/>
      </c>
      <c r="AK1030" s="2" t="s">
        <v>6257</v>
      </c>
      <c r="AL1030" s="2">
        <v>10</v>
      </c>
      <c r="AM1030" s="5" t="s">
        <v>78</v>
      </c>
      <c r="AN1030" s="5" t="s">
        <v>109</v>
      </c>
      <c r="AO1030" s="5" t="s">
        <v>80</v>
      </c>
      <c r="AP1030" s="5" t="s">
        <v>78</v>
      </c>
      <c r="AQ1030" s="5" t="s">
        <v>78</v>
      </c>
      <c r="AR1030" s="5" t="s">
        <v>78</v>
      </c>
      <c r="AS1030" s="5" t="s">
        <v>78</v>
      </c>
      <c r="AT1030" s="5" t="s">
        <v>78</v>
      </c>
      <c r="AU1030" s="5" t="s">
        <v>78</v>
      </c>
      <c r="AV1030" s="5" t="s">
        <v>78</v>
      </c>
      <c r="AW1030" s="5" t="s">
        <v>79</v>
      </c>
      <c r="AX1030" s="5" t="s">
        <v>81</v>
      </c>
      <c r="AY1030" s="5" t="s">
        <v>78</v>
      </c>
      <c r="AZ1030" s="5" t="s">
        <v>78</v>
      </c>
      <c r="BA1030" s="5" t="s">
        <v>81</v>
      </c>
      <c r="BB1030" s="5" t="s">
        <v>82</v>
      </c>
      <c r="BC1030" s="2" t="b">
        <f t="shared" si="70"/>
        <v>0</v>
      </c>
      <c r="BD1030" s="2" t="e">
        <f t="shared" ca="1" si="71"/>
        <v>#NAME?</v>
      </c>
      <c r="BE1030" s="3" t="b">
        <f t="shared" si="72"/>
        <v>1</v>
      </c>
      <c r="BF1030" s="2" t="b">
        <f t="shared" si="73"/>
        <v>0</v>
      </c>
      <c r="BG1030" s="2" t="b">
        <f t="shared" si="74"/>
        <v>1</v>
      </c>
      <c r="BH1030" s="2" t="e">
        <f t="shared" ca="1" si="75"/>
        <v>#NAME?</v>
      </c>
      <c r="BI1030" s="2" t="b">
        <f t="shared" si="76"/>
        <v>0</v>
      </c>
      <c r="BJ1030" s="2" t="b">
        <f t="shared" si="77"/>
        <v>0</v>
      </c>
    </row>
    <row r="1031" spans="1:62" x14ac:dyDescent="0.2">
      <c r="A1031" s="1" t="s">
        <v>6258</v>
      </c>
      <c r="B1031" s="2" t="s">
        <v>6259</v>
      </c>
      <c r="C1031" s="2">
        <v>4</v>
      </c>
      <c r="D1031" s="2">
        <v>1</v>
      </c>
      <c r="E1031" s="2">
        <v>1</v>
      </c>
      <c r="F1031" s="2">
        <v>4</v>
      </c>
      <c r="G1031" s="2" t="s">
        <v>57</v>
      </c>
      <c r="H1031" s="2" t="s">
        <v>408</v>
      </c>
      <c r="I1031" s="2" t="s">
        <v>57</v>
      </c>
      <c r="J1031" s="2">
        <v>15</v>
      </c>
      <c r="K1031" s="2" t="s">
        <v>64</v>
      </c>
      <c r="L1031" s="2" t="s">
        <v>64</v>
      </c>
      <c r="M1031" s="2" t="s">
        <v>5350</v>
      </c>
      <c r="N1031" s="2" t="s">
        <v>6260</v>
      </c>
      <c r="O1031" s="6" t="s">
        <v>6261</v>
      </c>
      <c r="P1031" s="2" t="s">
        <v>68</v>
      </c>
      <c r="Q1031" s="2" t="s">
        <v>69</v>
      </c>
      <c r="R1031" s="2" t="s">
        <v>6262</v>
      </c>
      <c r="T1031" s="2" t="s">
        <v>6263</v>
      </c>
      <c r="U1031" s="2" t="s">
        <v>6264</v>
      </c>
      <c r="AH1031" s="3" t="s">
        <v>76</v>
      </c>
      <c r="AI1031" s="3" t="str">
        <f t="shared" si="78"/>
        <v/>
      </c>
      <c r="AK1031" s="2" t="s">
        <v>6265</v>
      </c>
      <c r="AL1031" s="2">
        <v>8</v>
      </c>
      <c r="AM1031" s="5" t="s">
        <v>78</v>
      </c>
      <c r="AN1031" s="5" t="s">
        <v>92</v>
      </c>
      <c r="AO1031" s="5" t="s">
        <v>91</v>
      </c>
      <c r="AP1031" s="5" t="s">
        <v>78</v>
      </c>
      <c r="AQ1031" s="5" t="s">
        <v>78</v>
      </c>
      <c r="AR1031" s="5" t="s">
        <v>78</v>
      </c>
      <c r="AS1031" s="5" t="s">
        <v>78</v>
      </c>
      <c r="AT1031" s="5" t="s">
        <v>78</v>
      </c>
      <c r="AU1031" s="5" t="s">
        <v>78</v>
      </c>
      <c r="AV1031" s="5" t="s">
        <v>78</v>
      </c>
      <c r="AW1031" s="5" t="s">
        <v>91</v>
      </c>
      <c r="AX1031" s="5" t="s">
        <v>291</v>
      </c>
      <c r="AY1031" s="5" t="s">
        <v>92</v>
      </c>
      <c r="AZ1031" s="5" t="s">
        <v>80</v>
      </c>
      <c r="BA1031" s="5" t="s">
        <v>165</v>
      </c>
      <c r="BB1031" s="5" t="s">
        <v>91</v>
      </c>
      <c r="BC1031" s="2" t="b">
        <f t="shared" si="70"/>
        <v>0</v>
      </c>
      <c r="BD1031" s="2" t="e">
        <f t="shared" ca="1" si="71"/>
        <v>#NAME?</v>
      </c>
      <c r="BE1031" s="3" t="b">
        <f t="shared" si="72"/>
        <v>1</v>
      </c>
      <c r="BF1031" s="2" t="b">
        <f t="shared" si="73"/>
        <v>1</v>
      </c>
      <c r="BG1031" s="2" t="b">
        <f t="shared" si="74"/>
        <v>0</v>
      </c>
      <c r="BH1031" s="2" t="e">
        <f t="shared" ca="1" si="75"/>
        <v>#NAME?</v>
      </c>
      <c r="BI1031" s="2" t="b">
        <f t="shared" si="76"/>
        <v>0</v>
      </c>
      <c r="BJ1031" s="2" t="b">
        <f t="shared" si="77"/>
        <v>1</v>
      </c>
    </row>
    <row r="1032" spans="1:62" x14ac:dyDescent="0.2">
      <c r="A1032" s="1" t="s">
        <v>6266</v>
      </c>
      <c r="B1032" s="2" t="s">
        <v>6267</v>
      </c>
      <c r="C1032" s="2">
        <v>4</v>
      </c>
      <c r="D1032" s="2">
        <v>1</v>
      </c>
      <c r="E1032" s="2">
        <v>1</v>
      </c>
      <c r="F1032" s="2">
        <v>4</v>
      </c>
      <c r="G1032" s="2" t="s">
        <v>57</v>
      </c>
      <c r="H1032" s="2" t="s">
        <v>408</v>
      </c>
      <c r="I1032" s="2" t="s">
        <v>57</v>
      </c>
      <c r="J1032" s="2">
        <v>15</v>
      </c>
      <c r="K1032" s="2" t="s">
        <v>64</v>
      </c>
      <c r="L1032" s="2" t="s">
        <v>64</v>
      </c>
      <c r="M1032" s="2" t="s">
        <v>5350</v>
      </c>
      <c r="N1032" s="2" t="s">
        <v>6260</v>
      </c>
      <c r="O1032" s="6" t="s">
        <v>6261</v>
      </c>
      <c r="P1032" s="2" t="s">
        <v>135</v>
      </c>
      <c r="Q1032" s="2" t="s">
        <v>435</v>
      </c>
      <c r="V1032" s="2" t="s">
        <v>6268</v>
      </c>
      <c r="AH1032" s="3" t="s">
        <v>76</v>
      </c>
      <c r="AI1032" s="3" t="str">
        <f t="shared" si="78"/>
        <v/>
      </c>
      <c r="AK1032" s="2" t="s">
        <v>6269</v>
      </c>
      <c r="AL1032" s="2">
        <v>9</v>
      </c>
      <c r="AM1032" s="5" t="s">
        <v>78</v>
      </c>
      <c r="AN1032" s="5" t="s">
        <v>90</v>
      </c>
      <c r="AO1032" s="5" t="s">
        <v>91</v>
      </c>
      <c r="AP1032" s="5" t="s">
        <v>78</v>
      </c>
      <c r="AQ1032" s="5" t="s">
        <v>78</v>
      </c>
      <c r="AR1032" s="5" t="s">
        <v>78</v>
      </c>
      <c r="AS1032" s="5" t="s">
        <v>78</v>
      </c>
      <c r="AT1032" s="5" t="s">
        <v>78</v>
      </c>
      <c r="AU1032" s="5" t="s">
        <v>78</v>
      </c>
      <c r="AV1032" s="5" t="s">
        <v>78</v>
      </c>
      <c r="AW1032" s="5" t="s">
        <v>91</v>
      </c>
      <c r="AX1032" s="5" t="s">
        <v>291</v>
      </c>
      <c r="AY1032" s="5" t="s">
        <v>92</v>
      </c>
      <c r="AZ1032" s="5" t="s">
        <v>80</v>
      </c>
      <c r="BA1032" s="5" t="s">
        <v>166</v>
      </c>
      <c r="BB1032" s="5" t="s">
        <v>91</v>
      </c>
      <c r="BC1032" s="2" t="b">
        <f t="shared" si="70"/>
        <v>0</v>
      </c>
      <c r="BD1032" s="2" t="e">
        <f t="shared" ca="1" si="71"/>
        <v>#NAME?</v>
      </c>
      <c r="BE1032" s="3" t="b">
        <f t="shared" si="72"/>
        <v>1</v>
      </c>
      <c r="BF1032" s="2" t="b">
        <f t="shared" si="73"/>
        <v>1</v>
      </c>
      <c r="BG1032" s="2" t="b">
        <f t="shared" si="74"/>
        <v>0</v>
      </c>
      <c r="BH1032" s="2" t="e">
        <f t="shared" ca="1" si="75"/>
        <v>#NAME?</v>
      </c>
      <c r="BI1032" s="2" t="b">
        <f t="shared" si="76"/>
        <v>0</v>
      </c>
      <c r="BJ1032" s="2" t="b">
        <f t="shared" si="77"/>
        <v>1</v>
      </c>
    </row>
    <row r="1033" spans="1:62" x14ac:dyDescent="0.2">
      <c r="A1033" s="1" t="s">
        <v>6270</v>
      </c>
      <c r="B1033" s="2" t="s">
        <v>6271</v>
      </c>
      <c r="C1033" s="2">
        <v>4</v>
      </c>
      <c r="D1033" s="2">
        <v>1</v>
      </c>
      <c r="E1033" s="2">
        <v>1</v>
      </c>
      <c r="F1033" s="2">
        <v>4</v>
      </c>
      <c r="G1033" s="2" t="s">
        <v>57</v>
      </c>
      <c r="H1033" s="2" t="s">
        <v>408</v>
      </c>
      <c r="I1033" s="2" t="s">
        <v>57</v>
      </c>
      <c r="J1033" s="2">
        <v>15</v>
      </c>
      <c r="K1033" s="2" t="s">
        <v>64</v>
      </c>
      <c r="L1033" s="2" t="s">
        <v>64</v>
      </c>
      <c r="M1033" s="2" t="s">
        <v>5350</v>
      </c>
      <c r="N1033" s="2" t="s">
        <v>6260</v>
      </c>
      <c r="O1033" s="6" t="s">
        <v>6261</v>
      </c>
      <c r="P1033" s="2" t="s">
        <v>135</v>
      </c>
      <c r="Q1033" s="2" t="s">
        <v>435</v>
      </c>
      <c r="V1033" s="2" t="s">
        <v>6272</v>
      </c>
      <c r="AH1033" s="3" t="s">
        <v>76</v>
      </c>
      <c r="AI1033" s="3" t="str">
        <f t="shared" si="78"/>
        <v/>
      </c>
      <c r="AK1033" s="2" t="s">
        <v>6273</v>
      </c>
      <c r="AL1033" s="2">
        <v>9</v>
      </c>
      <c r="AM1033" s="5" t="s">
        <v>78</v>
      </c>
      <c r="AN1033" s="5" t="s">
        <v>92</v>
      </c>
      <c r="AO1033" s="5" t="s">
        <v>91</v>
      </c>
      <c r="AP1033" s="5" t="s">
        <v>78</v>
      </c>
      <c r="AQ1033" s="5" t="s">
        <v>78</v>
      </c>
      <c r="AR1033" s="5" t="s">
        <v>78</v>
      </c>
      <c r="AS1033" s="5" t="s">
        <v>78</v>
      </c>
      <c r="AT1033" s="5" t="s">
        <v>78</v>
      </c>
      <c r="AU1033" s="5" t="s">
        <v>78</v>
      </c>
      <c r="AV1033" s="5" t="s">
        <v>78</v>
      </c>
      <c r="AW1033" s="5" t="s">
        <v>91</v>
      </c>
      <c r="AX1033" s="5" t="s">
        <v>291</v>
      </c>
      <c r="AY1033" s="5" t="s">
        <v>92</v>
      </c>
      <c r="AZ1033" s="5" t="s">
        <v>80</v>
      </c>
      <c r="BA1033" s="5" t="s">
        <v>166</v>
      </c>
      <c r="BB1033" s="5" t="s">
        <v>91</v>
      </c>
      <c r="BC1033" s="2" t="b">
        <f t="shared" si="70"/>
        <v>0</v>
      </c>
      <c r="BD1033" s="2" t="e">
        <f t="shared" ca="1" si="71"/>
        <v>#NAME?</v>
      </c>
      <c r="BE1033" s="3" t="b">
        <f t="shared" si="72"/>
        <v>1</v>
      </c>
      <c r="BF1033" s="2" t="b">
        <f t="shared" si="73"/>
        <v>1</v>
      </c>
      <c r="BG1033" s="2" t="b">
        <f t="shared" si="74"/>
        <v>0</v>
      </c>
      <c r="BH1033" s="2" t="e">
        <f t="shared" ca="1" si="75"/>
        <v>#NAME?</v>
      </c>
      <c r="BI1033" s="2" t="b">
        <f t="shared" si="76"/>
        <v>0</v>
      </c>
      <c r="BJ1033" s="2" t="b">
        <f t="shared" si="77"/>
        <v>1</v>
      </c>
    </row>
    <row r="1034" spans="1:62" x14ac:dyDescent="0.2">
      <c r="A1034" s="1" t="s">
        <v>6274</v>
      </c>
      <c r="B1034" s="2" t="s">
        <v>6275</v>
      </c>
      <c r="C1034" s="2">
        <v>4</v>
      </c>
      <c r="D1034" s="2">
        <v>1</v>
      </c>
      <c r="E1034" s="2">
        <v>1</v>
      </c>
      <c r="F1034" s="2">
        <v>4</v>
      </c>
      <c r="G1034" s="2" t="s">
        <v>57</v>
      </c>
      <c r="H1034" s="2" t="s">
        <v>408</v>
      </c>
      <c r="I1034" s="2" t="s">
        <v>57</v>
      </c>
      <c r="J1034" s="2">
        <v>15</v>
      </c>
      <c r="K1034" s="2" t="s">
        <v>64</v>
      </c>
      <c r="L1034" s="2" t="s">
        <v>64</v>
      </c>
      <c r="M1034" s="2" t="s">
        <v>5350</v>
      </c>
      <c r="N1034" s="2" t="s">
        <v>6260</v>
      </c>
      <c r="O1034" s="6" t="s">
        <v>6261</v>
      </c>
      <c r="P1034" s="2" t="s">
        <v>135</v>
      </c>
      <c r="Q1034" s="2" t="s">
        <v>435</v>
      </c>
      <c r="V1034" s="2" t="s">
        <v>6276</v>
      </c>
      <c r="AH1034" s="3" t="s">
        <v>76</v>
      </c>
      <c r="AI1034" s="3" t="str">
        <f t="shared" si="78"/>
        <v/>
      </c>
      <c r="AK1034" s="2" t="s">
        <v>6277</v>
      </c>
      <c r="AL1034" s="2">
        <v>9</v>
      </c>
      <c r="AM1034" s="5" t="s">
        <v>78</v>
      </c>
      <c r="AN1034" s="5" t="s">
        <v>165</v>
      </c>
      <c r="AO1034" s="5" t="s">
        <v>91</v>
      </c>
      <c r="AP1034" s="5" t="s">
        <v>78</v>
      </c>
      <c r="AQ1034" s="5" t="s">
        <v>78</v>
      </c>
      <c r="AR1034" s="5" t="s">
        <v>78</v>
      </c>
      <c r="AS1034" s="5" t="s">
        <v>78</v>
      </c>
      <c r="AT1034" s="5" t="s">
        <v>78</v>
      </c>
      <c r="AU1034" s="5" t="s">
        <v>78</v>
      </c>
      <c r="AV1034" s="5" t="s">
        <v>78</v>
      </c>
      <c r="AW1034" s="5" t="s">
        <v>80</v>
      </c>
      <c r="AX1034" s="5" t="s">
        <v>291</v>
      </c>
      <c r="AY1034" s="5" t="s">
        <v>91</v>
      </c>
      <c r="AZ1034" s="5" t="s">
        <v>80</v>
      </c>
      <c r="BA1034" s="5" t="s">
        <v>204</v>
      </c>
      <c r="BB1034" s="5" t="s">
        <v>91</v>
      </c>
      <c r="BC1034" s="2" t="b">
        <f t="shared" si="70"/>
        <v>0</v>
      </c>
      <c r="BD1034" s="2" t="e">
        <f t="shared" ca="1" si="71"/>
        <v>#NAME?</v>
      </c>
      <c r="BE1034" s="3" t="b">
        <f t="shared" si="72"/>
        <v>1</v>
      </c>
      <c r="BF1034" s="2" t="b">
        <f t="shared" si="73"/>
        <v>1</v>
      </c>
      <c r="BG1034" s="2" t="b">
        <f t="shared" si="74"/>
        <v>0</v>
      </c>
      <c r="BH1034" s="2" t="e">
        <f t="shared" ca="1" si="75"/>
        <v>#NAME?</v>
      </c>
      <c r="BI1034" s="2" t="b">
        <f t="shared" si="76"/>
        <v>0</v>
      </c>
      <c r="BJ1034" s="2" t="b">
        <f t="shared" si="77"/>
        <v>1</v>
      </c>
    </row>
    <row r="1035" spans="1:62" x14ac:dyDescent="0.2">
      <c r="A1035" s="1" t="s">
        <v>6278</v>
      </c>
      <c r="B1035" s="2" t="s">
        <v>6279</v>
      </c>
      <c r="C1035" s="2">
        <v>1</v>
      </c>
      <c r="D1035" s="2">
        <v>1</v>
      </c>
      <c r="E1035" s="2">
        <v>5</v>
      </c>
      <c r="F1035" s="2">
        <v>4</v>
      </c>
      <c r="G1035" s="2" t="s">
        <v>57</v>
      </c>
      <c r="H1035" s="2" t="s">
        <v>408</v>
      </c>
      <c r="I1035" s="2" t="s">
        <v>57</v>
      </c>
      <c r="J1035" s="2">
        <v>15</v>
      </c>
      <c r="K1035" s="2" t="s">
        <v>64</v>
      </c>
      <c r="L1035" s="2" t="s">
        <v>64</v>
      </c>
      <c r="M1035" s="2" t="s">
        <v>5350</v>
      </c>
      <c r="N1035" s="2" t="s">
        <v>6260</v>
      </c>
      <c r="O1035" s="6" t="s">
        <v>6261</v>
      </c>
      <c r="P1035" s="2" t="s">
        <v>135</v>
      </c>
      <c r="Q1035" s="2" t="s">
        <v>435</v>
      </c>
      <c r="V1035" s="2" t="s">
        <v>6280</v>
      </c>
      <c r="AH1035" s="3" t="s">
        <v>76</v>
      </c>
      <c r="AI1035" s="3" t="str">
        <f t="shared" si="78"/>
        <v/>
      </c>
      <c r="AK1035" s="2" t="s">
        <v>6281</v>
      </c>
      <c r="AL1035" s="2">
        <v>9</v>
      </c>
      <c r="AM1035" s="5" t="s">
        <v>78</v>
      </c>
      <c r="AN1035" s="5" t="s">
        <v>90</v>
      </c>
      <c r="AO1035" s="5" t="s">
        <v>91</v>
      </c>
      <c r="AP1035" s="5" t="s">
        <v>78</v>
      </c>
      <c r="AQ1035" s="5" t="s">
        <v>78</v>
      </c>
      <c r="AR1035" s="5" t="s">
        <v>78</v>
      </c>
      <c r="AS1035" s="5" t="s">
        <v>78</v>
      </c>
      <c r="AT1035" s="5" t="s">
        <v>78</v>
      </c>
      <c r="AU1035" s="5" t="s">
        <v>78</v>
      </c>
      <c r="AV1035" s="5" t="s">
        <v>78</v>
      </c>
      <c r="AW1035" s="5" t="s">
        <v>80</v>
      </c>
      <c r="AX1035" s="5" t="s">
        <v>108</v>
      </c>
      <c r="AY1035" s="5" t="s">
        <v>442</v>
      </c>
      <c r="AZ1035" s="5" t="s">
        <v>80</v>
      </c>
      <c r="BA1035" s="5" t="s">
        <v>202</v>
      </c>
      <c r="BB1035" s="5" t="s">
        <v>91</v>
      </c>
      <c r="BC1035" s="2" t="b">
        <f t="shared" si="70"/>
        <v>0</v>
      </c>
      <c r="BD1035" s="2" t="e">
        <f t="shared" ca="1" si="71"/>
        <v>#NAME?</v>
      </c>
      <c r="BE1035" s="3" t="b">
        <f t="shared" si="72"/>
        <v>1</v>
      </c>
      <c r="BF1035" s="2" t="b">
        <f t="shared" si="73"/>
        <v>1</v>
      </c>
      <c r="BG1035" s="2" t="b">
        <f t="shared" si="74"/>
        <v>0</v>
      </c>
      <c r="BH1035" s="2" t="e">
        <f t="shared" ca="1" si="75"/>
        <v>#NAME?</v>
      </c>
      <c r="BI1035" s="2" t="b">
        <f t="shared" si="76"/>
        <v>0</v>
      </c>
      <c r="BJ1035" s="2" t="b">
        <f t="shared" si="77"/>
        <v>1</v>
      </c>
    </row>
    <row r="1036" spans="1:62" x14ac:dyDescent="0.2">
      <c r="A1036" s="1" t="s">
        <v>6282</v>
      </c>
      <c r="B1036" s="2" t="s">
        <v>6283</v>
      </c>
      <c r="C1036" s="2">
        <v>1</v>
      </c>
      <c r="D1036" s="2">
        <v>1</v>
      </c>
      <c r="E1036" s="2">
        <v>5</v>
      </c>
      <c r="F1036" s="2">
        <v>4</v>
      </c>
      <c r="G1036" s="2" t="s">
        <v>57</v>
      </c>
      <c r="H1036" s="2" t="s">
        <v>408</v>
      </c>
      <c r="I1036" s="2" t="s">
        <v>57</v>
      </c>
      <c r="J1036" s="2">
        <v>15</v>
      </c>
      <c r="K1036" s="2" t="s">
        <v>64</v>
      </c>
      <c r="L1036" s="2" t="s">
        <v>64</v>
      </c>
      <c r="M1036" s="2" t="s">
        <v>5350</v>
      </c>
      <c r="N1036" s="2" t="s">
        <v>6260</v>
      </c>
      <c r="O1036" s="6" t="s">
        <v>6261</v>
      </c>
      <c r="P1036" s="2" t="s">
        <v>135</v>
      </c>
      <c r="Q1036" s="2" t="s">
        <v>435</v>
      </c>
      <c r="V1036" s="2" t="s">
        <v>6284</v>
      </c>
      <c r="AH1036" s="3" t="s">
        <v>76</v>
      </c>
      <c r="AI1036" s="3" t="str">
        <f t="shared" si="78"/>
        <v/>
      </c>
      <c r="AK1036" s="2" t="s">
        <v>6285</v>
      </c>
      <c r="AL1036" s="2">
        <v>8</v>
      </c>
      <c r="AM1036" s="5" t="s">
        <v>78</v>
      </c>
      <c r="AN1036" s="5" t="s">
        <v>108</v>
      </c>
      <c r="AO1036" s="5" t="s">
        <v>91</v>
      </c>
      <c r="AP1036" s="5" t="s">
        <v>78</v>
      </c>
      <c r="AQ1036" s="5" t="s">
        <v>78</v>
      </c>
      <c r="AR1036" s="5" t="s">
        <v>78</v>
      </c>
      <c r="AS1036" s="5" t="s">
        <v>78</v>
      </c>
      <c r="AT1036" s="5" t="s">
        <v>78</v>
      </c>
      <c r="AU1036" s="5" t="s">
        <v>78</v>
      </c>
      <c r="AV1036" s="5" t="s">
        <v>78</v>
      </c>
      <c r="AW1036" s="5" t="s">
        <v>80</v>
      </c>
      <c r="AX1036" s="5" t="s">
        <v>108</v>
      </c>
      <c r="AY1036" s="5" t="s">
        <v>109</v>
      </c>
      <c r="AZ1036" s="5" t="s">
        <v>80</v>
      </c>
      <c r="BA1036" s="5" t="s">
        <v>92</v>
      </c>
      <c r="BB1036" s="5" t="s">
        <v>82</v>
      </c>
      <c r="BC1036" s="2" t="b">
        <f t="shared" si="70"/>
        <v>0</v>
      </c>
      <c r="BD1036" s="2" t="e">
        <f t="shared" ca="1" si="71"/>
        <v>#NAME?</v>
      </c>
      <c r="BE1036" s="3" t="b">
        <f t="shared" si="72"/>
        <v>1</v>
      </c>
      <c r="BF1036" s="2" t="b">
        <f t="shared" si="73"/>
        <v>1</v>
      </c>
      <c r="BG1036" s="2" t="b">
        <f t="shared" si="74"/>
        <v>0</v>
      </c>
      <c r="BH1036" s="2" t="e">
        <f t="shared" ca="1" si="75"/>
        <v>#NAME?</v>
      </c>
      <c r="BI1036" s="2" t="b">
        <f t="shared" si="76"/>
        <v>0</v>
      </c>
      <c r="BJ1036" s="2" t="b">
        <f t="shared" si="77"/>
        <v>0</v>
      </c>
    </row>
    <row r="1037" spans="1:62" x14ac:dyDescent="0.2">
      <c r="A1037" s="1" t="s">
        <v>6286</v>
      </c>
      <c r="B1037" s="2" t="s">
        <v>6287</v>
      </c>
      <c r="C1037" s="2">
        <v>1</v>
      </c>
      <c r="D1037" s="2">
        <v>1</v>
      </c>
      <c r="E1037" s="2">
        <v>3</v>
      </c>
      <c r="F1037" s="2">
        <v>4</v>
      </c>
      <c r="G1037" s="2" t="s">
        <v>57</v>
      </c>
      <c r="I1037" s="2" t="s">
        <v>57</v>
      </c>
      <c r="J1037" s="2">
        <v>15</v>
      </c>
      <c r="K1037" s="2" t="s">
        <v>64</v>
      </c>
      <c r="L1037" s="2" t="s">
        <v>64</v>
      </c>
      <c r="M1037" s="2" t="s">
        <v>5350</v>
      </c>
      <c r="N1037" s="2" t="s">
        <v>6260</v>
      </c>
      <c r="O1037" s="6" t="s">
        <v>6261</v>
      </c>
      <c r="P1037" s="2" t="s">
        <v>135</v>
      </c>
      <c r="Q1037" s="2" t="s">
        <v>435</v>
      </c>
      <c r="V1037" s="2" t="s">
        <v>6288</v>
      </c>
      <c r="AH1037" s="3" t="s">
        <v>76</v>
      </c>
      <c r="AI1037" s="3" t="str">
        <f t="shared" si="78"/>
        <v/>
      </c>
      <c r="AK1037" s="2" t="s">
        <v>6289</v>
      </c>
      <c r="AL1037" s="2">
        <v>8</v>
      </c>
      <c r="AM1037" s="5" t="s">
        <v>78</v>
      </c>
      <c r="AN1037" s="5" t="s">
        <v>202</v>
      </c>
      <c r="AO1037" s="5" t="s">
        <v>82</v>
      </c>
      <c r="AP1037" s="5" t="s">
        <v>78</v>
      </c>
      <c r="AQ1037" s="5" t="s">
        <v>78</v>
      </c>
      <c r="AR1037" s="5" t="s">
        <v>78</v>
      </c>
      <c r="AS1037" s="5" t="s">
        <v>78</v>
      </c>
      <c r="AT1037" s="5" t="s">
        <v>78</v>
      </c>
      <c r="AU1037" s="5" t="s">
        <v>78</v>
      </c>
      <c r="AV1037" s="5" t="s">
        <v>78</v>
      </c>
      <c r="AW1037" s="5" t="s">
        <v>80</v>
      </c>
      <c r="AX1037" s="5" t="s">
        <v>442</v>
      </c>
      <c r="AY1037" s="5" t="s">
        <v>204</v>
      </c>
      <c r="AZ1037" s="5" t="s">
        <v>80</v>
      </c>
      <c r="BA1037" s="5" t="s">
        <v>166</v>
      </c>
      <c r="BB1037" s="5" t="s">
        <v>91</v>
      </c>
      <c r="BC1037" s="2" t="b">
        <f t="shared" si="70"/>
        <v>0</v>
      </c>
      <c r="BD1037" s="2" t="e">
        <f t="shared" ca="1" si="71"/>
        <v>#NAME?</v>
      </c>
      <c r="BE1037" s="3" t="b">
        <f t="shared" si="72"/>
        <v>1</v>
      </c>
      <c r="BF1037" s="2" t="b">
        <f t="shared" si="73"/>
        <v>1</v>
      </c>
      <c r="BG1037" s="2" t="b">
        <f t="shared" si="74"/>
        <v>0</v>
      </c>
      <c r="BH1037" s="2" t="e">
        <f t="shared" ca="1" si="75"/>
        <v>#NAME?</v>
      </c>
      <c r="BI1037" s="2" t="b">
        <f t="shared" si="76"/>
        <v>0</v>
      </c>
      <c r="BJ1037" s="2" t="b">
        <f t="shared" si="77"/>
        <v>1</v>
      </c>
    </row>
    <row r="1038" spans="1:62" x14ac:dyDescent="0.2">
      <c r="A1038" s="1" t="s">
        <v>6290</v>
      </c>
      <c r="B1038" s="2" t="s">
        <v>6291</v>
      </c>
      <c r="C1038" s="2">
        <v>1</v>
      </c>
      <c r="D1038" s="2">
        <v>1</v>
      </c>
      <c r="E1038" s="2">
        <v>6</v>
      </c>
      <c r="F1038" s="2">
        <v>4</v>
      </c>
      <c r="G1038" s="2" t="s">
        <v>57</v>
      </c>
      <c r="I1038" s="2" t="s">
        <v>57</v>
      </c>
      <c r="J1038" s="2">
        <v>15</v>
      </c>
      <c r="K1038" s="2" t="s">
        <v>64</v>
      </c>
      <c r="L1038" s="2" t="s">
        <v>64</v>
      </c>
      <c r="M1038" s="2" t="s">
        <v>5350</v>
      </c>
      <c r="N1038" s="2" t="s">
        <v>6260</v>
      </c>
      <c r="O1038" s="6" t="s">
        <v>6261</v>
      </c>
      <c r="P1038" s="2" t="s">
        <v>135</v>
      </c>
      <c r="Q1038" s="2" t="s">
        <v>435</v>
      </c>
      <c r="V1038" s="2" t="s">
        <v>6292</v>
      </c>
      <c r="AH1038" s="3" t="s">
        <v>76</v>
      </c>
      <c r="AI1038" s="3" t="str">
        <f t="shared" si="78"/>
        <v/>
      </c>
      <c r="AK1038" s="2" t="s">
        <v>6293</v>
      </c>
      <c r="AL1038" s="2">
        <v>8</v>
      </c>
      <c r="AM1038" s="5" t="s">
        <v>78</v>
      </c>
      <c r="AN1038" s="5" t="s">
        <v>90</v>
      </c>
      <c r="AO1038" s="5" t="s">
        <v>91</v>
      </c>
      <c r="AP1038" s="5" t="s">
        <v>78</v>
      </c>
      <c r="AQ1038" s="5" t="s">
        <v>78</v>
      </c>
      <c r="AR1038" s="5" t="s">
        <v>78</v>
      </c>
      <c r="AS1038" s="5" t="s">
        <v>78</v>
      </c>
      <c r="AT1038" s="5" t="s">
        <v>78</v>
      </c>
      <c r="AU1038" s="5" t="s">
        <v>78</v>
      </c>
      <c r="AV1038" s="5" t="s">
        <v>78</v>
      </c>
      <c r="AW1038" s="5" t="s">
        <v>79</v>
      </c>
      <c r="AX1038" s="5" t="s">
        <v>202</v>
      </c>
      <c r="AY1038" s="5" t="s">
        <v>92</v>
      </c>
      <c r="AZ1038" s="5" t="s">
        <v>80</v>
      </c>
      <c r="BA1038" s="5" t="s">
        <v>81</v>
      </c>
      <c r="BB1038" s="5" t="s">
        <v>93</v>
      </c>
      <c r="BC1038" s="2" t="b">
        <f t="shared" si="70"/>
        <v>0</v>
      </c>
      <c r="BD1038" s="2" t="e">
        <f t="shared" ca="1" si="71"/>
        <v>#NAME?</v>
      </c>
      <c r="BE1038" s="3" t="b">
        <f t="shared" si="72"/>
        <v>1</v>
      </c>
      <c r="BF1038" s="2" t="b">
        <f t="shared" si="73"/>
        <v>1</v>
      </c>
      <c r="BG1038" s="2" t="b">
        <f t="shared" si="74"/>
        <v>0</v>
      </c>
      <c r="BH1038" s="2" t="e">
        <f t="shared" ca="1" si="75"/>
        <v>#NAME?</v>
      </c>
      <c r="BI1038" s="2" t="b">
        <f t="shared" si="76"/>
        <v>0</v>
      </c>
      <c r="BJ1038" s="2" t="b">
        <f t="shared" si="77"/>
        <v>0</v>
      </c>
    </row>
    <row r="1039" spans="1:62" x14ac:dyDescent="0.2">
      <c r="A1039" s="1" t="s">
        <v>6294</v>
      </c>
      <c r="B1039" s="2" t="s">
        <v>6295</v>
      </c>
      <c r="C1039" s="2">
        <v>2</v>
      </c>
      <c r="D1039" s="2">
        <v>1</v>
      </c>
      <c r="E1039" s="2">
        <v>7</v>
      </c>
      <c r="F1039" s="2">
        <v>5</v>
      </c>
      <c r="G1039" s="2" t="s">
        <v>58</v>
      </c>
      <c r="I1039" s="2" t="s">
        <v>58</v>
      </c>
      <c r="J1039" s="2">
        <v>15</v>
      </c>
      <c r="K1039" s="2" t="s">
        <v>64</v>
      </c>
      <c r="L1039" s="2" t="s">
        <v>64</v>
      </c>
      <c r="M1039" s="2" t="s">
        <v>5350</v>
      </c>
      <c r="N1039" s="2" t="s">
        <v>6296</v>
      </c>
      <c r="O1039" s="6" t="s">
        <v>6297</v>
      </c>
      <c r="P1039" s="2" t="s">
        <v>68</v>
      </c>
      <c r="Q1039" s="2" t="s">
        <v>69</v>
      </c>
      <c r="R1039" s="2" t="s">
        <v>425</v>
      </c>
      <c r="S1039" s="2" t="s">
        <v>426</v>
      </c>
      <c r="T1039" s="2" t="s">
        <v>6298</v>
      </c>
      <c r="U1039" s="2" t="s">
        <v>6299</v>
      </c>
      <c r="V1039" s="2" t="s">
        <v>6298</v>
      </c>
      <c r="X1039" s="6" t="s">
        <v>6300</v>
      </c>
      <c r="AC1039" s="2" t="s">
        <v>75</v>
      </c>
      <c r="AH1039" s="3" t="s">
        <v>76</v>
      </c>
      <c r="AI1039" s="3" t="str">
        <f t="shared" si="78"/>
        <v/>
      </c>
      <c r="AK1039" s="2" t="s">
        <v>6301</v>
      </c>
      <c r="AL1039" s="2">
        <v>10</v>
      </c>
      <c r="AM1039" s="5" t="s">
        <v>78</v>
      </c>
      <c r="AN1039" s="5" t="s">
        <v>109</v>
      </c>
      <c r="AO1039" s="5" t="s">
        <v>80</v>
      </c>
      <c r="AP1039" s="5" t="s">
        <v>78</v>
      </c>
      <c r="AQ1039" s="5" t="s">
        <v>78</v>
      </c>
      <c r="AR1039" s="5" t="s">
        <v>78</v>
      </c>
      <c r="AS1039" s="5" t="s">
        <v>78</v>
      </c>
      <c r="AT1039" s="5" t="s">
        <v>78</v>
      </c>
      <c r="AU1039" s="5" t="s">
        <v>78</v>
      </c>
      <c r="AV1039" s="5" t="s">
        <v>78</v>
      </c>
      <c r="AW1039" s="5" t="s">
        <v>79</v>
      </c>
      <c r="AX1039" s="5" t="s">
        <v>81</v>
      </c>
      <c r="AY1039" s="5" t="s">
        <v>78</v>
      </c>
      <c r="AZ1039" s="5" t="s">
        <v>78</v>
      </c>
      <c r="BA1039" s="5" t="s">
        <v>81</v>
      </c>
      <c r="BB1039" s="5" t="s">
        <v>79</v>
      </c>
      <c r="BC1039" s="2" t="b">
        <f t="shared" si="70"/>
        <v>0</v>
      </c>
      <c r="BD1039" s="2" t="e">
        <f t="shared" ca="1" si="71"/>
        <v>#NAME?</v>
      </c>
      <c r="BE1039" s="3" t="b">
        <f t="shared" si="72"/>
        <v>1</v>
      </c>
      <c r="BF1039" s="2" t="b">
        <f t="shared" si="73"/>
        <v>0</v>
      </c>
      <c r="BG1039" s="2" t="b">
        <f t="shared" si="74"/>
        <v>1</v>
      </c>
      <c r="BH1039" s="2" t="e">
        <f t="shared" ca="1" si="75"/>
        <v>#NAME?</v>
      </c>
      <c r="BI1039" s="2" t="b">
        <f t="shared" si="76"/>
        <v>0</v>
      </c>
      <c r="BJ1039" s="2" t="b">
        <f t="shared" si="77"/>
        <v>0</v>
      </c>
    </row>
    <row r="1040" spans="1:62" x14ac:dyDescent="0.2">
      <c r="A1040" s="1" t="s">
        <v>6302</v>
      </c>
      <c r="B1040" s="2" t="s">
        <v>6303</v>
      </c>
      <c r="C1040" s="2">
        <v>1</v>
      </c>
      <c r="D1040" s="2">
        <v>1</v>
      </c>
      <c r="E1040" s="2">
        <v>6</v>
      </c>
      <c r="F1040" s="2">
        <v>4</v>
      </c>
      <c r="G1040" s="2" t="s">
        <v>57</v>
      </c>
      <c r="I1040" s="2" t="s">
        <v>57</v>
      </c>
      <c r="J1040" s="2">
        <v>15</v>
      </c>
      <c r="K1040" s="2" t="s">
        <v>64</v>
      </c>
      <c r="L1040" s="2" t="s">
        <v>64</v>
      </c>
      <c r="M1040" s="2" t="s">
        <v>5350</v>
      </c>
      <c r="N1040" s="2" t="s">
        <v>6296</v>
      </c>
      <c r="O1040" s="6" t="s">
        <v>6297</v>
      </c>
      <c r="P1040" s="2" t="s">
        <v>68</v>
      </c>
      <c r="Q1040" s="2" t="s">
        <v>69</v>
      </c>
      <c r="R1040" s="2" t="s">
        <v>1478</v>
      </c>
      <c r="S1040" s="2" t="s">
        <v>86</v>
      </c>
      <c r="T1040" s="2" t="s">
        <v>6304</v>
      </c>
      <c r="U1040" s="2" t="s">
        <v>6305</v>
      </c>
      <c r="AH1040" s="3" t="s">
        <v>76</v>
      </c>
      <c r="AI1040" s="3" t="str">
        <f t="shared" si="78"/>
        <v/>
      </c>
      <c r="AK1040" s="2" t="s">
        <v>6306</v>
      </c>
      <c r="AL1040" s="2">
        <v>8</v>
      </c>
      <c r="AM1040" s="5" t="s">
        <v>78</v>
      </c>
      <c r="AN1040" s="5" t="s">
        <v>90</v>
      </c>
      <c r="AO1040" s="5" t="s">
        <v>92</v>
      </c>
      <c r="AP1040" s="5" t="s">
        <v>78</v>
      </c>
      <c r="AQ1040" s="5" t="s">
        <v>78</v>
      </c>
      <c r="AR1040" s="5" t="s">
        <v>78</v>
      </c>
      <c r="AS1040" s="5" t="s">
        <v>78</v>
      </c>
      <c r="AT1040" s="5" t="s">
        <v>78</v>
      </c>
      <c r="AU1040" s="5" t="s">
        <v>78</v>
      </c>
      <c r="AV1040" s="5" t="s">
        <v>78</v>
      </c>
      <c r="AW1040" s="5" t="s">
        <v>79</v>
      </c>
      <c r="AX1040" s="5" t="s">
        <v>90</v>
      </c>
      <c r="AY1040" s="5" t="s">
        <v>92</v>
      </c>
      <c r="AZ1040" s="5" t="s">
        <v>80</v>
      </c>
      <c r="BA1040" s="5" t="s">
        <v>81</v>
      </c>
      <c r="BB1040" s="5" t="s">
        <v>93</v>
      </c>
      <c r="BC1040" s="2" t="b">
        <f t="shared" si="70"/>
        <v>0</v>
      </c>
      <c r="BD1040" s="2" t="e">
        <f t="shared" ca="1" si="71"/>
        <v>#NAME?</v>
      </c>
      <c r="BE1040" s="3" t="b">
        <f t="shared" si="72"/>
        <v>1</v>
      </c>
      <c r="BF1040" s="2" t="b">
        <f t="shared" si="73"/>
        <v>1</v>
      </c>
      <c r="BG1040" s="2" t="b">
        <f t="shared" si="74"/>
        <v>0</v>
      </c>
      <c r="BH1040" s="2" t="e">
        <f t="shared" ca="1" si="75"/>
        <v>#NAME?</v>
      </c>
      <c r="BI1040" s="2" t="b">
        <f t="shared" si="76"/>
        <v>0</v>
      </c>
      <c r="BJ1040" s="2" t="b">
        <f t="shared" si="77"/>
        <v>0</v>
      </c>
    </row>
    <row r="1041" spans="1:62" x14ac:dyDescent="0.2">
      <c r="A1041" s="1" t="s">
        <v>6307</v>
      </c>
      <c r="B1041" s="2" t="s">
        <v>6308</v>
      </c>
      <c r="C1041" s="2">
        <v>4</v>
      </c>
      <c r="D1041" s="2">
        <v>1</v>
      </c>
      <c r="E1041" s="2">
        <v>1</v>
      </c>
      <c r="F1041" s="2">
        <v>4</v>
      </c>
      <c r="G1041" s="2" t="s">
        <v>57</v>
      </c>
      <c r="H1041" s="2" t="s">
        <v>5397</v>
      </c>
      <c r="I1041" s="2" t="s">
        <v>57</v>
      </c>
      <c r="J1041" s="2">
        <v>15</v>
      </c>
      <c r="K1041" s="2" t="s">
        <v>64</v>
      </c>
      <c r="L1041" s="2" t="s">
        <v>64</v>
      </c>
      <c r="M1041" s="2" t="s">
        <v>5350</v>
      </c>
      <c r="N1041" s="2" t="s">
        <v>6296</v>
      </c>
      <c r="O1041" s="6" t="s">
        <v>6297</v>
      </c>
      <c r="P1041" s="2" t="s">
        <v>68</v>
      </c>
      <c r="Q1041" s="2" t="s">
        <v>69</v>
      </c>
      <c r="R1041" s="2" t="s">
        <v>3486</v>
      </c>
      <c r="S1041" s="2" t="s">
        <v>413</v>
      </c>
      <c r="T1041" s="2" t="s">
        <v>6309</v>
      </c>
      <c r="U1041" s="2" t="s">
        <v>6310</v>
      </c>
      <c r="AH1041" s="3" t="s">
        <v>76</v>
      </c>
      <c r="AI1041" s="3" t="str">
        <f t="shared" si="78"/>
        <v/>
      </c>
      <c r="AK1041" s="2" t="s">
        <v>6311</v>
      </c>
      <c r="AL1041" s="2">
        <v>8</v>
      </c>
      <c r="AM1041" s="5" t="s">
        <v>78</v>
      </c>
      <c r="AN1041" s="5" t="s">
        <v>108</v>
      </c>
      <c r="AO1041" s="5" t="s">
        <v>91</v>
      </c>
      <c r="AP1041" s="5" t="s">
        <v>78</v>
      </c>
      <c r="AQ1041" s="5" t="s">
        <v>78</v>
      </c>
      <c r="AR1041" s="5" t="s">
        <v>78</v>
      </c>
      <c r="AS1041" s="5" t="s">
        <v>78</v>
      </c>
      <c r="AT1041" s="5" t="s">
        <v>78</v>
      </c>
      <c r="AU1041" s="5" t="s">
        <v>78</v>
      </c>
      <c r="AV1041" s="5" t="s">
        <v>78</v>
      </c>
      <c r="AW1041" s="5" t="s">
        <v>91</v>
      </c>
      <c r="AX1041" s="5" t="s">
        <v>166</v>
      </c>
      <c r="AY1041" s="5" t="s">
        <v>166</v>
      </c>
      <c r="AZ1041" s="5" t="s">
        <v>80</v>
      </c>
      <c r="BA1041" s="5" t="s">
        <v>82</v>
      </c>
      <c r="BB1041" s="5" t="s">
        <v>82</v>
      </c>
      <c r="BC1041" s="2" t="b">
        <f t="shared" si="70"/>
        <v>0</v>
      </c>
      <c r="BD1041" s="2" t="e">
        <f t="shared" ca="1" si="71"/>
        <v>#NAME?</v>
      </c>
      <c r="BE1041" s="3" t="b">
        <f t="shared" si="72"/>
        <v>1</v>
      </c>
      <c r="BF1041" s="2" t="b">
        <f t="shared" si="73"/>
        <v>1</v>
      </c>
      <c r="BG1041" s="2" t="b">
        <f t="shared" si="74"/>
        <v>0</v>
      </c>
      <c r="BH1041" s="2" t="e">
        <f t="shared" ca="1" si="75"/>
        <v>#NAME?</v>
      </c>
      <c r="BI1041" s="2" t="b">
        <f t="shared" si="76"/>
        <v>1</v>
      </c>
      <c r="BJ1041" s="2" t="b">
        <f t="shared" si="77"/>
        <v>0</v>
      </c>
    </row>
    <row r="1042" spans="1:62" x14ac:dyDescent="0.2">
      <c r="A1042" s="1" t="s">
        <v>6312</v>
      </c>
      <c r="B1042" s="2" t="s">
        <v>6313</v>
      </c>
      <c r="C1042" s="2">
        <v>4</v>
      </c>
      <c r="D1042" s="2">
        <v>1</v>
      </c>
      <c r="E1042" s="2">
        <v>1</v>
      </c>
      <c r="F1042" s="2">
        <v>4</v>
      </c>
      <c r="G1042" s="2" t="s">
        <v>57</v>
      </c>
      <c r="H1042" s="2" t="s">
        <v>5397</v>
      </c>
      <c r="I1042" s="2" t="s">
        <v>57</v>
      </c>
      <c r="J1042" s="2">
        <v>15</v>
      </c>
      <c r="K1042" s="2" t="s">
        <v>64</v>
      </c>
      <c r="L1042" s="2" t="s">
        <v>64</v>
      </c>
      <c r="M1042" s="2" t="s">
        <v>5350</v>
      </c>
      <c r="N1042" s="2" t="s">
        <v>6296</v>
      </c>
      <c r="O1042" s="6" t="s">
        <v>6297</v>
      </c>
      <c r="P1042" s="2" t="s">
        <v>68</v>
      </c>
      <c r="Q1042" s="2" t="s">
        <v>69</v>
      </c>
      <c r="R1042" s="2" t="s">
        <v>3504</v>
      </c>
      <c r="S1042" s="2" t="s">
        <v>413</v>
      </c>
      <c r="T1042" s="2" t="s">
        <v>6314</v>
      </c>
      <c r="U1042" s="2" t="s">
        <v>6315</v>
      </c>
      <c r="AH1042" s="3" t="s">
        <v>76</v>
      </c>
      <c r="AI1042" s="3" t="str">
        <f t="shared" si="78"/>
        <v/>
      </c>
      <c r="AK1042" s="2" t="s">
        <v>6316</v>
      </c>
      <c r="AL1042" s="2">
        <v>8</v>
      </c>
      <c r="AM1042" s="5" t="s">
        <v>78</v>
      </c>
      <c r="AN1042" s="5" t="s">
        <v>90</v>
      </c>
      <c r="AO1042" s="5" t="s">
        <v>91</v>
      </c>
      <c r="AP1042" s="5" t="s">
        <v>78</v>
      </c>
      <c r="AQ1042" s="5" t="s">
        <v>78</v>
      </c>
      <c r="AR1042" s="5" t="s">
        <v>78</v>
      </c>
      <c r="AS1042" s="5" t="s">
        <v>78</v>
      </c>
      <c r="AT1042" s="5" t="s">
        <v>78</v>
      </c>
      <c r="AU1042" s="5" t="s">
        <v>78</v>
      </c>
      <c r="AV1042" s="5" t="s">
        <v>78</v>
      </c>
      <c r="AW1042" s="5" t="s">
        <v>80</v>
      </c>
      <c r="AX1042" s="5" t="s">
        <v>291</v>
      </c>
      <c r="AY1042" s="5" t="s">
        <v>166</v>
      </c>
      <c r="AZ1042" s="5" t="s">
        <v>109</v>
      </c>
      <c r="BA1042" s="5" t="s">
        <v>82</v>
      </c>
      <c r="BB1042" s="5" t="s">
        <v>166</v>
      </c>
      <c r="BC1042" s="2" t="b">
        <f t="shared" si="70"/>
        <v>0</v>
      </c>
      <c r="BD1042" s="2" t="e">
        <f t="shared" ca="1" si="71"/>
        <v>#NAME?</v>
      </c>
      <c r="BE1042" s="3" t="b">
        <f t="shared" si="72"/>
        <v>1</v>
      </c>
      <c r="BF1042" s="2" t="b">
        <f t="shared" si="73"/>
        <v>1</v>
      </c>
      <c r="BG1042" s="2" t="b">
        <f t="shared" si="74"/>
        <v>0</v>
      </c>
      <c r="BH1042" s="2" t="e">
        <f t="shared" ca="1" si="75"/>
        <v>#NAME?</v>
      </c>
      <c r="BI1042" s="2" t="b">
        <f t="shared" si="76"/>
        <v>1</v>
      </c>
      <c r="BJ1042" s="2" t="b">
        <f t="shared" si="77"/>
        <v>0</v>
      </c>
    </row>
    <row r="1043" spans="1:62" x14ac:dyDescent="0.2">
      <c r="A1043" s="1" t="s">
        <v>6317</v>
      </c>
      <c r="B1043" s="2" t="s">
        <v>6318</v>
      </c>
      <c r="C1043" s="2">
        <v>4</v>
      </c>
      <c r="D1043" s="2">
        <v>1</v>
      </c>
      <c r="E1043" s="2">
        <v>1</v>
      </c>
      <c r="F1043" s="2">
        <v>4</v>
      </c>
      <c r="G1043" s="2" t="s">
        <v>57</v>
      </c>
      <c r="H1043" s="2" t="s">
        <v>5397</v>
      </c>
      <c r="I1043" s="2" t="s">
        <v>57</v>
      </c>
      <c r="J1043" s="2">
        <v>15</v>
      </c>
      <c r="K1043" s="2" t="s">
        <v>64</v>
      </c>
      <c r="L1043" s="2" t="s">
        <v>64</v>
      </c>
      <c r="M1043" s="2" t="s">
        <v>5350</v>
      </c>
      <c r="N1043" s="2" t="s">
        <v>6296</v>
      </c>
      <c r="O1043" s="6" t="s">
        <v>6297</v>
      </c>
      <c r="P1043" s="2" t="s">
        <v>68</v>
      </c>
      <c r="Q1043" s="2" t="s">
        <v>69</v>
      </c>
      <c r="R1043" s="2" t="s">
        <v>3498</v>
      </c>
      <c r="S1043" s="2" t="s">
        <v>413</v>
      </c>
      <c r="T1043" s="2" t="s">
        <v>6319</v>
      </c>
      <c r="U1043" s="2" t="s">
        <v>6320</v>
      </c>
      <c r="AH1043" s="3" t="s">
        <v>76</v>
      </c>
      <c r="AI1043" s="3" t="str">
        <f t="shared" si="78"/>
        <v/>
      </c>
      <c r="AK1043" s="2" t="s">
        <v>6321</v>
      </c>
      <c r="AL1043" s="2">
        <v>8</v>
      </c>
      <c r="AM1043" s="5" t="s">
        <v>78</v>
      </c>
      <c r="AN1043" s="5" t="s">
        <v>90</v>
      </c>
      <c r="AO1043" s="5" t="s">
        <v>91</v>
      </c>
      <c r="AP1043" s="5" t="s">
        <v>78</v>
      </c>
      <c r="AQ1043" s="5" t="s">
        <v>78</v>
      </c>
      <c r="AR1043" s="5" t="s">
        <v>78</v>
      </c>
      <c r="AS1043" s="5" t="s">
        <v>78</v>
      </c>
      <c r="AT1043" s="5" t="s">
        <v>78</v>
      </c>
      <c r="AU1043" s="5" t="s">
        <v>78</v>
      </c>
      <c r="AV1043" s="5" t="s">
        <v>78</v>
      </c>
      <c r="AW1043" s="5" t="s">
        <v>91</v>
      </c>
      <c r="AX1043" s="5" t="s">
        <v>291</v>
      </c>
      <c r="AY1043" s="5" t="s">
        <v>166</v>
      </c>
      <c r="AZ1043" s="5" t="s">
        <v>80</v>
      </c>
      <c r="BA1043" s="5" t="s">
        <v>233</v>
      </c>
      <c r="BB1043" s="5" t="s">
        <v>91</v>
      </c>
      <c r="BC1043" s="2" t="b">
        <f t="shared" si="70"/>
        <v>0</v>
      </c>
      <c r="BD1043" s="2" t="e">
        <f t="shared" ca="1" si="71"/>
        <v>#NAME?</v>
      </c>
      <c r="BE1043" s="3" t="b">
        <f t="shared" si="72"/>
        <v>1</v>
      </c>
      <c r="BF1043" s="2" t="b">
        <f t="shared" si="73"/>
        <v>1</v>
      </c>
      <c r="BG1043" s="2" t="b">
        <f t="shared" si="74"/>
        <v>0</v>
      </c>
      <c r="BH1043" s="2" t="e">
        <f t="shared" ca="1" si="75"/>
        <v>#NAME?</v>
      </c>
      <c r="BI1043" s="2" t="b">
        <f t="shared" si="76"/>
        <v>0</v>
      </c>
      <c r="BJ1043" s="2" t="b">
        <f t="shared" si="77"/>
        <v>1</v>
      </c>
    </row>
    <row r="1044" spans="1:62" x14ac:dyDescent="0.2">
      <c r="A1044" s="1" t="s">
        <v>6322</v>
      </c>
      <c r="B1044" s="2" t="s">
        <v>6323</v>
      </c>
      <c r="C1044" s="2">
        <v>1</v>
      </c>
      <c r="D1044" s="2">
        <v>1</v>
      </c>
      <c r="E1044" s="2">
        <v>5</v>
      </c>
      <c r="F1044" s="2">
        <v>3</v>
      </c>
      <c r="G1044" s="2" t="s">
        <v>207</v>
      </c>
      <c r="I1044" s="2" t="s">
        <v>207</v>
      </c>
      <c r="J1044" s="2">
        <v>15</v>
      </c>
      <c r="K1044" s="2" t="s">
        <v>64</v>
      </c>
      <c r="L1044" s="2" t="s">
        <v>64</v>
      </c>
      <c r="M1044" s="2" t="s">
        <v>5350</v>
      </c>
      <c r="N1044" s="2" t="s">
        <v>6296</v>
      </c>
      <c r="O1044" s="6" t="s">
        <v>6297</v>
      </c>
      <c r="P1044" s="2" t="s">
        <v>68</v>
      </c>
      <c r="Q1044" s="2" t="s">
        <v>69</v>
      </c>
      <c r="R1044" s="2" t="s">
        <v>6324</v>
      </c>
      <c r="S1044" s="2" t="s">
        <v>1371</v>
      </c>
      <c r="T1044" s="2" t="s">
        <v>6325</v>
      </c>
      <c r="U1044" s="2" t="s">
        <v>6326</v>
      </c>
      <c r="AH1044" s="3" t="s">
        <v>76</v>
      </c>
      <c r="AI1044" s="3" t="str">
        <f t="shared" si="78"/>
        <v/>
      </c>
      <c r="AK1044" s="2" t="s">
        <v>6327</v>
      </c>
      <c r="AL1044" s="2">
        <v>10</v>
      </c>
      <c r="AM1044" s="5" t="s">
        <v>78</v>
      </c>
      <c r="AN1044" s="5" t="s">
        <v>78</v>
      </c>
      <c r="AO1044" s="5" t="s">
        <v>78</v>
      </c>
      <c r="AP1044" s="5" t="s">
        <v>78</v>
      </c>
      <c r="AQ1044" s="5" t="s">
        <v>78</v>
      </c>
      <c r="AR1044" s="5" t="s">
        <v>78</v>
      </c>
      <c r="AS1044" s="5" t="s">
        <v>78</v>
      </c>
      <c r="AT1044" s="5" t="s">
        <v>78</v>
      </c>
      <c r="AU1044" s="5" t="s">
        <v>78</v>
      </c>
      <c r="AV1044" s="5" t="s">
        <v>78</v>
      </c>
      <c r="AW1044" s="5" t="s">
        <v>79</v>
      </c>
      <c r="AX1044" s="5" t="s">
        <v>202</v>
      </c>
      <c r="AY1044" s="5" t="s">
        <v>90</v>
      </c>
      <c r="AZ1044" s="5" t="s">
        <v>165</v>
      </c>
      <c r="BA1044" s="5" t="s">
        <v>92</v>
      </c>
      <c r="BB1044" s="5" t="s">
        <v>165</v>
      </c>
      <c r="BC1044" s="2" t="b">
        <f t="shared" si="70"/>
        <v>1</v>
      </c>
      <c r="BD1044" s="2" t="e">
        <f t="shared" ca="1" si="71"/>
        <v>#NAME?</v>
      </c>
      <c r="BE1044" s="3" t="b">
        <f t="shared" si="72"/>
        <v>0</v>
      </c>
      <c r="BF1044" s="2" t="b">
        <f t="shared" si="73"/>
        <v>0</v>
      </c>
      <c r="BG1044" s="2" t="b">
        <f t="shared" si="74"/>
        <v>0</v>
      </c>
      <c r="BH1044" s="2" t="e">
        <f t="shared" ca="1" si="75"/>
        <v>#NAME?</v>
      </c>
      <c r="BI1044" s="2" t="b">
        <f t="shared" si="76"/>
        <v>0</v>
      </c>
      <c r="BJ1044" s="2" t="b">
        <f t="shared" si="77"/>
        <v>0</v>
      </c>
    </row>
    <row r="1045" spans="1:62" x14ac:dyDescent="0.2">
      <c r="A1045" s="1" t="s">
        <v>6328</v>
      </c>
      <c r="B1045" s="2" t="s">
        <v>6329</v>
      </c>
      <c r="C1045" s="2">
        <v>4</v>
      </c>
      <c r="D1045" s="2">
        <v>1</v>
      </c>
      <c r="E1045" s="2">
        <v>1</v>
      </c>
      <c r="F1045" s="2">
        <v>4</v>
      </c>
      <c r="G1045" s="2" t="s">
        <v>57</v>
      </c>
      <c r="H1045" s="2" t="s">
        <v>5397</v>
      </c>
      <c r="I1045" s="2" t="s">
        <v>57</v>
      </c>
      <c r="J1045" s="2">
        <v>15</v>
      </c>
      <c r="K1045" s="2" t="s">
        <v>64</v>
      </c>
      <c r="L1045" s="2" t="s">
        <v>64</v>
      </c>
      <c r="M1045" s="2" t="s">
        <v>5350</v>
      </c>
      <c r="N1045" s="2" t="s">
        <v>6296</v>
      </c>
      <c r="O1045" s="6" t="s">
        <v>6297</v>
      </c>
      <c r="P1045" s="2" t="s">
        <v>135</v>
      </c>
      <c r="Q1045" s="2" t="s">
        <v>435</v>
      </c>
      <c r="V1045" s="2" t="s">
        <v>6330</v>
      </c>
      <c r="AH1045" s="3" t="s">
        <v>76</v>
      </c>
      <c r="AI1045" s="3" t="str">
        <f t="shared" si="78"/>
        <v/>
      </c>
      <c r="AK1045" s="2" t="s">
        <v>6331</v>
      </c>
      <c r="AL1045" s="2">
        <v>9</v>
      </c>
      <c r="AM1045" s="5" t="s">
        <v>78</v>
      </c>
      <c r="AN1045" s="5" t="s">
        <v>90</v>
      </c>
      <c r="AO1045" s="5" t="s">
        <v>91</v>
      </c>
      <c r="AP1045" s="5" t="s">
        <v>78</v>
      </c>
      <c r="AQ1045" s="5" t="s">
        <v>78</v>
      </c>
      <c r="AR1045" s="5" t="s">
        <v>78</v>
      </c>
      <c r="AS1045" s="5" t="s">
        <v>78</v>
      </c>
      <c r="AT1045" s="5" t="s">
        <v>78</v>
      </c>
      <c r="AU1045" s="5" t="s">
        <v>78</v>
      </c>
      <c r="AV1045" s="5" t="s">
        <v>78</v>
      </c>
      <c r="AW1045" s="5" t="s">
        <v>91</v>
      </c>
      <c r="AX1045" s="5" t="s">
        <v>291</v>
      </c>
      <c r="AY1045" s="5" t="s">
        <v>166</v>
      </c>
      <c r="AZ1045" s="5" t="s">
        <v>80</v>
      </c>
      <c r="BA1045" s="5" t="s">
        <v>82</v>
      </c>
      <c r="BB1045" s="5" t="s">
        <v>82</v>
      </c>
      <c r="BC1045" s="2" t="b">
        <f t="shared" si="70"/>
        <v>0</v>
      </c>
      <c r="BD1045" s="2" t="e">
        <f t="shared" ca="1" si="71"/>
        <v>#NAME?</v>
      </c>
      <c r="BE1045" s="3" t="b">
        <f t="shared" si="72"/>
        <v>1</v>
      </c>
      <c r="BF1045" s="2" t="b">
        <f t="shared" si="73"/>
        <v>1</v>
      </c>
      <c r="BG1045" s="2" t="b">
        <f t="shared" si="74"/>
        <v>0</v>
      </c>
      <c r="BH1045" s="2" t="e">
        <f t="shared" ca="1" si="75"/>
        <v>#NAME?</v>
      </c>
      <c r="BI1045" s="2" t="b">
        <f t="shared" si="76"/>
        <v>1</v>
      </c>
      <c r="BJ1045" s="2" t="b">
        <f t="shared" si="77"/>
        <v>0</v>
      </c>
    </row>
    <row r="1046" spans="1:62" x14ac:dyDescent="0.2">
      <c r="A1046" s="1" t="s">
        <v>6332</v>
      </c>
      <c r="B1046" s="2" t="s">
        <v>6333</v>
      </c>
      <c r="C1046" s="2">
        <v>1</v>
      </c>
      <c r="D1046" s="2">
        <v>1</v>
      </c>
      <c r="E1046" s="2">
        <v>6</v>
      </c>
      <c r="F1046" s="2">
        <v>4</v>
      </c>
      <c r="G1046" s="2" t="s">
        <v>57</v>
      </c>
      <c r="I1046" t="s">
        <v>57</v>
      </c>
      <c r="J1046" s="2">
        <v>15</v>
      </c>
      <c r="K1046" s="2" t="s">
        <v>64</v>
      </c>
      <c r="L1046" s="2" t="s">
        <v>64</v>
      </c>
      <c r="M1046" s="2" t="s">
        <v>5350</v>
      </c>
      <c r="N1046" s="2" t="s">
        <v>6296</v>
      </c>
      <c r="O1046" s="6" t="s">
        <v>6297</v>
      </c>
      <c r="P1046" s="2" t="s">
        <v>135</v>
      </c>
      <c r="Q1046" s="2" t="s">
        <v>435</v>
      </c>
      <c r="V1046" s="2" t="s">
        <v>6334</v>
      </c>
      <c r="AH1046" s="3" t="s">
        <v>76</v>
      </c>
      <c r="AI1046" s="3" t="str">
        <f t="shared" si="78"/>
        <v/>
      </c>
      <c r="AK1046" s="2" t="s">
        <v>6335</v>
      </c>
      <c r="AL1046" s="2">
        <v>9</v>
      </c>
      <c r="AM1046" s="5" t="s">
        <v>78</v>
      </c>
      <c r="AN1046" s="5" t="s">
        <v>90</v>
      </c>
      <c r="AO1046" s="5" t="s">
        <v>442</v>
      </c>
      <c r="AP1046" s="5" t="s">
        <v>78</v>
      </c>
      <c r="AQ1046" s="5" t="s">
        <v>78</v>
      </c>
      <c r="AR1046" s="5" t="s">
        <v>78</v>
      </c>
      <c r="AS1046" s="5" t="s">
        <v>78</v>
      </c>
      <c r="AT1046" s="5" t="s">
        <v>78</v>
      </c>
      <c r="AU1046" s="5" t="s">
        <v>78</v>
      </c>
      <c r="AV1046" s="5" t="s">
        <v>78</v>
      </c>
      <c r="AW1046" s="5" t="s">
        <v>79</v>
      </c>
      <c r="AX1046" s="5" t="s">
        <v>90</v>
      </c>
      <c r="AY1046" s="5" t="s">
        <v>82</v>
      </c>
      <c r="AZ1046" s="5" t="s">
        <v>80</v>
      </c>
      <c r="BA1046" s="5" t="s">
        <v>79</v>
      </c>
      <c r="BB1046" s="5" t="s">
        <v>93</v>
      </c>
      <c r="BC1046" s="2" t="b">
        <f t="shared" si="70"/>
        <v>0</v>
      </c>
      <c r="BD1046" s="2" t="e">
        <f t="shared" ca="1" si="71"/>
        <v>#NAME?</v>
      </c>
      <c r="BE1046" s="3" t="b">
        <f t="shared" si="72"/>
        <v>1</v>
      </c>
      <c r="BF1046" s="2" t="b">
        <f t="shared" si="73"/>
        <v>1</v>
      </c>
      <c r="BG1046" s="2" t="b">
        <f t="shared" si="74"/>
        <v>0</v>
      </c>
      <c r="BH1046" s="2" t="e">
        <f t="shared" ca="1" si="75"/>
        <v>#NAME?</v>
      </c>
      <c r="BI1046" s="2" t="b">
        <f t="shared" si="76"/>
        <v>0</v>
      </c>
      <c r="BJ1046" s="2" t="b">
        <f t="shared" si="77"/>
        <v>0</v>
      </c>
    </row>
    <row r="1047" spans="1:62" x14ac:dyDescent="0.2">
      <c r="A1047" s="1" t="s">
        <v>6336</v>
      </c>
      <c r="B1047" s="2" t="s">
        <v>6337</v>
      </c>
      <c r="C1047" s="2">
        <v>0</v>
      </c>
      <c r="D1047" s="2">
        <v>3</v>
      </c>
      <c r="E1047" s="2">
        <v>7</v>
      </c>
      <c r="F1047" s="2">
        <v>4</v>
      </c>
      <c r="G1047" s="2" t="s">
        <v>59</v>
      </c>
      <c r="H1047" s="2" t="s">
        <v>1533</v>
      </c>
      <c r="I1047" s="2" t="s">
        <v>59</v>
      </c>
      <c r="J1047" s="2">
        <v>15</v>
      </c>
      <c r="K1047" s="2" t="s">
        <v>64</v>
      </c>
      <c r="L1047" s="2" t="s">
        <v>64</v>
      </c>
      <c r="M1047" s="2" t="s">
        <v>5350</v>
      </c>
      <c r="N1047" s="2" t="s">
        <v>6338</v>
      </c>
      <c r="O1047" s="6" t="s">
        <v>6339</v>
      </c>
      <c r="P1047" s="2" t="s">
        <v>135</v>
      </c>
      <c r="Q1047" s="2" t="s">
        <v>435</v>
      </c>
      <c r="V1047" s="2" t="s">
        <v>6340</v>
      </c>
      <c r="AH1047" s="3" t="s">
        <v>76</v>
      </c>
      <c r="AI1047" s="3" t="str">
        <f t="shared" si="78"/>
        <v/>
      </c>
      <c r="AK1047" s="2" t="s">
        <v>6341</v>
      </c>
      <c r="AL1047" s="2">
        <v>11</v>
      </c>
      <c r="AM1047" s="5" t="s">
        <v>78</v>
      </c>
      <c r="AN1047" s="5" t="s">
        <v>78</v>
      </c>
      <c r="AO1047" s="5" t="s">
        <v>91</v>
      </c>
      <c r="AP1047" s="5" t="s">
        <v>78</v>
      </c>
      <c r="AQ1047" s="5" t="s">
        <v>78</v>
      </c>
      <c r="AR1047" s="5" t="s">
        <v>78</v>
      </c>
      <c r="AS1047" s="5" t="s">
        <v>78</v>
      </c>
      <c r="AT1047" s="5" t="s">
        <v>78</v>
      </c>
      <c r="AU1047" s="5" t="s">
        <v>78</v>
      </c>
      <c r="AV1047" s="5" t="s">
        <v>78</v>
      </c>
      <c r="AW1047" s="5" t="s">
        <v>233</v>
      </c>
      <c r="AX1047" s="5" t="s">
        <v>132</v>
      </c>
      <c r="AY1047" s="5" t="s">
        <v>291</v>
      </c>
      <c r="AZ1047" s="5" t="s">
        <v>79</v>
      </c>
      <c r="BA1047" s="5" t="s">
        <v>203</v>
      </c>
      <c r="BB1047" s="5" t="s">
        <v>92</v>
      </c>
      <c r="BC1047" s="2" t="b">
        <f t="shared" si="70"/>
        <v>0</v>
      </c>
      <c r="BD1047" s="2" t="e">
        <f t="shared" ca="1" si="71"/>
        <v>#NAME?</v>
      </c>
      <c r="BE1047" s="3" t="b">
        <f t="shared" si="72"/>
        <v>0</v>
      </c>
      <c r="BF1047" s="2" t="b">
        <f t="shared" si="73"/>
        <v>0</v>
      </c>
      <c r="BG1047" s="2" t="b">
        <f t="shared" si="74"/>
        <v>0</v>
      </c>
      <c r="BH1047" s="2" t="e">
        <f t="shared" ca="1" si="75"/>
        <v>#NAME?</v>
      </c>
      <c r="BI1047" s="2" t="b">
        <f t="shared" si="76"/>
        <v>0</v>
      </c>
      <c r="BJ1047" s="2" t="b">
        <f t="shared" si="77"/>
        <v>0</v>
      </c>
    </row>
    <row r="1048" spans="1:62" x14ac:dyDescent="0.2">
      <c r="A1048" s="1" t="s">
        <v>6342</v>
      </c>
      <c r="B1048" s="2" t="s">
        <v>6343</v>
      </c>
      <c r="C1048" s="2">
        <v>4</v>
      </c>
      <c r="D1048" s="2">
        <v>1</v>
      </c>
      <c r="E1048" s="2">
        <v>1</v>
      </c>
      <c r="F1048" s="2">
        <v>4</v>
      </c>
      <c r="G1048" s="2" t="s">
        <v>57</v>
      </c>
      <c r="H1048" s="2" t="s">
        <v>408</v>
      </c>
      <c r="I1048" s="2" t="s">
        <v>57</v>
      </c>
      <c r="J1048" s="2">
        <v>15</v>
      </c>
      <c r="K1048" s="2" t="s">
        <v>64</v>
      </c>
      <c r="L1048" s="2" t="s">
        <v>64</v>
      </c>
      <c r="M1048" s="2" t="s">
        <v>5350</v>
      </c>
      <c r="N1048" s="2" t="s">
        <v>6338</v>
      </c>
      <c r="O1048" s="6" t="s">
        <v>6339</v>
      </c>
      <c r="P1048" s="2" t="s">
        <v>135</v>
      </c>
      <c r="Q1048" s="2" t="s">
        <v>435</v>
      </c>
      <c r="V1048" s="2" t="s">
        <v>6344</v>
      </c>
      <c r="AH1048" s="3" t="s">
        <v>76</v>
      </c>
      <c r="AI1048" s="3" t="str">
        <f t="shared" si="78"/>
        <v/>
      </c>
      <c r="AK1048" s="2" t="s">
        <v>6345</v>
      </c>
      <c r="AL1048" s="2">
        <v>9</v>
      </c>
      <c r="AM1048" s="5" t="s">
        <v>78</v>
      </c>
      <c r="AN1048" s="5" t="s">
        <v>165</v>
      </c>
      <c r="AO1048" s="5" t="s">
        <v>91</v>
      </c>
      <c r="AP1048" s="5" t="s">
        <v>78</v>
      </c>
      <c r="AQ1048" s="5" t="s">
        <v>78</v>
      </c>
      <c r="AR1048" s="5" t="s">
        <v>78</v>
      </c>
      <c r="AS1048" s="5" t="s">
        <v>78</v>
      </c>
      <c r="AT1048" s="5" t="s">
        <v>78</v>
      </c>
      <c r="AU1048" s="5" t="s">
        <v>78</v>
      </c>
      <c r="AV1048" s="5" t="s">
        <v>78</v>
      </c>
      <c r="AW1048" s="5" t="s">
        <v>80</v>
      </c>
      <c r="AX1048" s="5" t="s">
        <v>291</v>
      </c>
      <c r="AY1048" s="5" t="s">
        <v>91</v>
      </c>
      <c r="AZ1048" s="5" t="s">
        <v>80</v>
      </c>
      <c r="BA1048" s="5" t="s">
        <v>204</v>
      </c>
      <c r="BB1048" s="5" t="s">
        <v>91</v>
      </c>
      <c r="BC1048" s="2" t="b">
        <f t="shared" si="70"/>
        <v>0</v>
      </c>
      <c r="BD1048" s="2" t="e">
        <f t="shared" ca="1" si="71"/>
        <v>#NAME?</v>
      </c>
      <c r="BE1048" s="3" t="b">
        <f t="shared" si="72"/>
        <v>1</v>
      </c>
      <c r="BF1048" s="2" t="b">
        <f t="shared" si="73"/>
        <v>1</v>
      </c>
      <c r="BG1048" s="2" t="b">
        <f t="shared" si="74"/>
        <v>0</v>
      </c>
      <c r="BH1048" s="2" t="e">
        <f t="shared" ca="1" si="75"/>
        <v>#NAME?</v>
      </c>
      <c r="BI1048" s="2" t="b">
        <f t="shared" si="76"/>
        <v>0</v>
      </c>
      <c r="BJ1048" s="2" t="b">
        <f t="shared" si="77"/>
        <v>1</v>
      </c>
    </row>
    <row r="1049" spans="1:62" x14ac:dyDescent="0.2">
      <c r="A1049" s="1" t="s">
        <v>6346</v>
      </c>
      <c r="B1049" s="2" t="s">
        <v>6347</v>
      </c>
      <c r="C1049" s="2">
        <v>1</v>
      </c>
      <c r="D1049" s="2">
        <v>1</v>
      </c>
      <c r="E1049" s="2">
        <v>3</v>
      </c>
      <c r="F1049" s="2">
        <v>4</v>
      </c>
      <c r="G1049" s="2" t="s">
        <v>57</v>
      </c>
      <c r="I1049" s="2" t="s">
        <v>57</v>
      </c>
      <c r="J1049" s="2">
        <v>15</v>
      </c>
      <c r="K1049" s="2" t="s">
        <v>64</v>
      </c>
      <c r="L1049" s="2" t="s">
        <v>64</v>
      </c>
      <c r="M1049" s="2" t="s">
        <v>5350</v>
      </c>
      <c r="N1049" s="2" t="s">
        <v>6338</v>
      </c>
      <c r="O1049" s="6" t="s">
        <v>6339</v>
      </c>
      <c r="P1049" s="2" t="s">
        <v>135</v>
      </c>
      <c r="Q1049" s="2" t="s">
        <v>435</v>
      </c>
      <c r="V1049" s="2" t="s">
        <v>6348</v>
      </c>
      <c r="AH1049" s="3" t="s">
        <v>76</v>
      </c>
      <c r="AI1049" s="3" t="str">
        <f t="shared" si="78"/>
        <v/>
      </c>
      <c r="AK1049" s="2" t="s">
        <v>6349</v>
      </c>
      <c r="AL1049" s="2">
        <v>9</v>
      </c>
      <c r="AM1049" s="5" t="s">
        <v>78</v>
      </c>
      <c r="AN1049" s="5" t="s">
        <v>132</v>
      </c>
      <c r="AO1049" s="5" t="s">
        <v>79</v>
      </c>
      <c r="AP1049" s="5" t="s">
        <v>78</v>
      </c>
      <c r="AQ1049" s="5" t="s">
        <v>78</v>
      </c>
      <c r="AR1049" s="5" t="s">
        <v>78</v>
      </c>
      <c r="AS1049" s="5" t="s">
        <v>78</v>
      </c>
      <c r="AT1049" s="5" t="s">
        <v>78</v>
      </c>
      <c r="AU1049" s="5" t="s">
        <v>78</v>
      </c>
      <c r="AV1049" s="5" t="s">
        <v>78</v>
      </c>
      <c r="AW1049" s="5" t="s">
        <v>80</v>
      </c>
      <c r="AX1049" s="5" t="s">
        <v>442</v>
      </c>
      <c r="AY1049" s="5" t="s">
        <v>204</v>
      </c>
      <c r="AZ1049" s="5" t="s">
        <v>80</v>
      </c>
      <c r="BA1049" s="5" t="s">
        <v>204</v>
      </c>
      <c r="BB1049" s="5" t="s">
        <v>91</v>
      </c>
      <c r="BC1049" s="2" t="b">
        <f t="shared" si="70"/>
        <v>0</v>
      </c>
      <c r="BD1049" s="2" t="e">
        <f t="shared" ca="1" si="71"/>
        <v>#NAME?</v>
      </c>
      <c r="BE1049" s="3" t="b">
        <f t="shared" si="72"/>
        <v>1</v>
      </c>
      <c r="BF1049" s="2" t="b">
        <f t="shared" si="73"/>
        <v>1</v>
      </c>
      <c r="BG1049" s="2" t="b">
        <f t="shared" si="74"/>
        <v>0</v>
      </c>
      <c r="BH1049" s="2" t="e">
        <f t="shared" ca="1" si="75"/>
        <v>#NAME?</v>
      </c>
      <c r="BI1049" s="2" t="b">
        <f t="shared" si="76"/>
        <v>0</v>
      </c>
      <c r="BJ1049" s="2" t="b">
        <f t="shared" si="77"/>
        <v>1</v>
      </c>
    </row>
    <row r="1050" spans="1:62" x14ac:dyDescent="0.2">
      <c r="A1050" s="1" t="s">
        <v>6350</v>
      </c>
      <c r="B1050" s="2" t="s">
        <v>6351</v>
      </c>
      <c r="C1050" s="2">
        <v>1</v>
      </c>
      <c r="D1050" s="2">
        <v>1</v>
      </c>
      <c r="E1050" s="2">
        <v>5</v>
      </c>
      <c r="F1050" s="2">
        <v>3</v>
      </c>
      <c r="G1050" s="2" t="s">
        <v>207</v>
      </c>
      <c r="I1050" s="2" t="s">
        <v>207</v>
      </c>
      <c r="J1050" s="2">
        <v>15</v>
      </c>
      <c r="K1050" s="2" t="s">
        <v>64</v>
      </c>
      <c r="L1050" s="2" t="s">
        <v>64</v>
      </c>
      <c r="M1050" s="2" t="s">
        <v>5350</v>
      </c>
      <c r="N1050" s="2" t="s">
        <v>6338</v>
      </c>
      <c r="O1050" s="6" t="s">
        <v>6339</v>
      </c>
      <c r="P1050" s="2" t="s">
        <v>135</v>
      </c>
      <c r="Q1050" s="2" t="s">
        <v>435</v>
      </c>
      <c r="V1050" s="2" t="s">
        <v>6352</v>
      </c>
      <c r="AH1050" s="3" t="s">
        <v>76</v>
      </c>
      <c r="AI1050" s="3" t="str">
        <f t="shared" si="78"/>
        <v/>
      </c>
      <c r="AK1050" s="2" t="s">
        <v>6353</v>
      </c>
      <c r="AL1050" s="2">
        <v>10</v>
      </c>
      <c r="AM1050" s="5" t="s">
        <v>78</v>
      </c>
      <c r="AN1050" s="5" t="s">
        <v>78</v>
      </c>
      <c r="AO1050" s="5" t="s">
        <v>78</v>
      </c>
      <c r="AP1050" s="5" t="s">
        <v>78</v>
      </c>
      <c r="AQ1050" s="5" t="s">
        <v>78</v>
      </c>
      <c r="AR1050" s="5" t="s">
        <v>78</v>
      </c>
      <c r="AS1050" s="5" t="s">
        <v>78</v>
      </c>
      <c r="AT1050" s="5" t="s">
        <v>78</v>
      </c>
      <c r="AU1050" s="5" t="s">
        <v>78</v>
      </c>
      <c r="AV1050" s="5" t="s">
        <v>78</v>
      </c>
      <c r="AW1050" s="5" t="s">
        <v>79</v>
      </c>
      <c r="AX1050" s="5" t="s">
        <v>202</v>
      </c>
      <c r="AY1050" s="5" t="s">
        <v>90</v>
      </c>
      <c r="AZ1050" s="5" t="s">
        <v>80</v>
      </c>
      <c r="BA1050" s="5" t="s">
        <v>92</v>
      </c>
      <c r="BB1050" s="5" t="s">
        <v>165</v>
      </c>
      <c r="BC1050" s="2" t="b">
        <f t="shared" si="70"/>
        <v>1</v>
      </c>
      <c r="BD1050" s="2" t="e">
        <f t="shared" ca="1" si="71"/>
        <v>#NAME?</v>
      </c>
      <c r="BE1050" s="3" t="b">
        <f t="shared" si="72"/>
        <v>0</v>
      </c>
      <c r="BF1050" s="2" t="b">
        <f t="shared" si="73"/>
        <v>0</v>
      </c>
      <c r="BG1050" s="2" t="b">
        <f t="shared" si="74"/>
        <v>0</v>
      </c>
      <c r="BH1050" s="2" t="e">
        <f t="shared" ca="1" si="75"/>
        <v>#NAME?</v>
      </c>
      <c r="BI1050" s="2" t="b">
        <f t="shared" si="76"/>
        <v>0</v>
      </c>
      <c r="BJ1050" s="2" t="b">
        <f t="shared" si="77"/>
        <v>0</v>
      </c>
    </row>
    <row r="1051" spans="1:62" x14ac:dyDescent="0.2">
      <c r="A1051" s="1" t="s">
        <v>6354</v>
      </c>
      <c r="B1051" s="2" t="s">
        <v>6355</v>
      </c>
      <c r="C1051" s="2">
        <v>1</v>
      </c>
      <c r="D1051" s="2">
        <v>1</v>
      </c>
      <c r="E1051" s="2">
        <v>6</v>
      </c>
      <c r="F1051" s="2">
        <v>4</v>
      </c>
      <c r="G1051" s="2" t="s">
        <v>57</v>
      </c>
      <c r="I1051" s="2" t="s">
        <v>57</v>
      </c>
      <c r="J1051" s="2">
        <v>15</v>
      </c>
      <c r="K1051" s="2" t="s">
        <v>64</v>
      </c>
      <c r="L1051" s="2" t="s">
        <v>64</v>
      </c>
      <c r="M1051" s="2" t="s">
        <v>5350</v>
      </c>
      <c r="N1051" s="2" t="s">
        <v>6338</v>
      </c>
      <c r="O1051" s="6" t="s">
        <v>6339</v>
      </c>
      <c r="P1051" s="2" t="s">
        <v>135</v>
      </c>
      <c r="Q1051" s="2" t="s">
        <v>435</v>
      </c>
      <c r="V1051" s="2" t="s">
        <v>6356</v>
      </c>
      <c r="AH1051" s="3" t="s">
        <v>76</v>
      </c>
      <c r="AI1051" s="3" t="str">
        <f t="shared" si="78"/>
        <v/>
      </c>
      <c r="AK1051" s="2" t="s">
        <v>6357</v>
      </c>
      <c r="AL1051" s="2">
        <v>8</v>
      </c>
      <c r="AM1051" s="5" t="s">
        <v>78</v>
      </c>
      <c r="AN1051" s="5" t="s">
        <v>90</v>
      </c>
      <c r="AO1051" s="5" t="s">
        <v>91</v>
      </c>
      <c r="AP1051" s="5" t="s">
        <v>78</v>
      </c>
      <c r="AQ1051" s="5" t="s">
        <v>78</v>
      </c>
      <c r="AR1051" s="5" t="s">
        <v>78</v>
      </c>
      <c r="AS1051" s="5" t="s">
        <v>78</v>
      </c>
      <c r="AT1051" s="5" t="s">
        <v>78</v>
      </c>
      <c r="AU1051" s="5" t="s">
        <v>78</v>
      </c>
      <c r="AV1051" s="5" t="s">
        <v>78</v>
      </c>
      <c r="AW1051" s="5" t="s">
        <v>79</v>
      </c>
      <c r="AX1051" s="5" t="s">
        <v>90</v>
      </c>
      <c r="AY1051" s="5" t="s">
        <v>92</v>
      </c>
      <c r="AZ1051" s="5" t="s">
        <v>80</v>
      </c>
      <c r="BA1051" s="5" t="s">
        <v>81</v>
      </c>
      <c r="BB1051" s="5" t="s">
        <v>93</v>
      </c>
      <c r="BC1051" s="2" t="b">
        <f t="shared" si="70"/>
        <v>0</v>
      </c>
      <c r="BD1051" s="2" t="e">
        <f t="shared" ca="1" si="71"/>
        <v>#NAME?</v>
      </c>
      <c r="BE1051" s="3" t="b">
        <f t="shared" si="72"/>
        <v>1</v>
      </c>
      <c r="BF1051" s="2" t="b">
        <f t="shared" si="73"/>
        <v>1</v>
      </c>
      <c r="BG1051" s="2" t="b">
        <f t="shared" si="74"/>
        <v>0</v>
      </c>
      <c r="BH1051" s="2" t="e">
        <f t="shared" ca="1" si="75"/>
        <v>#NAME?</v>
      </c>
      <c r="BI1051" s="2" t="b">
        <f t="shared" si="76"/>
        <v>0</v>
      </c>
      <c r="BJ1051" s="2" t="b">
        <f t="shared" si="77"/>
        <v>0</v>
      </c>
    </row>
    <row r="1052" spans="1:62" x14ac:dyDescent="0.2">
      <c r="A1052" s="1" t="s">
        <v>6358</v>
      </c>
      <c r="B1052" s="2" t="s">
        <v>6359</v>
      </c>
      <c r="C1052" s="2">
        <v>1</v>
      </c>
      <c r="D1052" s="2">
        <v>1</v>
      </c>
      <c r="E1052" s="2">
        <v>6</v>
      </c>
      <c r="F1052" s="2">
        <v>4</v>
      </c>
      <c r="G1052" s="2" t="s">
        <v>57</v>
      </c>
      <c r="I1052" s="2" t="s">
        <v>57</v>
      </c>
      <c r="J1052" s="2">
        <v>15</v>
      </c>
      <c r="K1052" s="2" t="s">
        <v>64</v>
      </c>
      <c r="L1052" s="2" t="s">
        <v>64</v>
      </c>
      <c r="M1052" s="2" t="s">
        <v>5350</v>
      </c>
      <c r="N1052" s="2" t="s">
        <v>6338</v>
      </c>
      <c r="O1052" s="6" t="s">
        <v>6339</v>
      </c>
      <c r="P1052" s="2" t="s">
        <v>135</v>
      </c>
      <c r="Q1052" s="2" t="s">
        <v>435</v>
      </c>
      <c r="V1052" s="2" t="s">
        <v>6360</v>
      </c>
      <c r="AH1052" s="3" t="s">
        <v>76</v>
      </c>
      <c r="AI1052" s="3" t="str">
        <f t="shared" si="78"/>
        <v/>
      </c>
      <c r="AK1052" s="2" t="s">
        <v>6361</v>
      </c>
      <c r="AL1052" s="2">
        <v>9</v>
      </c>
      <c r="AM1052" s="5" t="s">
        <v>78</v>
      </c>
      <c r="AN1052" s="5" t="s">
        <v>90</v>
      </c>
      <c r="AO1052" s="5" t="s">
        <v>442</v>
      </c>
      <c r="AP1052" s="5" t="s">
        <v>78</v>
      </c>
      <c r="AQ1052" s="5" t="s">
        <v>78</v>
      </c>
      <c r="AR1052" s="5" t="s">
        <v>78</v>
      </c>
      <c r="AS1052" s="5" t="s">
        <v>78</v>
      </c>
      <c r="AT1052" s="5" t="s">
        <v>78</v>
      </c>
      <c r="AU1052" s="5" t="s">
        <v>78</v>
      </c>
      <c r="AV1052" s="5" t="s">
        <v>78</v>
      </c>
      <c r="AW1052" s="5" t="s">
        <v>79</v>
      </c>
      <c r="AX1052" s="5" t="s">
        <v>90</v>
      </c>
      <c r="AY1052" s="5" t="s">
        <v>82</v>
      </c>
      <c r="AZ1052" s="5" t="s">
        <v>80</v>
      </c>
      <c r="BA1052" s="5" t="s">
        <v>79</v>
      </c>
      <c r="BB1052" s="5" t="s">
        <v>203</v>
      </c>
      <c r="BC1052" s="2" t="b">
        <f t="shared" si="70"/>
        <v>0</v>
      </c>
      <c r="BD1052" s="2" t="e">
        <f t="shared" ca="1" si="71"/>
        <v>#NAME?</v>
      </c>
      <c r="BE1052" s="3" t="b">
        <f t="shared" si="72"/>
        <v>1</v>
      </c>
      <c r="BF1052" s="2" t="b">
        <f t="shared" si="73"/>
        <v>1</v>
      </c>
      <c r="BG1052" s="2" t="b">
        <f t="shared" si="74"/>
        <v>0</v>
      </c>
      <c r="BH1052" s="2" t="e">
        <f t="shared" ca="1" si="75"/>
        <v>#NAME?</v>
      </c>
      <c r="BI1052" s="2" t="b">
        <f t="shared" si="76"/>
        <v>0</v>
      </c>
      <c r="BJ1052" s="2" t="b">
        <f t="shared" si="77"/>
        <v>0</v>
      </c>
    </row>
    <row r="1053" spans="1:62" x14ac:dyDescent="0.2">
      <c r="A1053" s="1" t="s">
        <v>6362</v>
      </c>
      <c r="B1053" s="2" t="s">
        <v>6363</v>
      </c>
      <c r="C1053" s="2">
        <v>2</v>
      </c>
      <c r="D1053" s="2">
        <v>1</v>
      </c>
      <c r="E1053" s="2">
        <v>7</v>
      </c>
      <c r="F1053" s="2">
        <v>5</v>
      </c>
      <c r="G1053" s="2" t="s">
        <v>58</v>
      </c>
      <c r="I1053" s="2" t="s">
        <v>58</v>
      </c>
      <c r="J1053" s="2">
        <v>15</v>
      </c>
      <c r="K1053" s="2" t="s">
        <v>64</v>
      </c>
      <c r="L1053" s="2" t="s">
        <v>64</v>
      </c>
      <c r="M1053" s="2" t="s">
        <v>5350</v>
      </c>
      <c r="N1053" s="2" t="s">
        <v>6338</v>
      </c>
      <c r="O1053" s="6" t="s">
        <v>6339</v>
      </c>
      <c r="P1053" s="2" t="s">
        <v>135</v>
      </c>
      <c r="Q1053" s="2" t="s">
        <v>435</v>
      </c>
      <c r="V1053" s="2" t="s">
        <v>6364</v>
      </c>
      <c r="AH1053" s="3" t="s">
        <v>76</v>
      </c>
      <c r="AI1053" s="3" t="str">
        <f t="shared" si="78"/>
        <v/>
      </c>
      <c r="AK1053" s="2" t="s">
        <v>6365</v>
      </c>
      <c r="AL1053" s="2">
        <v>10</v>
      </c>
      <c r="AM1053" s="5" t="s">
        <v>78</v>
      </c>
      <c r="AN1053" s="5" t="s">
        <v>82</v>
      </c>
      <c r="AO1053" s="5" t="s">
        <v>80</v>
      </c>
      <c r="AP1053" s="5" t="s">
        <v>78</v>
      </c>
      <c r="AQ1053" s="5" t="s">
        <v>78</v>
      </c>
      <c r="AR1053" s="5" t="s">
        <v>78</v>
      </c>
      <c r="AS1053" s="5" t="s">
        <v>78</v>
      </c>
      <c r="AT1053" s="5" t="s">
        <v>78</v>
      </c>
      <c r="AU1053" s="5" t="s">
        <v>78</v>
      </c>
      <c r="AV1053" s="5" t="s">
        <v>78</v>
      </c>
      <c r="AW1053" s="5" t="s">
        <v>79</v>
      </c>
      <c r="AX1053" s="5" t="s">
        <v>92</v>
      </c>
      <c r="AY1053" s="5" t="s">
        <v>78</v>
      </c>
      <c r="AZ1053" s="5" t="s">
        <v>78</v>
      </c>
      <c r="BA1053" s="5" t="s">
        <v>81</v>
      </c>
      <c r="BB1053" s="5" t="s">
        <v>82</v>
      </c>
      <c r="BC1053" s="2" t="b">
        <f t="shared" si="70"/>
        <v>0</v>
      </c>
      <c r="BD1053" s="2" t="e">
        <f t="shared" ca="1" si="71"/>
        <v>#NAME?</v>
      </c>
      <c r="BE1053" s="3" t="b">
        <f t="shared" si="72"/>
        <v>1</v>
      </c>
      <c r="BF1053" s="2" t="b">
        <f t="shared" si="73"/>
        <v>0</v>
      </c>
      <c r="BG1053" s="2" t="b">
        <f t="shared" si="74"/>
        <v>1</v>
      </c>
      <c r="BH1053" s="2" t="e">
        <f t="shared" ca="1" si="75"/>
        <v>#NAME?</v>
      </c>
      <c r="BI1053" s="2" t="b">
        <f t="shared" si="76"/>
        <v>0</v>
      </c>
      <c r="BJ1053" s="2" t="b">
        <f t="shared" si="77"/>
        <v>0</v>
      </c>
    </row>
    <row r="1054" spans="1:62" x14ac:dyDescent="0.2">
      <c r="A1054" s="1" t="s">
        <v>6366</v>
      </c>
      <c r="B1054" s="2" t="s">
        <v>6367</v>
      </c>
      <c r="C1054" s="2">
        <v>2</v>
      </c>
      <c r="D1054" s="2">
        <v>1</v>
      </c>
      <c r="E1054" s="2">
        <v>7</v>
      </c>
      <c r="F1054" s="2">
        <v>5</v>
      </c>
      <c r="G1054" s="2" t="s">
        <v>58</v>
      </c>
      <c r="I1054" s="2" t="s">
        <v>58</v>
      </c>
      <c r="J1054" s="2">
        <v>15</v>
      </c>
      <c r="K1054" s="2" t="s">
        <v>64</v>
      </c>
      <c r="L1054" s="2" t="s">
        <v>64</v>
      </c>
      <c r="M1054" s="2" t="s">
        <v>5350</v>
      </c>
      <c r="N1054" s="2" t="s">
        <v>6368</v>
      </c>
      <c r="O1054" s="6" t="s">
        <v>6369</v>
      </c>
      <c r="P1054" s="2" t="s">
        <v>68</v>
      </c>
      <c r="Q1054" s="2" t="s">
        <v>69</v>
      </c>
      <c r="R1054" s="2" t="s">
        <v>6370</v>
      </c>
      <c r="S1054" s="2" t="s">
        <v>71</v>
      </c>
      <c r="T1054" s="2" t="s">
        <v>6371</v>
      </c>
      <c r="U1054" s="2" t="s">
        <v>6372</v>
      </c>
      <c r="V1054" s="2" t="s">
        <v>6371</v>
      </c>
      <c r="X1054" s="6" t="s">
        <v>6373</v>
      </c>
      <c r="AC1054" s="2" t="s">
        <v>430</v>
      </c>
      <c r="AH1054" s="3" t="s">
        <v>76</v>
      </c>
      <c r="AI1054" s="3" t="str">
        <f t="shared" si="78"/>
        <v/>
      </c>
      <c r="AK1054" s="2" t="s">
        <v>6374</v>
      </c>
      <c r="AL1054" s="2">
        <v>10</v>
      </c>
      <c r="AM1054" s="5" t="s">
        <v>78</v>
      </c>
      <c r="AN1054" s="5" t="s">
        <v>109</v>
      </c>
      <c r="AO1054" s="5" t="s">
        <v>91</v>
      </c>
      <c r="AP1054" s="5" t="s">
        <v>78</v>
      </c>
      <c r="AQ1054" s="5" t="s">
        <v>78</v>
      </c>
      <c r="AR1054" s="5" t="s">
        <v>78</v>
      </c>
      <c r="AS1054" s="5" t="s">
        <v>78</v>
      </c>
      <c r="AT1054" s="5" t="s">
        <v>78</v>
      </c>
      <c r="AU1054" s="5" t="s">
        <v>78</v>
      </c>
      <c r="AV1054" s="5" t="s">
        <v>78</v>
      </c>
      <c r="AW1054" s="5" t="s">
        <v>79</v>
      </c>
      <c r="AX1054" s="5" t="s">
        <v>291</v>
      </c>
      <c r="AY1054" s="5" t="s">
        <v>78</v>
      </c>
      <c r="AZ1054" s="5" t="s">
        <v>78</v>
      </c>
      <c r="BA1054" s="5" t="s">
        <v>81</v>
      </c>
      <c r="BB1054" s="5" t="s">
        <v>79</v>
      </c>
      <c r="BC1054" s="2" t="b">
        <f t="shared" si="70"/>
        <v>0</v>
      </c>
      <c r="BD1054" s="2" t="e">
        <f t="shared" ca="1" si="71"/>
        <v>#NAME?</v>
      </c>
      <c r="BE1054" s="3" t="b">
        <f t="shared" si="72"/>
        <v>1</v>
      </c>
      <c r="BF1054" s="2" t="b">
        <f t="shared" si="73"/>
        <v>0</v>
      </c>
      <c r="BG1054" s="2" t="b">
        <f t="shared" si="74"/>
        <v>1</v>
      </c>
      <c r="BH1054" s="2" t="e">
        <f t="shared" ca="1" si="75"/>
        <v>#NAME?</v>
      </c>
      <c r="BI1054" s="2" t="b">
        <f t="shared" si="76"/>
        <v>0</v>
      </c>
      <c r="BJ1054" s="2" t="b">
        <f t="shared" si="77"/>
        <v>0</v>
      </c>
    </row>
    <row r="1055" spans="1:62" x14ac:dyDescent="0.2">
      <c r="A1055" s="1" t="s">
        <v>6375</v>
      </c>
      <c r="B1055" s="2" t="s">
        <v>6376</v>
      </c>
      <c r="C1055" s="2">
        <v>4</v>
      </c>
      <c r="D1055" s="2">
        <v>1</v>
      </c>
      <c r="E1055" s="2">
        <v>1</v>
      </c>
      <c r="F1055" s="2">
        <v>4</v>
      </c>
      <c r="G1055" s="2" t="s">
        <v>57</v>
      </c>
      <c r="H1055" s="2" t="s">
        <v>408</v>
      </c>
      <c r="I1055" s="2" t="s">
        <v>57</v>
      </c>
      <c r="J1055" s="2">
        <v>15</v>
      </c>
      <c r="K1055" s="2" t="s">
        <v>64</v>
      </c>
      <c r="L1055" s="2" t="s">
        <v>64</v>
      </c>
      <c r="M1055" s="2" t="s">
        <v>5350</v>
      </c>
      <c r="N1055" s="2" t="s">
        <v>6368</v>
      </c>
      <c r="O1055" s="6" t="s">
        <v>6369</v>
      </c>
      <c r="P1055" s="2" t="s">
        <v>68</v>
      </c>
      <c r="Q1055" s="2" t="s">
        <v>69</v>
      </c>
      <c r="R1055" s="2" t="s">
        <v>3498</v>
      </c>
      <c r="S1055" s="2" t="s">
        <v>413</v>
      </c>
      <c r="T1055" s="2" t="s">
        <v>6377</v>
      </c>
      <c r="U1055" s="2" t="s">
        <v>6378</v>
      </c>
      <c r="AH1055" s="3" t="s">
        <v>76</v>
      </c>
      <c r="AI1055" s="3" t="str">
        <f t="shared" si="78"/>
        <v/>
      </c>
      <c r="AK1055" s="2" t="s">
        <v>6379</v>
      </c>
      <c r="AL1055" s="2">
        <v>8</v>
      </c>
      <c r="AM1055" s="5" t="s">
        <v>78</v>
      </c>
      <c r="AN1055" s="5" t="s">
        <v>108</v>
      </c>
      <c r="AO1055" s="5" t="s">
        <v>91</v>
      </c>
      <c r="AP1055" s="5" t="s">
        <v>78</v>
      </c>
      <c r="AQ1055" s="5" t="s">
        <v>78</v>
      </c>
      <c r="AR1055" s="5" t="s">
        <v>78</v>
      </c>
      <c r="AS1055" s="5" t="s">
        <v>78</v>
      </c>
      <c r="AT1055" s="5" t="s">
        <v>78</v>
      </c>
      <c r="AU1055" s="5" t="s">
        <v>78</v>
      </c>
      <c r="AV1055" s="5" t="s">
        <v>78</v>
      </c>
      <c r="AW1055" s="5" t="s">
        <v>91</v>
      </c>
      <c r="AX1055" s="5" t="s">
        <v>166</v>
      </c>
      <c r="AY1055" s="5" t="s">
        <v>166</v>
      </c>
      <c r="AZ1055" s="5" t="s">
        <v>80</v>
      </c>
      <c r="BA1055" s="5" t="s">
        <v>233</v>
      </c>
      <c r="BB1055" s="5" t="s">
        <v>91</v>
      </c>
      <c r="BC1055" s="2" t="b">
        <f t="shared" si="70"/>
        <v>0</v>
      </c>
      <c r="BD1055" s="2" t="e">
        <f t="shared" ca="1" si="71"/>
        <v>#NAME?</v>
      </c>
      <c r="BE1055" s="3" t="b">
        <f t="shared" si="72"/>
        <v>1</v>
      </c>
      <c r="BF1055" s="2" t="b">
        <f t="shared" si="73"/>
        <v>1</v>
      </c>
      <c r="BG1055" s="2" t="b">
        <f t="shared" si="74"/>
        <v>0</v>
      </c>
      <c r="BH1055" s="2" t="e">
        <f t="shared" ca="1" si="75"/>
        <v>#NAME?</v>
      </c>
      <c r="BI1055" s="2" t="b">
        <f t="shared" si="76"/>
        <v>0</v>
      </c>
      <c r="BJ1055" s="2" t="b">
        <f t="shared" si="77"/>
        <v>1</v>
      </c>
    </row>
    <row r="1056" spans="1:62" x14ac:dyDescent="0.2">
      <c r="A1056" s="1" t="s">
        <v>6380</v>
      </c>
      <c r="B1056" s="2" t="s">
        <v>6381</v>
      </c>
      <c r="C1056" s="2">
        <v>4</v>
      </c>
      <c r="D1056" s="2">
        <v>1</v>
      </c>
      <c r="E1056" s="2">
        <v>1</v>
      </c>
      <c r="F1056" s="2">
        <v>4</v>
      </c>
      <c r="G1056" s="2" t="s">
        <v>57</v>
      </c>
      <c r="H1056" s="2" t="s">
        <v>5397</v>
      </c>
      <c r="I1056" s="2" t="s">
        <v>57</v>
      </c>
      <c r="J1056" s="2">
        <v>15</v>
      </c>
      <c r="K1056" s="2" t="s">
        <v>64</v>
      </c>
      <c r="L1056" s="2" t="s">
        <v>64</v>
      </c>
      <c r="M1056" s="2" t="s">
        <v>5350</v>
      </c>
      <c r="N1056" s="2" t="s">
        <v>6368</v>
      </c>
      <c r="O1056" s="6" t="s">
        <v>6369</v>
      </c>
      <c r="P1056" s="2" t="s">
        <v>68</v>
      </c>
      <c r="Q1056" s="2" t="s">
        <v>69</v>
      </c>
      <c r="R1056" s="2" t="s">
        <v>3486</v>
      </c>
      <c r="S1056" s="2" t="s">
        <v>413</v>
      </c>
      <c r="T1056" s="2" t="s">
        <v>6382</v>
      </c>
      <c r="U1056" s="2" t="s">
        <v>6383</v>
      </c>
      <c r="AH1056" s="3" t="s">
        <v>76</v>
      </c>
      <c r="AI1056" s="3" t="str">
        <f t="shared" si="78"/>
        <v/>
      </c>
      <c r="AK1056" s="2" t="s">
        <v>6384</v>
      </c>
      <c r="AL1056" s="2">
        <v>8</v>
      </c>
      <c r="AM1056" s="5" t="s">
        <v>78</v>
      </c>
      <c r="AN1056" s="5" t="s">
        <v>108</v>
      </c>
      <c r="AO1056" s="5" t="s">
        <v>91</v>
      </c>
      <c r="AP1056" s="5" t="s">
        <v>78</v>
      </c>
      <c r="AQ1056" s="5" t="s">
        <v>78</v>
      </c>
      <c r="AR1056" s="5" t="s">
        <v>78</v>
      </c>
      <c r="AS1056" s="5" t="s">
        <v>78</v>
      </c>
      <c r="AT1056" s="5" t="s">
        <v>78</v>
      </c>
      <c r="AU1056" s="5" t="s">
        <v>78</v>
      </c>
      <c r="AV1056" s="5" t="s">
        <v>78</v>
      </c>
      <c r="AW1056" s="5" t="s">
        <v>91</v>
      </c>
      <c r="AX1056" s="5" t="s">
        <v>166</v>
      </c>
      <c r="AY1056" s="5" t="s">
        <v>204</v>
      </c>
      <c r="AZ1056" s="5" t="s">
        <v>109</v>
      </c>
      <c r="BA1056" s="5" t="s">
        <v>82</v>
      </c>
      <c r="BB1056" s="5" t="s">
        <v>80</v>
      </c>
      <c r="BC1056" s="2" t="b">
        <f t="shared" si="70"/>
        <v>0</v>
      </c>
      <c r="BD1056" s="2" t="e">
        <f t="shared" ca="1" si="71"/>
        <v>#NAME?</v>
      </c>
      <c r="BE1056" s="3" t="b">
        <f t="shared" si="72"/>
        <v>1</v>
      </c>
      <c r="BF1056" s="2" t="b">
        <f t="shared" si="73"/>
        <v>1</v>
      </c>
      <c r="BG1056" s="2" t="b">
        <f t="shared" si="74"/>
        <v>0</v>
      </c>
      <c r="BH1056" s="2" t="e">
        <f t="shared" ca="1" si="75"/>
        <v>#NAME?</v>
      </c>
      <c r="BI1056" s="2" t="b">
        <f t="shared" si="76"/>
        <v>1</v>
      </c>
      <c r="BJ1056" s="2" t="b">
        <f t="shared" si="77"/>
        <v>0</v>
      </c>
    </row>
    <row r="1057" spans="1:62" x14ac:dyDescent="0.2">
      <c r="A1057" s="1" t="s">
        <v>6385</v>
      </c>
      <c r="B1057" s="2" t="s">
        <v>6386</v>
      </c>
      <c r="C1057" s="2">
        <v>1</v>
      </c>
      <c r="D1057" s="2">
        <v>1</v>
      </c>
      <c r="E1057" s="2">
        <v>5</v>
      </c>
      <c r="F1057" s="2">
        <v>3</v>
      </c>
      <c r="G1057" s="2" t="s">
        <v>207</v>
      </c>
      <c r="I1057" s="2" t="s">
        <v>207</v>
      </c>
      <c r="J1057" s="2">
        <v>15</v>
      </c>
      <c r="K1057" s="2" t="s">
        <v>64</v>
      </c>
      <c r="L1057" s="2" t="s">
        <v>64</v>
      </c>
      <c r="M1057" s="2" t="s">
        <v>5350</v>
      </c>
      <c r="N1057" s="2" t="s">
        <v>6368</v>
      </c>
      <c r="O1057" s="6" t="s">
        <v>6369</v>
      </c>
      <c r="P1057" s="2" t="s">
        <v>68</v>
      </c>
      <c r="Q1057" s="2" t="s">
        <v>69</v>
      </c>
      <c r="R1057" s="2" t="s">
        <v>6387</v>
      </c>
      <c r="T1057" s="2" t="s">
        <v>6388</v>
      </c>
      <c r="U1057" s="2" t="s">
        <v>6389</v>
      </c>
      <c r="AH1057" s="3" t="s">
        <v>76</v>
      </c>
      <c r="AI1057" s="3" t="str">
        <f t="shared" si="78"/>
        <v/>
      </c>
      <c r="AK1057" s="2" t="s">
        <v>6390</v>
      </c>
      <c r="AL1057" s="2">
        <v>10</v>
      </c>
      <c r="AM1057" s="5" t="s">
        <v>78</v>
      </c>
      <c r="AN1057" s="5" t="s">
        <v>78</v>
      </c>
      <c r="AO1057" s="5" t="s">
        <v>78</v>
      </c>
      <c r="AP1057" s="5" t="s">
        <v>78</v>
      </c>
      <c r="AQ1057" s="5" t="s">
        <v>78</v>
      </c>
      <c r="AR1057" s="5" t="s">
        <v>78</v>
      </c>
      <c r="AS1057" s="5" t="s">
        <v>78</v>
      </c>
      <c r="AT1057" s="5" t="s">
        <v>78</v>
      </c>
      <c r="AU1057" s="5" t="s">
        <v>78</v>
      </c>
      <c r="AV1057" s="5" t="s">
        <v>78</v>
      </c>
      <c r="AW1057" s="5" t="s">
        <v>79</v>
      </c>
      <c r="AX1057" s="5" t="s">
        <v>202</v>
      </c>
      <c r="AY1057" s="5" t="s">
        <v>90</v>
      </c>
      <c r="AZ1057" s="5" t="s">
        <v>80</v>
      </c>
      <c r="BA1057" s="5" t="s">
        <v>92</v>
      </c>
      <c r="BB1057" s="5" t="s">
        <v>165</v>
      </c>
      <c r="BC1057" s="2" t="b">
        <f t="shared" si="70"/>
        <v>1</v>
      </c>
      <c r="BD1057" s="2" t="e">
        <f t="shared" ca="1" si="71"/>
        <v>#NAME?</v>
      </c>
      <c r="BE1057" s="3" t="b">
        <f t="shared" si="72"/>
        <v>0</v>
      </c>
      <c r="BF1057" s="2" t="b">
        <f t="shared" si="73"/>
        <v>0</v>
      </c>
      <c r="BG1057" s="2" t="b">
        <f t="shared" si="74"/>
        <v>0</v>
      </c>
      <c r="BH1057" s="2" t="e">
        <f t="shared" ca="1" si="75"/>
        <v>#NAME?</v>
      </c>
      <c r="BI1057" s="2" t="b">
        <f t="shared" si="76"/>
        <v>0</v>
      </c>
      <c r="BJ1057" s="2" t="b">
        <f t="shared" si="77"/>
        <v>0</v>
      </c>
    </row>
    <row r="1058" spans="1:62" x14ac:dyDescent="0.2">
      <c r="A1058" s="1" t="s">
        <v>6391</v>
      </c>
      <c r="B1058" s="2" t="s">
        <v>6392</v>
      </c>
      <c r="C1058" s="2">
        <v>4</v>
      </c>
      <c r="D1058" s="2">
        <v>1</v>
      </c>
      <c r="E1058" s="2">
        <v>1</v>
      </c>
      <c r="F1058" s="2">
        <v>4</v>
      </c>
      <c r="G1058" s="2" t="s">
        <v>57</v>
      </c>
      <c r="H1058" s="2" t="s">
        <v>408</v>
      </c>
      <c r="I1058" s="2" t="s">
        <v>57</v>
      </c>
      <c r="J1058" s="2">
        <v>15</v>
      </c>
      <c r="K1058" s="2" t="s">
        <v>64</v>
      </c>
      <c r="L1058" s="2" t="s">
        <v>64</v>
      </c>
      <c r="M1058" s="2" t="s">
        <v>5350</v>
      </c>
      <c r="N1058" s="2" t="s">
        <v>6368</v>
      </c>
      <c r="O1058" s="6" t="s">
        <v>6369</v>
      </c>
      <c r="P1058" s="2" t="s">
        <v>68</v>
      </c>
      <c r="Q1058" s="2" t="s">
        <v>69</v>
      </c>
      <c r="R1058" s="2" t="s">
        <v>6393</v>
      </c>
      <c r="S1058" s="2" t="s">
        <v>413</v>
      </c>
      <c r="T1058" s="2" t="s">
        <v>6394</v>
      </c>
      <c r="U1058" s="2" t="s">
        <v>6395</v>
      </c>
      <c r="AH1058" s="3" t="s">
        <v>76</v>
      </c>
      <c r="AI1058" s="3" t="str">
        <f t="shared" si="78"/>
        <v/>
      </c>
      <c r="AK1058" s="2" t="s">
        <v>6396</v>
      </c>
      <c r="AL1058" s="2">
        <v>8</v>
      </c>
      <c r="AM1058" s="5" t="s">
        <v>78</v>
      </c>
      <c r="AN1058" s="5" t="s">
        <v>108</v>
      </c>
      <c r="AO1058" s="5" t="s">
        <v>91</v>
      </c>
      <c r="AP1058" s="5" t="s">
        <v>78</v>
      </c>
      <c r="AQ1058" s="5" t="s">
        <v>78</v>
      </c>
      <c r="AR1058" s="5" t="s">
        <v>78</v>
      </c>
      <c r="AS1058" s="5" t="s">
        <v>78</v>
      </c>
      <c r="AT1058" s="5" t="s">
        <v>78</v>
      </c>
      <c r="AU1058" s="5" t="s">
        <v>78</v>
      </c>
      <c r="AV1058" s="5" t="s">
        <v>78</v>
      </c>
      <c r="AW1058" s="5" t="s">
        <v>91</v>
      </c>
      <c r="AX1058" s="5" t="s">
        <v>166</v>
      </c>
      <c r="AY1058" s="5" t="s">
        <v>166</v>
      </c>
      <c r="AZ1058" s="5" t="s">
        <v>80</v>
      </c>
      <c r="BA1058" s="5" t="s">
        <v>233</v>
      </c>
      <c r="BB1058" s="5" t="s">
        <v>91</v>
      </c>
      <c r="BC1058" s="2" t="b">
        <f t="shared" si="70"/>
        <v>0</v>
      </c>
      <c r="BD1058" s="2" t="e">
        <f t="shared" ca="1" si="71"/>
        <v>#NAME?</v>
      </c>
      <c r="BE1058" s="3" t="b">
        <f t="shared" si="72"/>
        <v>1</v>
      </c>
      <c r="BF1058" s="2" t="b">
        <f t="shared" si="73"/>
        <v>1</v>
      </c>
      <c r="BG1058" s="2" t="b">
        <f t="shared" si="74"/>
        <v>0</v>
      </c>
      <c r="BH1058" s="2" t="e">
        <f t="shared" ca="1" si="75"/>
        <v>#NAME?</v>
      </c>
      <c r="BI1058" s="2" t="b">
        <f t="shared" si="76"/>
        <v>0</v>
      </c>
      <c r="BJ1058" s="2" t="b">
        <f t="shared" si="77"/>
        <v>1</v>
      </c>
    </row>
    <row r="1059" spans="1:62" x14ac:dyDescent="0.2">
      <c r="A1059" s="1" t="s">
        <v>6397</v>
      </c>
      <c r="B1059" s="2" t="s">
        <v>6398</v>
      </c>
      <c r="C1059" s="2">
        <v>1</v>
      </c>
      <c r="D1059" s="2">
        <v>1</v>
      </c>
      <c r="E1059" s="2">
        <v>6</v>
      </c>
      <c r="F1059" s="2">
        <v>4</v>
      </c>
      <c r="G1059" s="2" t="s">
        <v>57</v>
      </c>
      <c r="I1059" s="2" t="s">
        <v>57</v>
      </c>
      <c r="J1059" s="2">
        <v>15</v>
      </c>
      <c r="K1059" s="2" t="s">
        <v>64</v>
      </c>
      <c r="L1059" s="2" t="s">
        <v>64</v>
      </c>
      <c r="M1059" s="2" t="s">
        <v>5350</v>
      </c>
      <c r="N1059" s="2" t="s">
        <v>6399</v>
      </c>
      <c r="O1059" s="6" t="s">
        <v>6400</v>
      </c>
      <c r="P1059" s="2" t="s">
        <v>68</v>
      </c>
      <c r="Q1059" s="2" t="s">
        <v>69</v>
      </c>
      <c r="R1059" s="2" t="s">
        <v>85</v>
      </c>
      <c r="S1059" s="2" t="s">
        <v>86</v>
      </c>
      <c r="T1059" s="2" t="s">
        <v>6401</v>
      </c>
      <c r="U1059" s="2" t="s">
        <v>6402</v>
      </c>
      <c r="AD1059" s="2" t="s">
        <v>1621</v>
      </c>
      <c r="AE1059" s="2" t="s">
        <v>1344</v>
      </c>
      <c r="AF1059" s="6" t="s">
        <v>3950</v>
      </c>
      <c r="AG1059" s="6" t="s">
        <v>1346</v>
      </c>
      <c r="AH1059" s="3" t="s">
        <v>76</v>
      </c>
      <c r="AI1059" s="3" t="str">
        <f t="shared" si="78"/>
        <v/>
      </c>
      <c r="AK1059" s="2" t="s">
        <v>6403</v>
      </c>
      <c r="AL1059" s="2">
        <v>8</v>
      </c>
      <c r="AM1059" s="5" t="s">
        <v>78</v>
      </c>
      <c r="AN1059" s="5" t="s">
        <v>90</v>
      </c>
      <c r="AO1059" s="5" t="s">
        <v>91</v>
      </c>
      <c r="AP1059" s="5" t="s">
        <v>78</v>
      </c>
      <c r="AQ1059" s="5" t="s">
        <v>78</v>
      </c>
      <c r="AR1059" s="5" t="s">
        <v>78</v>
      </c>
      <c r="AS1059" s="5" t="s">
        <v>78</v>
      </c>
      <c r="AT1059" s="5" t="s">
        <v>78</v>
      </c>
      <c r="AU1059" s="5" t="s">
        <v>78</v>
      </c>
      <c r="AV1059" s="5" t="s">
        <v>78</v>
      </c>
      <c r="AW1059" s="5" t="s">
        <v>79</v>
      </c>
      <c r="AX1059" s="5" t="s">
        <v>90</v>
      </c>
      <c r="AY1059" s="5" t="s">
        <v>92</v>
      </c>
      <c r="AZ1059" s="5" t="s">
        <v>80</v>
      </c>
      <c r="BA1059" s="5" t="s">
        <v>81</v>
      </c>
      <c r="BB1059" s="5" t="s">
        <v>93</v>
      </c>
      <c r="BC1059" s="2" t="b">
        <f t="shared" si="70"/>
        <v>0</v>
      </c>
      <c r="BD1059" s="2" t="e">
        <f t="shared" ca="1" si="71"/>
        <v>#NAME?</v>
      </c>
      <c r="BE1059" s="3" t="b">
        <f t="shared" si="72"/>
        <v>1</v>
      </c>
      <c r="BF1059" s="2" t="b">
        <f t="shared" si="73"/>
        <v>1</v>
      </c>
      <c r="BG1059" s="2" t="b">
        <f t="shared" si="74"/>
        <v>0</v>
      </c>
      <c r="BH1059" s="2" t="e">
        <f t="shared" ca="1" si="75"/>
        <v>#NAME?</v>
      </c>
      <c r="BI1059" s="2" t="b">
        <f t="shared" si="76"/>
        <v>0</v>
      </c>
      <c r="BJ1059" s="2" t="b">
        <f t="shared" si="77"/>
        <v>0</v>
      </c>
    </row>
    <row r="1060" spans="1:62" x14ac:dyDescent="0.2">
      <c r="A1060" s="1" t="s">
        <v>6404</v>
      </c>
      <c r="B1060" s="2" t="s">
        <v>6405</v>
      </c>
      <c r="C1060" s="2">
        <v>4</v>
      </c>
      <c r="D1060" s="2">
        <v>1</v>
      </c>
      <c r="E1060" s="2">
        <v>1</v>
      </c>
      <c r="F1060" s="2">
        <v>4</v>
      </c>
      <c r="G1060" s="2" t="s">
        <v>57</v>
      </c>
      <c r="H1060" s="2" t="s">
        <v>408</v>
      </c>
      <c r="I1060" s="2" t="s">
        <v>57</v>
      </c>
      <c r="J1060" s="2">
        <v>15</v>
      </c>
      <c r="K1060" s="2" t="s">
        <v>64</v>
      </c>
      <c r="L1060" s="2" t="s">
        <v>64</v>
      </c>
      <c r="M1060" s="2" t="s">
        <v>5350</v>
      </c>
      <c r="N1060" s="2" t="s">
        <v>6399</v>
      </c>
      <c r="O1060" s="6" t="s">
        <v>6400</v>
      </c>
      <c r="P1060" s="2" t="s">
        <v>68</v>
      </c>
      <c r="Q1060" s="2" t="s">
        <v>69</v>
      </c>
      <c r="R1060" s="2" t="s">
        <v>3486</v>
      </c>
      <c r="S1060" s="2" t="s">
        <v>413</v>
      </c>
      <c r="T1060" s="2" t="s">
        <v>6406</v>
      </c>
      <c r="U1060" s="2" t="s">
        <v>6407</v>
      </c>
      <c r="AH1060" s="3" t="s">
        <v>76</v>
      </c>
      <c r="AI1060" s="3" t="str">
        <f t="shared" si="78"/>
        <v/>
      </c>
      <c r="AK1060" s="2" t="s">
        <v>6408</v>
      </c>
      <c r="AL1060" s="2">
        <v>8</v>
      </c>
      <c r="AM1060" s="5" t="s">
        <v>78</v>
      </c>
      <c r="AN1060" s="5" t="s">
        <v>90</v>
      </c>
      <c r="AO1060" s="5" t="s">
        <v>91</v>
      </c>
      <c r="AP1060" s="5" t="s">
        <v>78</v>
      </c>
      <c r="AQ1060" s="5" t="s">
        <v>78</v>
      </c>
      <c r="AR1060" s="5" t="s">
        <v>78</v>
      </c>
      <c r="AS1060" s="5" t="s">
        <v>78</v>
      </c>
      <c r="AT1060" s="5" t="s">
        <v>78</v>
      </c>
      <c r="AU1060" s="5" t="s">
        <v>78</v>
      </c>
      <c r="AV1060" s="5" t="s">
        <v>78</v>
      </c>
      <c r="AW1060" s="5" t="s">
        <v>91</v>
      </c>
      <c r="AX1060" s="5" t="s">
        <v>291</v>
      </c>
      <c r="AY1060" s="5" t="s">
        <v>92</v>
      </c>
      <c r="AZ1060" s="5" t="s">
        <v>80</v>
      </c>
      <c r="BA1060" s="5" t="s">
        <v>233</v>
      </c>
      <c r="BB1060" s="5" t="s">
        <v>91</v>
      </c>
      <c r="BC1060" s="2" t="b">
        <f t="shared" si="70"/>
        <v>0</v>
      </c>
      <c r="BD1060" s="2" t="e">
        <f t="shared" ca="1" si="71"/>
        <v>#NAME?</v>
      </c>
      <c r="BE1060" s="3" t="b">
        <f t="shared" si="72"/>
        <v>1</v>
      </c>
      <c r="BF1060" s="2" t="b">
        <f t="shared" si="73"/>
        <v>1</v>
      </c>
      <c r="BG1060" s="2" t="b">
        <f t="shared" si="74"/>
        <v>0</v>
      </c>
      <c r="BH1060" s="2" t="e">
        <f t="shared" ca="1" si="75"/>
        <v>#NAME?</v>
      </c>
      <c r="BI1060" s="2" t="b">
        <f t="shared" si="76"/>
        <v>0</v>
      </c>
      <c r="BJ1060" s="2" t="b">
        <f t="shared" si="77"/>
        <v>1</v>
      </c>
    </row>
    <row r="1061" spans="1:62" x14ac:dyDescent="0.2">
      <c r="A1061" s="1" t="s">
        <v>6409</v>
      </c>
      <c r="B1061" s="2" t="s">
        <v>6410</v>
      </c>
      <c r="C1061" s="2">
        <v>1</v>
      </c>
      <c r="D1061" s="2">
        <v>1</v>
      </c>
      <c r="E1061" s="2">
        <v>3</v>
      </c>
      <c r="F1061" s="2">
        <v>4</v>
      </c>
      <c r="G1061" s="2" t="s">
        <v>57</v>
      </c>
      <c r="I1061" s="2" t="s">
        <v>57</v>
      </c>
      <c r="J1061" s="2">
        <v>15</v>
      </c>
      <c r="K1061" s="2" t="s">
        <v>64</v>
      </c>
      <c r="L1061" s="2" t="s">
        <v>64</v>
      </c>
      <c r="M1061" s="2" t="s">
        <v>5350</v>
      </c>
      <c r="N1061" s="2" t="s">
        <v>6399</v>
      </c>
      <c r="O1061" s="6" t="s">
        <v>6400</v>
      </c>
      <c r="P1061" s="2" t="s">
        <v>135</v>
      </c>
      <c r="Q1061" s="2" t="s">
        <v>435</v>
      </c>
      <c r="V1061" s="2" t="s">
        <v>6411</v>
      </c>
      <c r="AH1061" s="3" t="s">
        <v>76</v>
      </c>
      <c r="AI1061" s="3" t="str">
        <f t="shared" si="78"/>
        <v/>
      </c>
      <c r="AK1061" s="2" t="s">
        <v>6412</v>
      </c>
      <c r="AL1061" s="2">
        <v>8</v>
      </c>
      <c r="AM1061" s="5" t="s">
        <v>78</v>
      </c>
      <c r="AN1061" s="5" t="s">
        <v>202</v>
      </c>
      <c r="AO1061" s="5" t="s">
        <v>82</v>
      </c>
      <c r="AP1061" s="5" t="s">
        <v>78</v>
      </c>
      <c r="AQ1061" s="5" t="s">
        <v>78</v>
      </c>
      <c r="AR1061" s="5" t="s">
        <v>78</v>
      </c>
      <c r="AS1061" s="5" t="s">
        <v>78</v>
      </c>
      <c r="AT1061" s="5" t="s">
        <v>78</v>
      </c>
      <c r="AU1061" s="5" t="s">
        <v>78</v>
      </c>
      <c r="AV1061" s="5" t="s">
        <v>78</v>
      </c>
      <c r="AW1061" s="5" t="s">
        <v>80</v>
      </c>
      <c r="AX1061" s="5" t="s">
        <v>442</v>
      </c>
      <c r="AY1061" s="5" t="s">
        <v>165</v>
      </c>
      <c r="AZ1061" s="5" t="s">
        <v>80</v>
      </c>
      <c r="BA1061" s="5" t="s">
        <v>291</v>
      </c>
      <c r="BB1061" s="5" t="s">
        <v>91</v>
      </c>
      <c r="BC1061" s="2" t="b">
        <f t="shared" si="70"/>
        <v>0</v>
      </c>
      <c r="BD1061" s="2" t="e">
        <f t="shared" ca="1" si="71"/>
        <v>#NAME?</v>
      </c>
      <c r="BE1061" s="3" t="b">
        <f t="shared" si="72"/>
        <v>1</v>
      </c>
      <c r="BF1061" s="2" t="b">
        <f t="shared" si="73"/>
        <v>1</v>
      </c>
      <c r="BG1061" s="2" t="b">
        <f t="shared" si="74"/>
        <v>0</v>
      </c>
      <c r="BH1061" s="2" t="e">
        <f t="shared" ca="1" si="75"/>
        <v>#NAME?</v>
      </c>
      <c r="BI1061" s="2" t="b">
        <f t="shared" si="76"/>
        <v>0</v>
      </c>
      <c r="BJ1061" s="2" t="b">
        <f t="shared" si="77"/>
        <v>1</v>
      </c>
    </row>
    <row r="1062" spans="1:62" x14ac:dyDescent="0.2">
      <c r="A1062" s="1" t="s">
        <v>6413</v>
      </c>
      <c r="B1062" s="2" t="s">
        <v>6414</v>
      </c>
      <c r="C1062" s="2">
        <v>1</v>
      </c>
      <c r="D1062" s="2">
        <v>1</v>
      </c>
      <c r="E1062" s="2">
        <v>3</v>
      </c>
      <c r="F1062" s="2">
        <v>4</v>
      </c>
      <c r="G1062" s="2" t="s">
        <v>57</v>
      </c>
      <c r="I1062" s="2" t="s">
        <v>57</v>
      </c>
      <c r="J1062" s="2">
        <v>15</v>
      </c>
      <c r="K1062" s="2" t="s">
        <v>64</v>
      </c>
      <c r="L1062" s="2" t="s">
        <v>64</v>
      </c>
      <c r="M1062" s="2" t="s">
        <v>5350</v>
      </c>
      <c r="N1062" s="2" t="s">
        <v>6399</v>
      </c>
      <c r="O1062" s="6" t="s">
        <v>6400</v>
      </c>
      <c r="P1062" s="2" t="s">
        <v>135</v>
      </c>
      <c r="Q1062" s="2" t="s">
        <v>435</v>
      </c>
      <c r="V1062" s="2" t="s">
        <v>6415</v>
      </c>
      <c r="AH1062" s="3" t="s">
        <v>76</v>
      </c>
      <c r="AI1062" s="3" t="str">
        <f t="shared" si="78"/>
        <v/>
      </c>
      <c r="AK1062" s="2" t="s">
        <v>6416</v>
      </c>
      <c r="AL1062" s="2">
        <v>8</v>
      </c>
      <c r="AM1062" s="5" t="s">
        <v>78</v>
      </c>
      <c r="AN1062" s="5" t="s">
        <v>93</v>
      </c>
      <c r="AO1062" s="5" t="s">
        <v>91</v>
      </c>
      <c r="AP1062" s="5" t="s">
        <v>78</v>
      </c>
      <c r="AQ1062" s="5" t="s">
        <v>78</v>
      </c>
      <c r="AR1062" s="5" t="s">
        <v>78</v>
      </c>
      <c r="AS1062" s="5" t="s">
        <v>78</v>
      </c>
      <c r="AT1062" s="5" t="s">
        <v>78</v>
      </c>
      <c r="AU1062" s="5" t="s">
        <v>78</v>
      </c>
      <c r="AV1062" s="5" t="s">
        <v>78</v>
      </c>
      <c r="AW1062" s="5" t="s">
        <v>79</v>
      </c>
      <c r="AX1062" s="5" t="s">
        <v>109</v>
      </c>
      <c r="AY1062" s="5" t="s">
        <v>166</v>
      </c>
      <c r="AZ1062" s="5" t="s">
        <v>202</v>
      </c>
      <c r="BA1062" s="5" t="s">
        <v>81</v>
      </c>
      <c r="BB1062" s="5" t="s">
        <v>80</v>
      </c>
      <c r="BC1062" s="2" t="b">
        <f t="shared" si="70"/>
        <v>0</v>
      </c>
      <c r="BD1062" s="2" t="e">
        <f t="shared" ca="1" si="71"/>
        <v>#NAME?</v>
      </c>
      <c r="BE1062" s="3" t="b">
        <f t="shared" si="72"/>
        <v>1</v>
      </c>
      <c r="BF1062" s="2" t="b">
        <f t="shared" si="73"/>
        <v>1</v>
      </c>
      <c r="BG1062" s="2" t="b">
        <f t="shared" si="74"/>
        <v>0</v>
      </c>
      <c r="BH1062" s="2" t="e">
        <f t="shared" ca="1" si="75"/>
        <v>#NAME?</v>
      </c>
      <c r="BI1062" s="2" t="b">
        <f t="shared" si="76"/>
        <v>0</v>
      </c>
      <c r="BJ1062" s="2" t="b">
        <f t="shared" si="77"/>
        <v>0</v>
      </c>
    </row>
    <row r="1063" spans="1:62" x14ac:dyDescent="0.2">
      <c r="A1063" s="1" t="s">
        <v>6417</v>
      </c>
      <c r="B1063" s="2" t="s">
        <v>6418</v>
      </c>
      <c r="C1063" s="2">
        <v>1</v>
      </c>
      <c r="D1063" s="2">
        <v>1</v>
      </c>
      <c r="E1063" s="2">
        <v>6</v>
      </c>
      <c r="F1063" s="2">
        <v>4</v>
      </c>
      <c r="G1063" s="2" t="s">
        <v>57</v>
      </c>
      <c r="I1063" s="2" t="s">
        <v>57</v>
      </c>
      <c r="J1063" s="2">
        <v>15</v>
      </c>
      <c r="K1063" s="2" t="s">
        <v>64</v>
      </c>
      <c r="L1063" s="2" t="s">
        <v>64</v>
      </c>
      <c r="M1063" s="2" t="s">
        <v>5350</v>
      </c>
      <c r="N1063" s="2" t="s">
        <v>6399</v>
      </c>
      <c r="O1063" s="6" t="s">
        <v>6400</v>
      </c>
      <c r="P1063" s="2" t="s">
        <v>135</v>
      </c>
      <c r="Q1063" s="2" t="s">
        <v>435</v>
      </c>
      <c r="V1063" s="2" t="s">
        <v>6419</v>
      </c>
      <c r="AH1063" s="3" t="s">
        <v>76</v>
      </c>
      <c r="AI1063" s="3" t="str">
        <f t="shared" si="78"/>
        <v/>
      </c>
      <c r="AK1063" s="2" t="s">
        <v>6420</v>
      </c>
      <c r="AL1063" s="2">
        <v>9</v>
      </c>
      <c r="AM1063" s="5" t="s">
        <v>78</v>
      </c>
      <c r="AN1063" s="5" t="s">
        <v>90</v>
      </c>
      <c r="AO1063" s="5" t="s">
        <v>91</v>
      </c>
      <c r="AP1063" s="5" t="s">
        <v>78</v>
      </c>
      <c r="AQ1063" s="5" t="s">
        <v>78</v>
      </c>
      <c r="AR1063" s="5" t="s">
        <v>78</v>
      </c>
      <c r="AS1063" s="5" t="s">
        <v>78</v>
      </c>
      <c r="AT1063" s="5" t="s">
        <v>78</v>
      </c>
      <c r="AU1063" s="5" t="s">
        <v>78</v>
      </c>
      <c r="AV1063" s="5" t="s">
        <v>78</v>
      </c>
      <c r="AW1063" s="5" t="s">
        <v>79</v>
      </c>
      <c r="AX1063" s="5" t="s">
        <v>90</v>
      </c>
      <c r="AY1063" s="5" t="s">
        <v>92</v>
      </c>
      <c r="AZ1063" s="5" t="s">
        <v>80</v>
      </c>
      <c r="BA1063" s="5" t="s">
        <v>81</v>
      </c>
      <c r="BB1063" s="5" t="s">
        <v>93</v>
      </c>
      <c r="BC1063" s="2" t="b">
        <f t="shared" si="70"/>
        <v>0</v>
      </c>
      <c r="BD1063" s="2" t="e">
        <f t="shared" ca="1" si="71"/>
        <v>#NAME?</v>
      </c>
      <c r="BE1063" s="3" t="b">
        <f t="shared" si="72"/>
        <v>1</v>
      </c>
      <c r="BF1063" s="2" t="b">
        <f t="shared" si="73"/>
        <v>1</v>
      </c>
      <c r="BG1063" s="2" t="b">
        <f t="shared" si="74"/>
        <v>0</v>
      </c>
      <c r="BH1063" s="2" t="e">
        <f t="shared" ca="1" si="75"/>
        <v>#NAME?</v>
      </c>
      <c r="BI1063" s="2" t="b">
        <f t="shared" si="76"/>
        <v>0</v>
      </c>
      <c r="BJ1063" s="2" t="b">
        <f t="shared" si="77"/>
        <v>0</v>
      </c>
    </row>
    <row r="1064" spans="1:62" x14ac:dyDescent="0.2">
      <c r="A1064" s="1" t="s">
        <v>6421</v>
      </c>
      <c r="B1064" s="2" t="s">
        <v>6422</v>
      </c>
      <c r="C1064" s="2">
        <v>1</v>
      </c>
      <c r="D1064" s="2">
        <v>1</v>
      </c>
      <c r="E1064" s="2">
        <v>6</v>
      </c>
      <c r="F1064" s="2">
        <v>4</v>
      </c>
      <c r="G1064" s="2" t="s">
        <v>57</v>
      </c>
      <c r="I1064" s="2" t="s">
        <v>57</v>
      </c>
      <c r="J1064" s="2">
        <v>15</v>
      </c>
      <c r="K1064" s="2" t="s">
        <v>64</v>
      </c>
      <c r="L1064" s="2" t="s">
        <v>64</v>
      </c>
      <c r="M1064" s="2" t="s">
        <v>5350</v>
      </c>
      <c r="N1064" s="2" t="s">
        <v>6423</v>
      </c>
      <c r="O1064" s="6" t="s">
        <v>6424</v>
      </c>
      <c r="P1064" s="2" t="s">
        <v>68</v>
      </c>
      <c r="Q1064" s="2" t="s">
        <v>69</v>
      </c>
      <c r="R1064" s="2" t="s">
        <v>85</v>
      </c>
      <c r="S1064" s="2" t="s">
        <v>86</v>
      </c>
      <c r="T1064" s="2" t="s">
        <v>6425</v>
      </c>
      <c r="U1064" s="2" t="s">
        <v>6426</v>
      </c>
      <c r="AH1064" s="3" t="s">
        <v>76</v>
      </c>
      <c r="AI1064" s="3" t="str">
        <f t="shared" si="78"/>
        <v/>
      </c>
      <c r="AK1064" s="2" t="s">
        <v>6427</v>
      </c>
      <c r="AL1064" s="2">
        <v>8</v>
      </c>
      <c r="AM1064" s="5" t="s">
        <v>78</v>
      </c>
      <c r="AN1064" s="5" t="s">
        <v>90</v>
      </c>
      <c r="AO1064" s="5" t="s">
        <v>233</v>
      </c>
      <c r="AP1064" s="5" t="s">
        <v>78</v>
      </c>
      <c r="AQ1064" s="5" t="s">
        <v>78</v>
      </c>
      <c r="AR1064" s="5" t="s">
        <v>78</v>
      </c>
      <c r="AS1064" s="5" t="s">
        <v>78</v>
      </c>
      <c r="AT1064" s="5" t="s">
        <v>78</v>
      </c>
      <c r="AU1064" s="5" t="s">
        <v>78</v>
      </c>
      <c r="AV1064" s="5" t="s">
        <v>78</v>
      </c>
      <c r="AW1064" s="5" t="s">
        <v>79</v>
      </c>
      <c r="AX1064" s="5" t="s">
        <v>90</v>
      </c>
      <c r="AY1064" s="5" t="s">
        <v>82</v>
      </c>
      <c r="AZ1064" s="5" t="s">
        <v>80</v>
      </c>
      <c r="BA1064" s="5" t="s">
        <v>81</v>
      </c>
      <c r="BB1064" s="5" t="s">
        <v>93</v>
      </c>
      <c r="BC1064" s="2" t="b">
        <f t="shared" si="70"/>
        <v>0</v>
      </c>
      <c r="BD1064" s="2" t="e">
        <f t="shared" ca="1" si="71"/>
        <v>#NAME?</v>
      </c>
      <c r="BE1064" s="3" t="b">
        <f t="shared" si="72"/>
        <v>1</v>
      </c>
      <c r="BF1064" s="2" t="b">
        <f t="shared" si="73"/>
        <v>1</v>
      </c>
      <c r="BG1064" s="2" t="b">
        <f t="shared" si="74"/>
        <v>0</v>
      </c>
      <c r="BH1064" s="2" t="e">
        <f t="shared" ca="1" si="75"/>
        <v>#NAME?</v>
      </c>
      <c r="BI1064" s="2" t="b">
        <f t="shared" si="76"/>
        <v>0</v>
      </c>
      <c r="BJ1064" s="2" t="b">
        <f t="shared" si="77"/>
        <v>0</v>
      </c>
    </row>
    <row r="1065" spans="1:62" x14ac:dyDescent="0.2">
      <c r="A1065" s="1" t="s">
        <v>6428</v>
      </c>
      <c r="B1065" s="2" t="s">
        <v>6429</v>
      </c>
      <c r="C1065" s="2">
        <v>1</v>
      </c>
      <c r="D1065" s="2">
        <v>1</v>
      </c>
      <c r="E1065" s="2">
        <v>3</v>
      </c>
      <c r="F1065" s="2">
        <v>4</v>
      </c>
      <c r="G1065" s="2" t="s">
        <v>57</v>
      </c>
      <c r="H1065" s="2" t="s">
        <v>434</v>
      </c>
      <c r="I1065" s="2" t="s">
        <v>57</v>
      </c>
      <c r="J1065" s="2">
        <v>15</v>
      </c>
      <c r="K1065" s="2" t="s">
        <v>64</v>
      </c>
      <c r="L1065" s="2" t="s">
        <v>64</v>
      </c>
      <c r="M1065" s="2" t="s">
        <v>5350</v>
      </c>
      <c r="N1065" s="2" t="s">
        <v>6423</v>
      </c>
      <c r="O1065" s="6" t="s">
        <v>6424</v>
      </c>
      <c r="P1065" s="2" t="s">
        <v>135</v>
      </c>
      <c r="Q1065" s="2" t="s">
        <v>435</v>
      </c>
      <c r="V1065" s="2" t="s">
        <v>6430</v>
      </c>
      <c r="AH1065" s="3" t="s">
        <v>76</v>
      </c>
      <c r="AI1065" s="3" t="str">
        <f t="shared" si="78"/>
        <v/>
      </c>
      <c r="AK1065" s="2" t="s">
        <v>6431</v>
      </c>
      <c r="AL1065" s="2">
        <v>9</v>
      </c>
      <c r="AM1065" s="5" t="s">
        <v>78</v>
      </c>
      <c r="AN1065" s="5" t="s">
        <v>109</v>
      </c>
      <c r="AO1065" s="5" t="s">
        <v>80</v>
      </c>
      <c r="AP1065" s="5" t="s">
        <v>78</v>
      </c>
      <c r="AQ1065" s="5" t="s">
        <v>78</v>
      </c>
      <c r="AR1065" s="5" t="s">
        <v>78</v>
      </c>
      <c r="AS1065" s="5" t="s">
        <v>78</v>
      </c>
      <c r="AT1065" s="5" t="s">
        <v>78</v>
      </c>
      <c r="AU1065" s="5" t="s">
        <v>78</v>
      </c>
      <c r="AV1065" s="5" t="s">
        <v>78</v>
      </c>
      <c r="AW1065" s="5" t="s">
        <v>79</v>
      </c>
      <c r="AX1065" s="5" t="s">
        <v>82</v>
      </c>
      <c r="AY1065" s="5" t="s">
        <v>203</v>
      </c>
      <c r="AZ1065" s="5" t="s">
        <v>80</v>
      </c>
      <c r="BA1065" s="5" t="s">
        <v>82</v>
      </c>
      <c r="BB1065" s="5" t="s">
        <v>80</v>
      </c>
      <c r="BC1065" s="2" t="b">
        <f t="shared" si="70"/>
        <v>0</v>
      </c>
      <c r="BD1065" s="2" t="e">
        <f t="shared" ca="1" si="71"/>
        <v>#NAME?</v>
      </c>
      <c r="BE1065" s="3" t="b">
        <f t="shared" si="72"/>
        <v>1</v>
      </c>
      <c r="BF1065" s="2" t="b">
        <f t="shared" si="73"/>
        <v>1</v>
      </c>
      <c r="BG1065" s="2" t="b">
        <f t="shared" si="74"/>
        <v>0</v>
      </c>
      <c r="BH1065" s="2" t="e">
        <f t="shared" ca="1" si="75"/>
        <v>#NAME?</v>
      </c>
      <c r="BI1065" s="2" t="b">
        <f t="shared" si="76"/>
        <v>1</v>
      </c>
      <c r="BJ1065" s="2" t="b">
        <f t="shared" si="77"/>
        <v>0</v>
      </c>
    </row>
    <row r="1066" spans="1:62" x14ac:dyDescent="0.2">
      <c r="A1066" s="1" t="s">
        <v>6432</v>
      </c>
      <c r="B1066" s="2" t="s">
        <v>6433</v>
      </c>
      <c r="C1066" s="2">
        <v>1</v>
      </c>
      <c r="D1066" s="2">
        <v>1</v>
      </c>
      <c r="E1066" s="2">
        <v>3</v>
      </c>
      <c r="F1066" s="2">
        <v>4</v>
      </c>
      <c r="G1066" s="2" t="s">
        <v>59</v>
      </c>
      <c r="I1066" s="2" t="s">
        <v>57</v>
      </c>
      <c r="J1066" s="2">
        <v>15</v>
      </c>
      <c r="K1066" s="2" t="s">
        <v>64</v>
      </c>
      <c r="L1066" s="2" t="s">
        <v>64</v>
      </c>
      <c r="M1066" s="2" t="s">
        <v>5350</v>
      </c>
      <c r="N1066" s="2" t="s">
        <v>6423</v>
      </c>
      <c r="O1066" s="6" t="s">
        <v>6424</v>
      </c>
      <c r="P1066" s="2" t="s">
        <v>135</v>
      </c>
      <c r="Q1066" s="2" t="s">
        <v>435</v>
      </c>
      <c r="V1066" s="2" t="s">
        <v>6434</v>
      </c>
      <c r="AH1066" s="3" t="s">
        <v>76</v>
      </c>
      <c r="AI1066" s="3" t="str">
        <f t="shared" si="78"/>
        <v/>
      </c>
      <c r="AK1066" s="2" t="s">
        <v>6435</v>
      </c>
      <c r="AL1066" s="2">
        <v>10</v>
      </c>
      <c r="AM1066" s="5" t="s">
        <v>78</v>
      </c>
      <c r="AN1066" s="5" t="s">
        <v>202</v>
      </c>
      <c r="AO1066" s="5" t="s">
        <v>82</v>
      </c>
      <c r="AP1066" s="5" t="s">
        <v>78</v>
      </c>
      <c r="AQ1066" s="5" t="s">
        <v>78</v>
      </c>
      <c r="AR1066" s="5" t="s">
        <v>78</v>
      </c>
      <c r="AS1066" s="5" t="s">
        <v>78</v>
      </c>
      <c r="AT1066" s="5" t="s">
        <v>78</v>
      </c>
      <c r="AU1066" s="5" t="s">
        <v>78</v>
      </c>
      <c r="AV1066" s="5" t="s">
        <v>78</v>
      </c>
      <c r="AW1066" s="5" t="s">
        <v>80</v>
      </c>
      <c r="AX1066" s="5" t="s">
        <v>442</v>
      </c>
      <c r="AY1066" s="5" t="s">
        <v>165</v>
      </c>
      <c r="AZ1066" s="5" t="s">
        <v>80</v>
      </c>
      <c r="BA1066" s="5" t="s">
        <v>291</v>
      </c>
      <c r="BB1066" s="5" t="s">
        <v>91</v>
      </c>
      <c r="BC1066" s="2" t="b">
        <f t="shared" si="70"/>
        <v>0</v>
      </c>
      <c r="BD1066" s="2" t="e">
        <f t="shared" ca="1" si="71"/>
        <v>#NAME?</v>
      </c>
      <c r="BE1066" s="3" t="b">
        <f t="shared" si="72"/>
        <v>1</v>
      </c>
      <c r="BF1066" s="2" t="b">
        <f t="shared" si="73"/>
        <v>1</v>
      </c>
      <c r="BG1066" s="2" t="b">
        <f t="shared" si="74"/>
        <v>0</v>
      </c>
      <c r="BH1066" s="2" t="e">
        <f t="shared" ca="1" si="75"/>
        <v>#NAME?</v>
      </c>
      <c r="BI1066" s="2" t="b">
        <f t="shared" si="76"/>
        <v>0</v>
      </c>
      <c r="BJ1066" s="2" t="b">
        <f t="shared" si="77"/>
        <v>1</v>
      </c>
    </row>
    <row r="1067" spans="1:62" x14ac:dyDescent="0.2">
      <c r="A1067" s="1" t="s">
        <v>6436</v>
      </c>
      <c r="B1067" s="2" t="s">
        <v>6437</v>
      </c>
      <c r="C1067" s="2">
        <v>1</v>
      </c>
      <c r="D1067" s="2">
        <v>1</v>
      </c>
      <c r="E1067" s="2">
        <v>6</v>
      </c>
      <c r="F1067" s="2">
        <v>4</v>
      </c>
      <c r="G1067" s="2" t="s">
        <v>59</v>
      </c>
      <c r="I1067" s="2" t="s">
        <v>57</v>
      </c>
      <c r="J1067" s="2">
        <v>15</v>
      </c>
      <c r="K1067" s="2" t="s">
        <v>64</v>
      </c>
      <c r="L1067" s="2" t="s">
        <v>64</v>
      </c>
      <c r="M1067" s="2" t="s">
        <v>5350</v>
      </c>
      <c r="N1067" s="2" t="s">
        <v>6423</v>
      </c>
      <c r="O1067" s="6" t="s">
        <v>6424</v>
      </c>
      <c r="P1067" s="2" t="s">
        <v>135</v>
      </c>
      <c r="Q1067" s="2" t="s">
        <v>435</v>
      </c>
      <c r="V1067" s="2" t="s">
        <v>6438</v>
      </c>
      <c r="AH1067" s="3" t="s">
        <v>76</v>
      </c>
      <c r="AI1067" s="3" t="str">
        <f t="shared" si="78"/>
        <v/>
      </c>
      <c r="AK1067" s="2" t="s">
        <v>6439</v>
      </c>
      <c r="AL1067" s="2">
        <v>10</v>
      </c>
      <c r="AM1067" s="5" t="s">
        <v>78</v>
      </c>
      <c r="AN1067" s="5" t="s">
        <v>90</v>
      </c>
      <c r="AO1067" s="5" t="s">
        <v>91</v>
      </c>
      <c r="AP1067" s="5" t="s">
        <v>78</v>
      </c>
      <c r="AQ1067" s="5" t="s">
        <v>78</v>
      </c>
      <c r="AR1067" s="5" t="s">
        <v>78</v>
      </c>
      <c r="AS1067" s="5" t="s">
        <v>78</v>
      </c>
      <c r="AT1067" s="5" t="s">
        <v>78</v>
      </c>
      <c r="AU1067" s="5" t="s">
        <v>78</v>
      </c>
      <c r="AV1067" s="5" t="s">
        <v>78</v>
      </c>
      <c r="AW1067" s="5" t="s">
        <v>79</v>
      </c>
      <c r="AX1067" s="5" t="s">
        <v>90</v>
      </c>
      <c r="AY1067" s="5" t="s">
        <v>82</v>
      </c>
      <c r="AZ1067" s="5" t="s">
        <v>80</v>
      </c>
      <c r="BA1067" s="5" t="s">
        <v>81</v>
      </c>
      <c r="BB1067" s="5" t="s">
        <v>93</v>
      </c>
      <c r="BC1067" s="2" t="b">
        <f t="shared" si="70"/>
        <v>0</v>
      </c>
      <c r="BD1067" s="2" t="e">
        <f t="shared" ca="1" si="71"/>
        <v>#NAME?</v>
      </c>
      <c r="BE1067" s="3" t="b">
        <f t="shared" si="72"/>
        <v>1</v>
      </c>
      <c r="BF1067" s="2" t="b">
        <f t="shared" si="73"/>
        <v>1</v>
      </c>
      <c r="BG1067" s="2" t="b">
        <f t="shared" si="74"/>
        <v>0</v>
      </c>
      <c r="BH1067" s="2" t="e">
        <f t="shared" ca="1" si="75"/>
        <v>#NAME?</v>
      </c>
      <c r="BI1067" s="2" t="b">
        <f t="shared" si="76"/>
        <v>0</v>
      </c>
      <c r="BJ1067" s="2" t="b">
        <f t="shared" si="77"/>
        <v>0</v>
      </c>
    </row>
    <row r="1068" spans="1:62" x14ac:dyDescent="0.2">
      <c r="A1068" s="1" t="s">
        <v>6440</v>
      </c>
      <c r="B1068" s="2" t="s">
        <v>6441</v>
      </c>
      <c r="C1068" s="2">
        <v>1</v>
      </c>
      <c r="D1068" s="2">
        <v>1</v>
      </c>
      <c r="E1068" s="2">
        <v>6</v>
      </c>
      <c r="F1068" s="2">
        <v>4</v>
      </c>
      <c r="G1068" s="2" t="s">
        <v>59</v>
      </c>
      <c r="I1068" s="2" t="s">
        <v>57</v>
      </c>
      <c r="J1068" s="2">
        <v>15</v>
      </c>
      <c r="K1068" s="2" t="s">
        <v>64</v>
      </c>
      <c r="L1068" s="2" t="s">
        <v>64</v>
      </c>
      <c r="M1068" s="2" t="s">
        <v>5350</v>
      </c>
      <c r="N1068" s="2" t="s">
        <v>6423</v>
      </c>
      <c r="O1068" s="6" t="s">
        <v>6424</v>
      </c>
      <c r="P1068" s="2" t="s">
        <v>135</v>
      </c>
      <c r="Q1068" s="2" t="s">
        <v>435</v>
      </c>
      <c r="V1068" s="2" t="s">
        <v>6442</v>
      </c>
      <c r="AH1068" s="3" t="s">
        <v>76</v>
      </c>
      <c r="AI1068" s="3" t="str">
        <f t="shared" si="78"/>
        <v/>
      </c>
      <c r="AK1068" s="2" t="s">
        <v>6443</v>
      </c>
      <c r="AL1068" s="2">
        <v>11</v>
      </c>
      <c r="AM1068" s="5" t="s">
        <v>78</v>
      </c>
      <c r="AN1068" s="5" t="s">
        <v>90</v>
      </c>
      <c r="AO1068" s="5" t="s">
        <v>233</v>
      </c>
      <c r="AP1068" s="5" t="s">
        <v>78</v>
      </c>
      <c r="AQ1068" s="5" t="s">
        <v>78</v>
      </c>
      <c r="AR1068" s="5" t="s">
        <v>78</v>
      </c>
      <c r="AS1068" s="5" t="s">
        <v>78</v>
      </c>
      <c r="AT1068" s="5" t="s">
        <v>78</v>
      </c>
      <c r="AU1068" s="5" t="s">
        <v>78</v>
      </c>
      <c r="AV1068" s="5" t="s">
        <v>78</v>
      </c>
      <c r="AW1068" s="5" t="s">
        <v>79</v>
      </c>
      <c r="AX1068" s="5" t="s">
        <v>90</v>
      </c>
      <c r="AY1068" s="5" t="s">
        <v>82</v>
      </c>
      <c r="AZ1068" s="5" t="s">
        <v>80</v>
      </c>
      <c r="BA1068" s="5" t="s">
        <v>79</v>
      </c>
      <c r="BB1068" s="5" t="s">
        <v>93</v>
      </c>
      <c r="BC1068" s="2" t="b">
        <f t="shared" si="70"/>
        <v>0</v>
      </c>
      <c r="BD1068" s="2" t="e">
        <f t="shared" ca="1" si="71"/>
        <v>#NAME?</v>
      </c>
      <c r="BE1068" s="3" t="b">
        <f t="shared" si="72"/>
        <v>1</v>
      </c>
      <c r="BF1068" s="2" t="b">
        <f t="shared" si="73"/>
        <v>1</v>
      </c>
      <c r="BG1068" s="2" t="b">
        <f t="shared" si="74"/>
        <v>0</v>
      </c>
      <c r="BH1068" s="2" t="e">
        <f t="shared" ca="1" si="75"/>
        <v>#NAME?</v>
      </c>
      <c r="BI1068" s="2" t="b">
        <f t="shared" si="76"/>
        <v>0</v>
      </c>
      <c r="BJ1068" s="2" t="b">
        <f t="shared" si="77"/>
        <v>0</v>
      </c>
    </row>
    <row r="1069" spans="1:62" x14ac:dyDescent="0.2">
      <c r="A1069" s="1" t="s">
        <v>6444</v>
      </c>
      <c r="B1069" s="2" t="s">
        <v>6445</v>
      </c>
      <c r="C1069" s="2">
        <v>4</v>
      </c>
      <c r="D1069" s="2">
        <v>1</v>
      </c>
      <c r="E1069" s="2">
        <v>1</v>
      </c>
      <c r="F1069" s="2">
        <v>4</v>
      </c>
      <c r="G1069" s="2" t="s">
        <v>57</v>
      </c>
      <c r="H1069" s="2" t="s">
        <v>5397</v>
      </c>
      <c r="I1069" s="2" t="s">
        <v>57</v>
      </c>
      <c r="J1069" s="2">
        <v>15</v>
      </c>
      <c r="K1069" s="2" t="s">
        <v>64</v>
      </c>
      <c r="L1069" s="2" t="s">
        <v>64</v>
      </c>
      <c r="M1069" s="2" t="s">
        <v>5350</v>
      </c>
      <c r="N1069" s="2" t="s">
        <v>6446</v>
      </c>
      <c r="O1069" s="6" t="s">
        <v>6447</v>
      </c>
      <c r="P1069" s="2" t="s">
        <v>68</v>
      </c>
      <c r="Q1069" s="2" t="s">
        <v>69</v>
      </c>
      <c r="R1069" s="2" t="s">
        <v>6448</v>
      </c>
      <c r="S1069" s="2" t="s">
        <v>413</v>
      </c>
      <c r="T1069" s="2" t="s">
        <v>6449</v>
      </c>
      <c r="U1069" s="2" t="s">
        <v>6450</v>
      </c>
      <c r="AH1069" s="3" t="s">
        <v>76</v>
      </c>
      <c r="AI1069" s="3" t="str">
        <f t="shared" si="78"/>
        <v/>
      </c>
      <c r="AK1069" s="2" t="s">
        <v>6451</v>
      </c>
      <c r="AL1069" s="2">
        <v>8</v>
      </c>
      <c r="AM1069" s="5" t="s">
        <v>78</v>
      </c>
      <c r="AN1069" s="5" t="s">
        <v>108</v>
      </c>
      <c r="AO1069" s="5" t="s">
        <v>91</v>
      </c>
      <c r="AP1069" s="5" t="s">
        <v>78</v>
      </c>
      <c r="AQ1069" s="5" t="s">
        <v>78</v>
      </c>
      <c r="AR1069" s="5" t="s">
        <v>78</v>
      </c>
      <c r="AS1069" s="5" t="s">
        <v>78</v>
      </c>
      <c r="AT1069" s="5" t="s">
        <v>78</v>
      </c>
      <c r="AU1069" s="5" t="s">
        <v>78</v>
      </c>
      <c r="AV1069" s="5" t="s">
        <v>78</v>
      </c>
      <c r="AW1069" s="5" t="s">
        <v>91</v>
      </c>
      <c r="AX1069" s="5" t="s">
        <v>166</v>
      </c>
      <c r="AY1069" s="5" t="s">
        <v>166</v>
      </c>
      <c r="AZ1069" s="5" t="s">
        <v>80</v>
      </c>
      <c r="BA1069" s="5" t="s">
        <v>233</v>
      </c>
      <c r="BB1069" s="5" t="s">
        <v>108</v>
      </c>
      <c r="BC1069" s="2" t="b">
        <f t="shared" si="70"/>
        <v>0</v>
      </c>
      <c r="BD1069" s="2" t="e">
        <f t="shared" ca="1" si="71"/>
        <v>#NAME?</v>
      </c>
      <c r="BE1069" s="3" t="b">
        <f t="shared" si="72"/>
        <v>1</v>
      </c>
      <c r="BF1069" s="2" t="b">
        <f t="shared" si="73"/>
        <v>1</v>
      </c>
      <c r="BG1069" s="2" t="b">
        <f t="shared" si="74"/>
        <v>0</v>
      </c>
      <c r="BH1069" s="2" t="e">
        <f t="shared" ca="1" si="75"/>
        <v>#NAME?</v>
      </c>
      <c r="BI1069" s="2" t="b">
        <f t="shared" si="76"/>
        <v>0</v>
      </c>
      <c r="BJ1069" s="2" t="b">
        <f t="shared" si="77"/>
        <v>0</v>
      </c>
    </row>
    <row r="1070" spans="1:62" x14ac:dyDescent="0.2">
      <c r="A1070" s="1" t="s">
        <v>6452</v>
      </c>
      <c r="B1070" s="2" t="s">
        <v>6453</v>
      </c>
      <c r="C1070" s="2">
        <v>1</v>
      </c>
      <c r="D1070" s="2">
        <v>1</v>
      </c>
      <c r="E1070" s="2">
        <v>5</v>
      </c>
      <c r="F1070" s="2">
        <v>4</v>
      </c>
      <c r="G1070" s="2" t="s">
        <v>57</v>
      </c>
      <c r="I1070" s="2" t="s">
        <v>57</v>
      </c>
      <c r="J1070" s="2">
        <v>15</v>
      </c>
      <c r="K1070" s="2" t="s">
        <v>64</v>
      </c>
      <c r="L1070" s="2" t="s">
        <v>64</v>
      </c>
      <c r="M1070" s="2" t="s">
        <v>5350</v>
      </c>
      <c r="N1070" s="2" t="s">
        <v>6454</v>
      </c>
      <c r="O1070" s="6" t="s">
        <v>6455</v>
      </c>
      <c r="P1070" s="2" t="s">
        <v>135</v>
      </c>
      <c r="Q1070" s="2" t="s">
        <v>435</v>
      </c>
      <c r="V1070" s="2" t="s">
        <v>6456</v>
      </c>
      <c r="AH1070" s="3" t="s">
        <v>76</v>
      </c>
      <c r="AI1070" s="3" t="str">
        <f t="shared" si="78"/>
        <v/>
      </c>
      <c r="AK1070" s="2" t="s">
        <v>6457</v>
      </c>
      <c r="AL1070" s="2">
        <v>8</v>
      </c>
      <c r="AM1070" s="5" t="s">
        <v>78</v>
      </c>
      <c r="AN1070" s="5" t="s">
        <v>81</v>
      </c>
      <c r="AO1070" s="5" t="s">
        <v>82</v>
      </c>
      <c r="AP1070" s="5" t="s">
        <v>78</v>
      </c>
      <c r="AQ1070" s="5" t="s">
        <v>78</v>
      </c>
      <c r="AR1070" s="5" t="s">
        <v>78</v>
      </c>
      <c r="AS1070" s="5" t="s">
        <v>78</v>
      </c>
      <c r="AT1070" s="5" t="s">
        <v>78</v>
      </c>
      <c r="AU1070" s="5" t="s">
        <v>78</v>
      </c>
      <c r="AV1070" s="5" t="s">
        <v>78</v>
      </c>
      <c r="AW1070" s="5" t="s">
        <v>79</v>
      </c>
      <c r="AX1070" s="5" t="s">
        <v>442</v>
      </c>
      <c r="AY1070" s="5" t="s">
        <v>80</v>
      </c>
      <c r="AZ1070" s="5" t="s">
        <v>80</v>
      </c>
      <c r="BA1070" s="5" t="s">
        <v>80</v>
      </c>
      <c r="BB1070" s="5" t="s">
        <v>91</v>
      </c>
      <c r="BC1070" s="2" t="b">
        <f t="shared" si="70"/>
        <v>0</v>
      </c>
      <c r="BD1070" s="2" t="e">
        <f t="shared" ca="1" si="71"/>
        <v>#NAME?</v>
      </c>
      <c r="BE1070" s="3" t="b">
        <f t="shared" si="72"/>
        <v>1</v>
      </c>
      <c r="BF1070" s="2" t="b">
        <f t="shared" si="73"/>
        <v>1</v>
      </c>
      <c r="BG1070" s="2" t="b">
        <f t="shared" si="74"/>
        <v>0</v>
      </c>
      <c r="BH1070" s="2" t="e">
        <f t="shared" ca="1" si="75"/>
        <v>#NAME?</v>
      </c>
      <c r="BI1070" s="2" t="b">
        <f t="shared" si="76"/>
        <v>0</v>
      </c>
      <c r="BJ1070" s="2" t="b">
        <f t="shared" si="77"/>
        <v>1</v>
      </c>
    </row>
    <row r="1071" spans="1:62" x14ac:dyDescent="0.2">
      <c r="A1071" s="1" t="s">
        <v>6458</v>
      </c>
      <c r="B1071" s="2" t="s">
        <v>6459</v>
      </c>
      <c r="C1071" s="2">
        <v>2</v>
      </c>
      <c r="D1071" s="2">
        <v>1</v>
      </c>
      <c r="E1071" s="2">
        <v>7</v>
      </c>
      <c r="F1071" s="2">
        <v>5</v>
      </c>
      <c r="G1071" s="2" t="s">
        <v>58</v>
      </c>
      <c r="I1071" s="2" t="s">
        <v>58</v>
      </c>
      <c r="J1071" s="2">
        <v>15</v>
      </c>
      <c r="K1071" s="2" t="s">
        <v>64</v>
      </c>
      <c r="L1071" s="2" t="s">
        <v>64</v>
      </c>
      <c r="M1071" s="2" t="s">
        <v>5350</v>
      </c>
      <c r="N1071" s="2" t="s">
        <v>6454</v>
      </c>
      <c r="O1071" s="6" t="s">
        <v>6455</v>
      </c>
      <c r="P1071" s="2" t="s">
        <v>135</v>
      </c>
      <c r="Q1071" s="2" t="s">
        <v>435</v>
      </c>
      <c r="V1071" s="2" t="s">
        <v>6460</v>
      </c>
      <c r="AH1071" s="3" t="s">
        <v>76</v>
      </c>
      <c r="AI1071" s="3" t="str">
        <f t="shared" si="78"/>
        <v/>
      </c>
      <c r="AK1071" s="2" t="s">
        <v>6461</v>
      </c>
      <c r="AL1071" s="2">
        <v>10</v>
      </c>
      <c r="AM1071" s="5" t="s">
        <v>78</v>
      </c>
      <c r="AN1071" s="5" t="s">
        <v>109</v>
      </c>
      <c r="AO1071" s="5" t="s">
        <v>80</v>
      </c>
      <c r="AP1071" s="5" t="s">
        <v>78</v>
      </c>
      <c r="AQ1071" s="5" t="s">
        <v>78</v>
      </c>
      <c r="AR1071" s="5" t="s">
        <v>78</v>
      </c>
      <c r="AS1071" s="5" t="s">
        <v>78</v>
      </c>
      <c r="AT1071" s="5" t="s">
        <v>78</v>
      </c>
      <c r="AU1071" s="5" t="s">
        <v>78</v>
      </c>
      <c r="AV1071" s="5" t="s">
        <v>78</v>
      </c>
      <c r="AW1071" s="5" t="s">
        <v>79</v>
      </c>
      <c r="AX1071" s="5" t="s">
        <v>81</v>
      </c>
      <c r="AY1071" s="5" t="s">
        <v>78</v>
      </c>
      <c r="AZ1071" s="5" t="s">
        <v>78</v>
      </c>
      <c r="BA1071" s="5" t="s">
        <v>81</v>
      </c>
      <c r="BB1071" s="5" t="s">
        <v>79</v>
      </c>
      <c r="BC1071" s="2" t="b">
        <f t="shared" si="70"/>
        <v>0</v>
      </c>
      <c r="BD1071" s="2" t="e">
        <f t="shared" ca="1" si="71"/>
        <v>#NAME?</v>
      </c>
      <c r="BE1071" s="3" t="b">
        <f t="shared" si="72"/>
        <v>1</v>
      </c>
      <c r="BF1071" s="2" t="b">
        <f t="shared" si="73"/>
        <v>0</v>
      </c>
      <c r="BG1071" s="2" t="b">
        <f t="shared" si="74"/>
        <v>1</v>
      </c>
      <c r="BH1071" s="2" t="e">
        <f t="shared" ca="1" si="75"/>
        <v>#NAME?</v>
      </c>
      <c r="BI1071" s="2" t="b">
        <f t="shared" si="76"/>
        <v>0</v>
      </c>
      <c r="BJ1071" s="2" t="b">
        <f t="shared" si="77"/>
        <v>0</v>
      </c>
    </row>
    <row r="1072" spans="1:62" x14ac:dyDescent="0.2">
      <c r="A1072" s="1" t="s">
        <v>6462</v>
      </c>
      <c r="B1072" s="2" t="s">
        <v>6463</v>
      </c>
      <c r="C1072" s="2">
        <v>1</v>
      </c>
      <c r="D1072" s="2">
        <v>1</v>
      </c>
      <c r="E1072" s="2">
        <v>5</v>
      </c>
      <c r="F1072" s="2">
        <v>3</v>
      </c>
      <c r="G1072" s="2" t="s">
        <v>207</v>
      </c>
      <c r="I1072" s="2" t="s">
        <v>207</v>
      </c>
      <c r="J1072" s="2">
        <v>15</v>
      </c>
      <c r="K1072" s="2" t="s">
        <v>64</v>
      </c>
      <c r="L1072" s="2" t="s">
        <v>64</v>
      </c>
      <c r="M1072" s="2" t="s">
        <v>5350</v>
      </c>
      <c r="N1072" s="2" t="s">
        <v>6464</v>
      </c>
      <c r="O1072" s="6" t="s">
        <v>6465</v>
      </c>
      <c r="P1072" s="2" t="s">
        <v>68</v>
      </c>
      <c r="Q1072" s="2" t="s">
        <v>69</v>
      </c>
      <c r="R1072" s="2" t="s">
        <v>6038</v>
      </c>
      <c r="S1072" s="2" t="s">
        <v>6039</v>
      </c>
      <c r="T1072" s="2" t="s">
        <v>6466</v>
      </c>
      <c r="U1072" s="2" t="s">
        <v>6467</v>
      </c>
      <c r="AH1072" s="3" t="s">
        <v>76</v>
      </c>
      <c r="AI1072" s="3" t="str">
        <f t="shared" si="78"/>
        <v>MKT</v>
      </c>
      <c r="AJ1072" s="2" t="s">
        <v>6468</v>
      </c>
      <c r="AK1072" s="2" t="s">
        <v>6469</v>
      </c>
      <c r="AL1072" s="2">
        <v>10</v>
      </c>
      <c r="AM1072" s="5" t="s">
        <v>78</v>
      </c>
      <c r="AN1072" s="5" t="s">
        <v>78</v>
      </c>
      <c r="AO1072" s="5" t="s">
        <v>78</v>
      </c>
      <c r="AP1072" s="5" t="s">
        <v>78</v>
      </c>
      <c r="AQ1072" s="5" t="s">
        <v>78</v>
      </c>
      <c r="AR1072" s="5" t="s">
        <v>78</v>
      </c>
      <c r="AS1072" s="5" t="s">
        <v>78</v>
      </c>
      <c r="AT1072" s="5" t="s">
        <v>78</v>
      </c>
      <c r="AU1072" s="5" t="s">
        <v>78</v>
      </c>
      <c r="AV1072" s="5" t="s">
        <v>78</v>
      </c>
      <c r="AW1072" s="5" t="s">
        <v>80</v>
      </c>
      <c r="AX1072" s="5" t="s">
        <v>202</v>
      </c>
      <c r="AY1072" s="5" t="s">
        <v>90</v>
      </c>
      <c r="AZ1072" s="5" t="s">
        <v>80</v>
      </c>
      <c r="BA1072" s="5" t="s">
        <v>92</v>
      </c>
      <c r="BB1072" s="5" t="s">
        <v>91</v>
      </c>
      <c r="BC1072" s="2" t="b">
        <f t="shared" si="70"/>
        <v>1</v>
      </c>
      <c r="BD1072" s="2" t="e">
        <f t="shared" ca="1" si="71"/>
        <v>#NAME?</v>
      </c>
      <c r="BE1072" s="3" t="b">
        <f t="shared" si="72"/>
        <v>0</v>
      </c>
      <c r="BF1072" s="2" t="b">
        <f t="shared" si="73"/>
        <v>0</v>
      </c>
      <c r="BG1072" s="2" t="b">
        <f t="shared" si="74"/>
        <v>0</v>
      </c>
      <c r="BH1072" s="2" t="e">
        <f t="shared" ca="1" si="75"/>
        <v>#NAME?</v>
      </c>
      <c r="BI1072" s="2" t="b">
        <f t="shared" si="76"/>
        <v>0</v>
      </c>
      <c r="BJ1072" s="2" t="b">
        <f t="shared" si="77"/>
        <v>0</v>
      </c>
    </row>
    <row r="1073" spans="1:62" x14ac:dyDescent="0.2">
      <c r="A1073" s="1" t="s">
        <v>6470</v>
      </c>
      <c r="B1073" s="2" t="s">
        <v>6471</v>
      </c>
      <c r="C1073" s="2">
        <v>1</v>
      </c>
      <c r="D1073" s="2">
        <v>1</v>
      </c>
      <c r="E1073" s="2">
        <v>5</v>
      </c>
      <c r="F1073" s="2">
        <v>3</v>
      </c>
      <c r="G1073" s="2" t="s">
        <v>207</v>
      </c>
      <c r="I1073" s="2" t="s">
        <v>207</v>
      </c>
      <c r="J1073" s="2">
        <v>15</v>
      </c>
      <c r="K1073" s="2" t="s">
        <v>64</v>
      </c>
      <c r="L1073" s="2" t="s">
        <v>64</v>
      </c>
      <c r="M1073" s="2" t="s">
        <v>5350</v>
      </c>
      <c r="N1073" s="2" t="s">
        <v>6464</v>
      </c>
      <c r="O1073" s="6" t="s">
        <v>6465</v>
      </c>
      <c r="P1073" s="2" t="s">
        <v>68</v>
      </c>
      <c r="Q1073" s="2" t="s">
        <v>69</v>
      </c>
      <c r="R1073" s="2" t="s">
        <v>6045</v>
      </c>
      <c r="S1073" s="2" t="s">
        <v>6039</v>
      </c>
      <c r="T1073" s="2" t="s">
        <v>6472</v>
      </c>
      <c r="U1073" s="2" t="s">
        <v>6473</v>
      </c>
      <c r="AH1073" s="3" t="s">
        <v>76</v>
      </c>
      <c r="AI1073" s="3" t="str">
        <f t="shared" si="78"/>
        <v>MKT</v>
      </c>
      <c r="AJ1073" s="2" t="s">
        <v>6474</v>
      </c>
      <c r="AK1073" s="2" t="s">
        <v>6475</v>
      </c>
      <c r="AL1073" s="2">
        <v>10</v>
      </c>
      <c r="AM1073" s="5" t="s">
        <v>78</v>
      </c>
      <c r="AN1073" s="5" t="s">
        <v>78</v>
      </c>
      <c r="AO1073" s="5" t="s">
        <v>78</v>
      </c>
      <c r="AP1073" s="5" t="s">
        <v>78</v>
      </c>
      <c r="AQ1073" s="5" t="s">
        <v>78</v>
      </c>
      <c r="AR1073" s="5" t="s">
        <v>78</v>
      </c>
      <c r="AS1073" s="5" t="s">
        <v>78</v>
      </c>
      <c r="AT1073" s="5" t="s">
        <v>78</v>
      </c>
      <c r="AU1073" s="5" t="s">
        <v>78</v>
      </c>
      <c r="AV1073" s="5" t="s">
        <v>78</v>
      </c>
      <c r="AW1073" s="5" t="s">
        <v>80</v>
      </c>
      <c r="AX1073" s="5" t="s">
        <v>202</v>
      </c>
      <c r="AY1073" s="5" t="s">
        <v>90</v>
      </c>
      <c r="AZ1073" s="5" t="s">
        <v>80</v>
      </c>
      <c r="BA1073" s="5" t="s">
        <v>92</v>
      </c>
      <c r="BB1073" s="5" t="s">
        <v>91</v>
      </c>
      <c r="BC1073" s="2" t="b">
        <f t="shared" si="70"/>
        <v>1</v>
      </c>
      <c r="BD1073" s="2" t="e">
        <f t="shared" ca="1" si="71"/>
        <v>#NAME?</v>
      </c>
      <c r="BE1073" s="3" t="b">
        <f t="shared" si="72"/>
        <v>0</v>
      </c>
      <c r="BF1073" s="2" t="b">
        <f t="shared" si="73"/>
        <v>0</v>
      </c>
      <c r="BG1073" s="2" t="b">
        <f t="shared" si="74"/>
        <v>0</v>
      </c>
      <c r="BH1073" s="2" t="e">
        <f t="shared" ca="1" si="75"/>
        <v>#NAME?</v>
      </c>
      <c r="BI1073" s="2" t="b">
        <f t="shared" si="76"/>
        <v>0</v>
      </c>
      <c r="BJ1073" s="2" t="b">
        <f t="shared" si="77"/>
        <v>0</v>
      </c>
    </row>
    <row r="1074" spans="1:62" x14ac:dyDescent="0.2">
      <c r="A1074" s="1" t="s">
        <v>6476</v>
      </c>
      <c r="B1074" s="2" t="s">
        <v>6477</v>
      </c>
      <c r="C1074" s="2">
        <v>2</v>
      </c>
      <c r="D1074" s="2">
        <v>1</v>
      </c>
      <c r="E1074" s="2">
        <v>7</v>
      </c>
      <c r="F1074" s="2">
        <v>5</v>
      </c>
      <c r="G1074" s="2" t="s">
        <v>58</v>
      </c>
      <c r="I1074" s="2" t="s">
        <v>58</v>
      </c>
      <c r="J1074" s="2">
        <v>15</v>
      </c>
      <c r="K1074" s="2" t="s">
        <v>64</v>
      </c>
      <c r="L1074" s="2" t="s">
        <v>64</v>
      </c>
      <c r="M1074" s="2" t="s">
        <v>5350</v>
      </c>
      <c r="N1074" s="2" t="s">
        <v>6464</v>
      </c>
      <c r="O1074" s="6" t="s">
        <v>6465</v>
      </c>
      <c r="P1074" s="2" t="s">
        <v>68</v>
      </c>
      <c r="Q1074" s="2" t="s">
        <v>69</v>
      </c>
      <c r="R1074" s="2" t="s">
        <v>6478</v>
      </c>
      <c r="S1074" s="2" t="s">
        <v>426</v>
      </c>
      <c r="T1074" s="2" t="s">
        <v>6479</v>
      </c>
      <c r="U1074" s="2" t="s">
        <v>6480</v>
      </c>
      <c r="V1074" s="2" t="s">
        <v>6481</v>
      </c>
      <c r="X1074" s="6" t="s">
        <v>6482</v>
      </c>
      <c r="AC1074" s="2" t="s">
        <v>75</v>
      </c>
      <c r="AH1074" s="3" t="s">
        <v>76</v>
      </c>
      <c r="AI1074" s="3" t="str">
        <f t="shared" si="78"/>
        <v>MKT</v>
      </c>
      <c r="AJ1074" s="2" t="s">
        <v>6483</v>
      </c>
      <c r="AK1074" s="2" t="s">
        <v>6484</v>
      </c>
      <c r="AL1074" s="2">
        <v>10</v>
      </c>
      <c r="AM1074" s="5" t="s">
        <v>78</v>
      </c>
      <c r="AN1074" s="5" t="s">
        <v>109</v>
      </c>
      <c r="AO1074" s="5" t="s">
        <v>80</v>
      </c>
      <c r="AP1074" s="5" t="s">
        <v>78</v>
      </c>
      <c r="AQ1074" s="5" t="s">
        <v>78</v>
      </c>
      <c r="AR1074" s="5" t="s">
        <v>78</v>
      </c>
      <c r="AS1074" s="5" t="s">
        <v>78</v>
      </c>
      <c r="AT1074" s="5" t="s">
        <v>78</v>
      </c>
      <c r="AU1074" s="5" t="s">
        <v>78</v>
      </c>
      <c r="AV1074" s="5" t="s">
        <v>78</v>
      </c>
      <c r="AW1074" s="5" t="s">
        <v>79</v>
      </c>
      <c r="AX1074" s="5" t="s">
        <v>81</v>
      </c>
      <c r="AY1074" s="5" t="s">
        <v>78</v>
      </c>
      <c r="AZ1074" s="5" t="s">
        <v>78</v>
      </c>
      <c r="BA1074" s="5" t="s">
        <v>81</v>
      </c>
      <c r="BB1074" s="5" t="s">
        <v>82</v>
      </c>
      <c r="BC1074" s="2" t="b">
        <f t="shared" si="70"/>
        <v>0</v>
      </c>
      <c r="BD1074" s="2" t="e">
        <f t="shared" ca="1" si="71"/>
        <v>#NAME?</v>
      </c>
      <c r="BE1074" s="3" t="b">
        <f t="shared" si="72"/>
        <v>1</v>
      </c>
      <c r="BF1074" s="2" t="b">
        <f t="shared" si="73"/>
        <v>0</v>
      </c>
      <c r="BG1074" s="2" t="b">
        <f t="shared" si="74"/>
        <v>1</v>
      </c>
      <c r="BH1074" s="2" t="e">
        <f t="shared" ca="1" si="75"/>
        <v>#NAME?</v>
      </c>
      <c r="BI1074" s="2" t="b">
        <f t="shared" si="76"/>
        <v>0</v>
      </c>
      <c r="BJ1074" s="2" t="b">
        <f t="shared" si="77"/>
        <v>0</v>
      </c>
    </row>
    <row r="1075" spans="1:62" x14ac:dyDescent="0.2">
      <c r="A1075" s="1" t="s">
        <v>6485</v>
      </c>
      <c r="B1075" s="2" t="s">
        <v>6486</v>
      </c>
      <c r="C1075" s="2">
        <v>1</v>
      </c>
      <c r="D1075" s="2">
        <v>1</v>
      </c>
      <c r="E1075" s="2">
        <v>6</v>
      </c>
      <c r="F1075" s="2">
        <v>4</v>
      </c>
      <c r="G1075" s="2" t="s">
        <v>57</v>
      </c>
      <c r="I1075" s="2" t="s">
        <v>57</v>
      </c>
      <c r="J1075" s="2">
        <v>15</v>
      </c>
      <c r="K1075" s="2" t="s">
        <v>64</v>
      </c>
      <c r="L1075" s="2" t="s">
        <v>64</v>
      </c>
      <c r="M1075" s="2" t="s">
        <v>5350</v>
      </c>
      <c r="N1075" s="2" t="s">
        <v>6464</v>
      </c>
      <c r="O1075" s="6" t="s">
        <v>6465</v>
      </c>
      <c r="P1075" s="2" t="s">
        <v>68</v>
      </c>
      <c r="Q1075" s="2" t="s">
        <v>69</v>
      </c>
      <c r="R1075" s="2" t="s">
        <v>6487</v>
      </c>
      <c r="S1075" s="2" t="s">
        <v>4288</v>
      </c>
      <c r="T1075" s="2" t="s">
        <v>6488</v>
      </c>
      <c r="U1075" s="2" t="s">
        <v>6489</v>
      </c>
      <c r="AH1075" s="3" t="s">
        <v>76</v>
      </c>
      <c r="AI1075" s="3" t="str">
        <f t="shared" si="78"/>
        <v>MKT</v>
      </c>
      <c r="AJ1075" s="2" t="s">
        <v>6490</v>
      </c>
      <c r="AK1075" s="2" t="s">
        <v>6491</v>
      </c>
      <c r="AL1075" s="2">
        <v>8</v>
      </c>
      <c r="AM1075" s="5" t="s">
        <v>78</v>
      </c>
      <c r="AN1075" s="5" t="s">
        <v>90</v>
      </c>
      <c r="AO1075" s="5" t="s">
        <v>109</v>
      </c>
      <c r="AP1075" s="5" t="s">
        <v>78</v>
      </c>
      <c r="AQ1075" s="5" t="s">
        <v>78</v>
      </c>
      <c r="AR1075" s="5" t="s">
        <v>78</v>
      </c>
      <c r="AS1075" s="5" t="s">
        <v>78</v>
      </c>
      <c r="AT1075" s="5" t="s">
        <v>78</v>
      </c>
      <c r="AU1075" s="5" t="s">
        <v>78</v>
      </c>
      <c r="AV1075" s="5" t="s">
        <v>78</v>
      </c>
      <c r="AW1075" s="5" t="s">
        <v>79</v>
      </c>
      <c r="AX1075" s="5" t="s">
        <v>202</v>
      </c>
      <c r="AY1075" s="5" t="s">
        <v>92</v>
      </c>
      <c r="AZ1075" s="5" t="s">
        <v>80</v>
      </c>
      <c r="BA1075" s="5" t="s">
        <v>81</v>
      </c>
      <c r="BB1075" s="5" t="s">
        <v>93</v>
      </c>
      <c r="BC1075" s="2" t="b">
        <f t="shared" si="70"/>
        <v>0</v>
      </c>
      <c r="BD1075" s="2" t="e">
        <f t="shared" ca="1" si="71"/>
        <v>#NAME?</v>
      </c>
      <c r="BE1075" s="3" t="b">
        <f t="shared" si="72"/>
        <v>1</v>
      </c>
      <c r="BF1075" s="2" t="b">
        <f t="shared" si="73"/>
        <v>1</v>
      </c>
      <c r="BG1075" s="2" t="b">
        <f t="shared" si="74"/>
        <v>0</v>
      </c>
      <c r="BH1075" s="2" t="e">
        <f t="shared" ca="1" si="75"/>
        <v>#NAME?</v>
      </c>
      <c r="BI1075" s="2" t="b">
        <f t="shared" si="76"/>
        <v>0</v>
      </c>
      <c r="BJ1075" s="2" t="b">
        <f t="shared" si="77"/>
        <v>0</v>
      </c>
    </row>
    <row r="1076" spans="1:62" x14ac:dyDescent="0.2">
      <c r="A1076" s="1" t="s">
        <v>6492</v>
      </c>
      <c r="B1076" s="2" t="s">
        <v>6493</v>
      </c>
      <c r="C1076" s="2">
        <v>1</v>
      </c>
      <c r="D1076" s="2">
        <v>1</v>
      </c>
      <c r="E1076" s="2">
        <v>6</v>
      </c>
      <c r="F1076" s="2">
        <v>4</v>
      </c>
      <c r="G1076" s="2" t="s">
        <v>57</v>
      </c>
      <c r="I1076" s="2" t="s">
        <v>57</v>
      </c>
      <c r="J1076" s="2">
        <v>15</v>
      </c>
      <c r="K1076" s="2" t="s">
        <v>64</v>
      </c>
      <c r="L1076" s="2" t="s">
        <v>64</v>
      </c>
      <c r="M1076" s="2" t="s">
        <v>5350</v>
      </c>
      <c r="N1076" s="2" t="s">
        <v>6464</v>
      </c>
      <c r="O1076" s="6" t="s">
        <v>6465</v>
      </c>
      <c r="P1076" s="2" t="s">
        <v>68</v>
      </c>
      <c r="Q1076" s="2" t="s">
        <v>69</v>
      </c>
      <c r="R1076" s="2" t="s">
        <v>6494</v>
      </c>
      <c r="S1076" s="2" t="s">
        <v>4288</v>
      </c>
      <c r="T1076" s="2" t="s">
        <v>6495</v>
      </c>
      <c r="U1076" s="2" t="s">
        <v>6496</v>
      </c>
      <c r="AH1076" s="3" t="s">
        <v>76</v>
      </c>
      <c r="AI1076" s="3" t="str">
        <f t="shared" si="78"/>
        <v>MKT</v>
      </c>
      <c r="AJ1076" s="2" t="s">
        <v>6497</v>
      </c>
      <c r="AK1076" s="2" t="s">
        <v>6498</v>
      </c>
      <c r="AL1076" s="2">
        <v>8</v>
      </c>
      <c r="AM1076" s="5" t="s">
        <v>78</v>
      </c>
      <c r="AN1076" s="5" t="s">
        <v>90</v>
      </c>
      <c r="AO1076" s="5" t="s">
        <v>233</v>
      </c>
      <c r="AP1076" s="5" t="s">
        <v>78</v>
      </c>
      <c r="AQ1076" s="5" t="s">
        <v>78</v>
      </c>
      <c r="AR1076" s="5" t="s">
        <v>78</v>
      </c>
      <c r="AS1076" s="5" t="s">
        <v>78</v>
      </c>
      <c r="AT1076" s="5" t="s">
        <v>78</v>
      </c>
      <c r="AU1076" s="5" t="s">
        <v>78</v>
      </c>
      <c r="AV1076" s="5" t="s">
        <v>78</v>
      </c>
      <c r="AW1076" s="5" t="s">
        <v>79</v>
      </c>
      <c r="AX1076" s="5" t="s">
        <v>90</v>
      </c>
      <c r="AY1076" s="5" t="s">
        <v>92</v>
      </c>
      <c r="AZ1076" s="5" t="s">
        <v>80</v>
      </c>
      <c r="BA1076" s="5" t="s">
        <v>81</v>
      </c>
      <c r="BB1076" s="5" t="s">
        <v>93</v>
      </c>
      <c r="BC1076" s="2" t="b">
        <f t="shared" si="70"/>
        <v>0</v>
      </c>
      <c r="BD1076" s="2" t="e">
        <f t="shared" ca="1" si="71"/>
        <v>#NAME?</v>
      </c>
      <c r="BE1076" s="3" t="b">
        <f t="shared" si="72"/>
        <v>1</v>
      </c>
      <c r="BF1076" s="2" t="b">
        <f t="shared" si="73"/>
        <v>1</v>
      </c>
      <c r="BG1076" s="2" t="b">
        <f t="shared" si="74"/>
        <v>0</v>
      </c>
      <c r="BH1076" s="2" t="e">
        <f t="shared" ca="1" si="75"/>
        <v>#NAME?</v>
      </c>
      <c r="BI1076" s="2" t="b">
        <f t="shared" si="76"/>
        <v>0</v>
      </c>
      <c r="BJ1076" s="2" t="b">
        <f t="shared" si="77"/>
        <v>0</v>
      </c>
    </row>
    <row r="1077" spans="1:62" x14ac:dyDescent="0.2">
      <c r="A1077" s="1" t="s">
        <v>6499</v>
      </c>
      <c r="B1077" s="2" t="s">
        <v>6500</v>
      </c>
      <c r="C1077" s="2">
        <v>4</v>
      </c>
      <c r="D1077" s="2">
        <v>1</v>
      </c>
      <c r="E1077" s="2">
        <v>1</v>
      </c>
      <c r="F1077" s="2">
        <v>4</v>
      </c>
      <c r="G1077" s="2" t="s">
        <v>57</v>
      </c>
      <c r="H1077" s="2" t="s">
        <v>408</v>
      </c>
      <c r="I1077" s="2" t="s">
        <v>57</v>
      </c>
      <c r="J1077" s="2">
        <v>15</v>
      </c>
      <c r="K1077" s="2" t="s">
        <v>64</v>
      </c>
      <c r="L1077" s="2" t="s">
        <v>64</v>
      </c>
      <c r="M1077" s="2" t="s">
        <v>5350</v>
      </c>
      <c r="N1077" s="2" t="s">
        <v>6464</v>
      </c>
      <c r="O1077" s="6" t="s">
        <v>6465</v>
      </c>
      <c r="P1077" s="2" t="s">
        <v>68</v>
      </c>
      <c r="Q1077" s="2" t="s">
        <v>69</v>
      </c>
      <c r="R1077" s="2" t="s">
        <v>6501</v>
      </c>
      <c r="S1077" s="2" t="s">
        <v>413</v>
      </c>
      <c r="T1077" s="2" t="s">
        <v>6502</v>
      </c>
      <c r="U1077" s="2" t="s">
        <v>6503</v>
      </c>
      <c r="AH1077" s="3" t="s">
        <v>76</v>
      </c>
      <c r="AI1077" s="3" t="str">
        <f t="shared" si="78"/>
        <v>MKT</v>
      </c>
      <c r="AJ1077" s="2" t="s">
        <v>6504</v>
      </c>
      <c r="AK1077" s="2" t="s">
        <v>6505</v>
      </c>
      <c r="AL1077" s="2">
        <v>8</v>
      </c>
      <c r="AM1077" s="5" t="s">
        <v>78</v>
      </c>
      <c r="AN1077" s="5" t="s">
        <v>108</v>
      </c>
      <c r="AO1077" s="5" t="s">
        <v>91</v>
      </c>
      <c r="AP1077" s="5" t="s">
        <v>78</v>
      </c>
      <c r="AQ1077" s="5" t="s">
        <v>78</v>
      </c>
      <c r="AR1077" s="5" t="s">
        <v>78</v>
      </c>
      <c r="AS1077" s="5" t="s">
        <v>78</v>
      </c>
      <c r="AT1077" s="5" t="s">
        <v>78</v>
      </c>
      <c r="AU1077" s="5" t="s">
        <v>78</v>
      </c>
      <c r="AV1077" s="5" t="s">
        <v>78</v>
      </c>
      <c r="AW1077" s="5" t="s">
        <v>91</v>
      </c>
      <c r="AX1077" s="5" t="s">
        <v>166</v>
      </c>
      <c r="AY1077" s="5" t="s">
        <v>166</v>
      </c>
      <c r="AZ1077" s="5" t="s">
        <v>80</v>
      </c>
      <c r="BA1077" s="5" t="s">
        <v>233</v>
      </c>
      <c r="BB1077" s="5" t="s">
        <v>91</v>
      </c>
      <c r="BC1077" s="2" t="b">
        <f t="shared" si="70"/>
        <v>0</v>
      </c>
      <c r="BD1077" s="2" t="e">
        <f t="shared" ca="1" si="71"/>
        <v>#NAME?</v>
      </c>
      <c r="BE1077" s="3" t="b">
        <f t="shared" si="72"/>
        <v>1</v>
      </c>
      <c r="BF1077" s="2" t="b">
        <f t="shared" si="73"/>
        <v>1</v>
      </c>
      <c r="BG1077" s="2" t="b">
        <f t="shared" si="74"/>
        <v>0</v>
      </c>
      <c r="BH1077" s="2" t="e">
        <f t="shared" ca="1" si="75"/>
        <v>#NAME?</v>
      </c>
      <c r="BI1077" s="2" t="b">
        <f t="shared" si="76"/>
        <v>0</v>
      </c>
      <c r="BJ1077" s="2" t="b">
        <f t="shared" si="77"/>
        <v>1</v>
      </c>
    </row>
    <row r="1078" spans="1:62" x14ac:dyDescent="0.2">
      <c r="A1078" s="1" t="s">
        <v>6506</v>
      </c>
      <c r="B1078" s="2" t="s">
        <v>6507</v>
      </c>
      <c r="C1078" s="2">
        <v>4</v>
      </c>
      <c r="D1078" s="2">
        <v>1</v>
      </c>
      <c r="E1078" s="2">
        <v>1</v>
      </c>
      <c r="F1078" s="2">
        <v>4</v>
      </c>
      <c r="G1078" s="2" t="s">
        <v>57</v>
      </c>
      <c r="H1078" s="2" t="s">
        <v>408</v>
      </c>
      <c r="I1078" s="2" t="s">
        <v>57</v>
      </c>
      <c r="J1078" s="2">
        <v>15</v>
      </c>
      <c r="K1078" s="2" t="s">
        <v>64</v>
      </c>
      <c r="L1078" s="2" t="s">
        <v>64</v>
      </c>
      <c r="M1078" s="2" t="s">
        <v>5350</v>
      </c>
      <c r="N1078" s="2" t="s">
        <v>6464</v>
      </c>
      <c r="O1078" s="6" t="s">
        <v>6465</v>
      </c>
      <c r="P1078" s="2" t="s">
        <v>68</v>
      </c>
      <c r="Q1078" s="2" t="s">
        <v>69</v>
      </c>
      <c r="R1078" s="2" t="s">
        <v>3486</v>
      </c>
      <c r="S1078" s="2" t="s">
        <v>413</v>
      </c>
      <c r="T1078" s="2" t="s">
        <v>6508</v>
      </c>
      <c r="U1078" s="2" t="s">
        <v>6509</v>
      </c>
      <c r="AH1078" s="3" t="s">
        <v>76</v>
      </c>
      <c r="AI1078" s="3" t="str">
        <f t="shared" si="78"/>
        <v>MKT</v>
      </c>
      <c r="AJ1078" s="2" t="s">
        <v>6510</v>
      </c>
      <c r="AK1078" s="2" t="s">
        <v>6511</v>
      </c>
      <c r="AL1078" s="2">
        <v>8</v>
      </c>
      <c r="AM1078" s="5" t="s">
        <v>78</v>
      </c>
      <c r="AN1078" s="5" t="s">
        <v>108</v>
      </c>
      <c r="AO1078" s="5" t="s">
        <v>91</v>
      </c>
      <c r="AP1078" s="5" t="s">
        <v>78</v>
      </c>
      <c r="AQ1078" s="5" t="s">
        <v>78</v>
      </c>
      <c r="AR1078" s="5" t="s">
        <v>78</v>
      </c>
      <c r="AS1078" s="5" t="s">
        <v>78</v>
      </c>
      <c r="AT1078" s="5" t="s">
        <v>78</v>
      </c>
      <c r="AU1078" s="5" t="s">
        <v>78</v>
      </c>
      <c r="AV1078" s="5" t="s">
        <v>78</v>
      </c>
      <c r="AW1078" s="5" t="s">
        <v>91</v>
      </c>
      <c r="AX1078" s="5" t="s">
        <v>166</v>
      </c>
      <c r="AY1078" s="5" t="s">
        <v>166</v>
      </c>
      <c r="AZ1078" s="5" t="s">
        <v>80</v>
      </c>
      <c r="BA1078" s="5" t="s">
        <v>233</v>
      </c>
      <c r="BB1078" s="5" t="s">
        <v>91</v>
      </c>
      <c r="BC1078" s="2" t="b">
        <f t="shared" si="70"/>
        <v>0</v>
      </c>
      <c r="BD1078" s="2" t="e">
        <f t="shared" ca="1" si="71"/>
        <v>#NAME?</v>
      </c>
      <c r="BE1078" s="3" t="b">
        <f t="shared" si="72"/>
        <v>1</v>
      </c>
      <c r="BF1078" s="2" t="b">
        <f t="shared" si="73"/>
        <v>1</v>
      </c>
      <c r="BG1078" s="2" t="b">
        <f t="shared" si="74"/>
        <v>0</v>
      </c>
      <c r="BH1078" s="2" t="e">
        <f t="shared" ca="1" si="75"/>
        <v>#NAME?</v>
      </c>
      <c r="BI1078" s="2" t="b">
        <f t="shared" si="76"/>
        <v>0</v>
      </c>
      <c r="BJ1078" s="2" t="b">
        <f t="shared" si="77"/>
        <v>1</v>
      </c>
    </row>
    <row r="1079" spans="1:62" x14ac:dyDescent="0.2">
      <c r="A1079" s="1" t="s">
        <v>6512</v>
      </c>
      <c r="B1079" s="2" t="s">
        <v>6513</v>
      </c>
      <c r="C1079" s="2">
        <v>4</v>
      </c>
      <c r="D1079" s="2">
        <v>1</v>
      </c>
      <c r="E1079" s="2">
        <v>1</v>
      </c>
      <c r="F1079" s="2">
        <v>4</v>
      </c>
      <c r="G1079" s="2" t="s">
        <v>59</v>
      </c>
      <c r="H1079" s="2" t="s">
        <v>408</v>
      </c>
      <c r="I1079" s="2" t="s">
        <v>59</v>
      </c>
      <c r="J1079" s="2">
        <v>15</v>
      </c>
      <c r="K1079" s="2" t="s">
        <v>64</v>
      </c>
      <c r="L1079" s="2" t="s">
        <v>64</v>
      </c>
      <c r="M1079" s="2" t="s">
        <v>5350</v>
      </c>
      <c r="N1079" s="2" t="s">
        <v>6464</v>
      </c>
      <c r="O1079" s="6" t="s">
        <v>6465</v>
      </c>
      <c r="P1079" s="2" t="s">
        <v>68</v>
      </c>
      <c r="Q1079" s="2" t="s">
        <v>69</v>
      </c>
      <c r="R1079" s="2" t="s">
        <v>6514</v>
      </c>
      <c r="S1079" s="2" t="s">
        <v>413</v>
      </c>
      <c r="T1079" s="2" t="s">
        <v>6515</v>
      </c>
      <c r="U1079" s="2" t="s">
        <v>6516</v>
      </c>
      <c r="AH1079" s="3" t="s">
        <v>76</v>
      </c>
      <c r="AI1079" s="3" t="str">
        <f t="shared" si="78"/>
        <v>MKT</v>
      </c>
      <c r="AJ1079" s="2" t="s">
        <v>6517</v>
      </c>
      <c r="AK1079" s="2" t="s">
        <v>6518</v>
      </c>
      <c r="AL1079" s="2">
        <v>7</v>
      </c>
      <c r="AM1079" s="5" t="s">
        <v>78</v>
      </c>
      <c r="AN1079" s="5" t="s">
        <v>108</v>
      </c>
      <c r="AO1079" s="5" t="s">
        <v>91</v>
      </c>
      <c r="AP1079" s="5" t="s">
        <v>78</v>
      </c>
      <c r="AQ1079" s="5" t="s">
        <v>78</v>
      </c>
      <c r="AR1079" s="5" t="s">
        <v>78</v>
      </c>
      <c r="AS1079" s="5" t="s">
        <v>132</v>
      </c>
      <c r="AT1079" s="5" t="s">
        <v>78</v>
      </c>
      <c r="AU1079" s="5" t="s">
        <v>78</v>
      </c>
      <c r="AV1079" s="5" t="s">
        <v>78</v>
      </c>
      <c r="AW1079" s="5" t="s">
        <v>91</v>
      </c>
      <c r="AX1079" s="5" t="s">
        <v>166</v>
      </c>
      <c r="AY1079" s="5" t="s">
        <v>166</v>
      </c>
      <c r="AZ1079" s="5" t="s">
        <v>80</v>
      </c>
      <c r="BA1079" s="5" t="s">
        <v>233</v>
      </c>
      <c r="BB1079" s="5" t="s">
        <v>91</v>
      </c>
      <c r="BC1079" s="2" t="b">
        <f t="shared" si="70"/>
        <v>0</v>
      </c>
      <c r="BD1079" s="2" t="e">
        <f t="shared" ca="1" si="71"/>
        <v>#NAME?</v>
      </c>
      <c r="BE1079" s="3" t="b">
        <f t="shared" si="72"/>
        <v>0</v>
      </c>
      <c r="BF1079" s="2" t="b">
        <f t="shared" si="73"/>
        <v>0</v>
      </c>
      <c r="BG1079" s="2" t="b">
        <f t="shared" si="74"/>
        <v>0</v>
      </c>
      <c r="BH1079" s="2" t="e">
        <f t="shared" ca="1" si="75"/>
        <v>#NAME?</v>
      </c>
      <c r="BI1079" s="2" t="b">
        <f t="shared" si="76"/>
        <v>0</v>
      </c>
      <c r="BJ1079" s="2" t="b">
        <f t="shared" si="77"/>
        <v>0</v>
      </c>
    </row>
    <row r="1080" spans="1:62" x14ac:dyDescent="0.2">
      <c r="A1080" s="1" t="s">
        <v>6519</v>
      </c>
      <c r="B1080" s="2" t="s">
        <v>6520</v>
      </c>
      <c r="C1080" s="2">
        <v>4</v>
      </c>
      <c r="D1080" s="2">
        <v>1</v>
      </c>
      <c r="E1080" s="2">
        <v>1</v>
      </c>
      <c r="F1080" s="2">
        <v>4</v>
      </c>
      <c r="G1080" s="2" t="s">
        <v>57</v>
      </c>
      <c r="H1080" s="2" t="s">
        <v>408</v>
      </c>
      <c r="I1080" s="2" t="s">
        <v>57</v>
      </c>
      <c r="J1080" s="2">
        <v>15</v>
      </c>
      <c r="K1080" s="2" t="s">
        <v>64</v>
      </c>
      <c r="L1080" s="2" t="s">
        <v>64</v>
      </c>
      <c r="M1080" s="2" t="s">
        <v>5350</v>
      </c>
      <c r="N1080" s="2" t="s">
        <v>6464</v>
      </c>
      <c r="O1080" s="6" t="s">
        <v>6465</v>
      </c>
      <c r="P1080" s="2" t="s">
        <v>68</v>
      </c>
      <c r="Q1080" s="2" t="s">
        <v>69</v>
      </c>
      <c r="R1080" s="2" t="s">
        <v>6521</v>
      </c>
      <c r="S1080" s="2" t="s">
        <v>413</v>
      </c>
      <c r="T1080" s="2" t="s">
        <v>6522</v>
      </c>
      <c r="U1080" s="2" t="s">
        <v>6523</v>
      </c>
      <c r="AH1080" s="3" t="s">
        <v>76</v>
      </c>
      <c r="AI1080" s="3" t="str">
        <f t="shared" si="78"/>
        <v>MKT</v>
      </c>
      <c r="AJ1080" s="2" t="s">
        <v>6524</v>
      </c>
      <c r="AK1080" s="2" t="s">
        <v>6525</v>
      </c>
      <c r="AL1080" s="2">
        <v>8</v>
      </c>
      <c r="AM1080" s="5" t="s">
        <v>78</v>
      </c>
      <c r="AN1080" s="5" t="s">
        <v>108</v>
      </c>
      <c r="AO1080" s="5" t="s">
        <v>91</v>
      </c>
      <c r="AP1080" s="5" t="s">
        <v>78</v>
      </c>
      <c r="AQ1080" s="5" t="s">
        <v>78</v>
      </c>
      <c r="AR1080" s="5" t="s">
        <v>78</v>
      </c>
      <c r="AS1080" s="5" t="s">
        <v>78</v>
      </c>
      <c r="AT1080" s="5" t="s">
        <v>78</v>
      </c>
      <c r="AU1080" s="5" t="s">
        <v>78</v>
      </c>
      <c r="AV1080" s="5" t="s">
        <v>78</v>
      </c>
      <c r="AW1080" s="5" t="s">
        <v>91</v>
      </c>
      <c r="AX1080" s="5" t="s">
        <v>166</v>
      </c>
      <c r="AY1080" s="5" t="s">
        <v>166</v>
      </c>
      <c r="AZ1080" s="5" t="s">
        <v>80</v>
      </c>
      <c r="BA1080" s="5" t="s">
        <v>233</v>
      </c>
      <c r="BB1080" s="5" t="s">
        <v>91</v>
      </c>
      <c r="BC1080" s="2" t="b">
        <f t="shared" si="70"/>
        <v>0</v>
      </c>
      <c r="BD1080" s="2" t="e">
        <f t="shared" ca="1" si="71"/>
        <v>#NAME?</v>
      </c>
      <c r="BE1080" s="3" t="b">
        <f t="shared" si="72"/>
        <v>1</v>
      </c>
      <c r="BF1080" s="2" t="b">
        <f t="shared" si="73"/>
        <v>1</v>
      </c>
      <c r="BG1080" s="2" t="b">
        <f t="shared" si="74"/>
        <v>0</v>
      </c>
      <c r="BH1080" s="2" t="e">
        <f t="shared" ca="1" si="75"/>
        <v>#NAME?</v>
      </c>
      <c r="BI1080" s="2" t="b">
        <f t="shared" si="76"/>
        <v>0</v>
      </c>
      <c r="BJ1080" s="2" t="b">
        <f t="shared" si="77"/>
        <v>1</v>
      </c>
    </row>
    <row r="1081" spans="1:62" x14ac:dyDescent="0.2">
      <c r="A1081" s="1" t="s">
        <v>6526</v>
      </c>
      <c r="B1081" s="2" t="s">
        <v>6527</v>
      </c>
      <c r="C1081" s="2">
        <v>4</v>
      </c>
      <c r="D1081" s="2">
        <v>1</v>
      </c>
      <c r="E1081" s="2">
        <v>1</v>
      </c>
      <c r="F1081" s="2">
        <v>4</v>
      </c>
      <c r="G1081" s="2" t="s">
        <v>57</v>
      </c>
      <c r="H1081" s="2" t="s">
        <v>408</v>
      </c>
      <c r="I1081" s="2" t="s">
        <v>57</v>
      </c>
      <c r="J1081" s="2">
        <v>15</v>
      </c>
      <c r="K1081" s="2" t="s">
        <v>64</v>
      </c>
      <c r="L1081" t="s">
        <v>64</v>
      </c>
      <c r="M1081" t="s">
        <v>5350</v>
      </c>
      <c r="N1081" t="s">
        <v>6464</v>
      </c>
      <c r="O1081" s="8" t="s">
        <v>6465</v>
      </c>
      <c r="P1081" t="s">
        <v>1325</v>
      </c>
      <c r="Q1081" t="s">
        <v>69</v>
      </c>
      <c r="R1081" t="s">
        <v>3504</v>
      </c>
      <c r="S1081" t="s">
        <v>413</v>
      </c>
      <c r="T1081" t="s">
        <v>6528</v>
      </c>
      <c r="U1081" t="s">
        <v>6529</v>
      </c>
      <c r="AH1081" s="3" t="s">
        <v>76</v>
      </c>
      <c r="AI1081" s="3" t="str">
        <f t="shared" si="78"/>
        <v>MKT</v>
      </c>
      <c r="AJ1081" s="2" t="s">
        <v>6530</v>
      </c>
      <c r="AK1081" s="2" t="s">
        <v>6531</v>
      </c>
      <c r="AL1081" s="2">
        <v>8</v>
      </c>
      <c r="AM1081" s="5" t="s">
        <v>78</v>
      </c>
      <c r="AN1081" s="5" t="s">
        <v>108</v>
      </c>
      <c r="AO1081" s="5" t="s">
        <v>91</v>
      </c>
      <c r="AP1081" s="5" t="s">
        <v>78</v>
      </c>
      <c r="AQ1081" s="5" t="s">
        <v>78</v>
      </c>
      <c r="AR1081" s="5" t="s">
        <v>78</v>
      </c>
      <c r="AS1081" s="5" t="s">
        <v>78</v>
      </c>
      <c r="AT1081" s="5" t="s">
        <v>78</v>
      </c>
      <c r="AU1081" s="5" t="s">
        <v>78</v>
      </c>
      <c r="AV1081" s="5" t="s">
        <v>78</v>
      </c>
      <c r="AW1081" s="5" t="s">
        <v>91</v>
      </c>
      <c r="AX1081" s="5" t="s">
        <v>166</v>
      </c>
      <c r="AY1081" s="5" t="s">
        <v>166</v>
      </c>
      <c r="AZ1081" s="5" t="s">
        <v>80</v>
      </c>
      <c r="BA1081" s="5" t="s">
        <v>233</v>
      </c>
      <c r="BB1081" s="5" t="s">
        <v>91</v>
      </c>
      <c r="BC1081" s="2" t="b">
        <f t="shared" si="70"/>
        <v>0</v>
      </c>
      <c r="BD1081" s="2" t="e">
        <f t="shared" ca="1" si="71"/>
        <v>#NAME?</v>
      </c>
      <c r="BE1081" s="3" t="b">
        <f t="shared" si="72"/>
        <v>1</v>
      </c>
      <c r="BF1081" s="2" t="b">
        <f t="shared" si="73"/>
        <v>1</v>
      </c>
      <c r="BG1081" s="2" t="b">
        <f t="shared" si="74"/>
        <v>0</v>
      </c>
      <c r="BH1081" s="2" t="e">
        <f t="shared" ca="1" si="75"/>
        <v>#NAME?</v>
      </c>
      <c r="BI1081" s="2" t="b">
        <f t="shared" si="76"/>
        <v>0</v>
      </c>
      <c r="BJ1081" s="2" t="b">
        <f t="shared" si="77"/>
        <v>1</v>
      </c>
    </row>
    <row r="1082" spans="1:62" x14ac:dyDescent="0.2">
      <c r="A1082" s="1" t="s">
        <v>6532</v>
      </c>
      <c r="B1082" s="2" t="s">
        <v>6533</v>
      </c>
      <c r="C1082" s="2">
        <v>4</v>
      </c>
      <c r="D1082" s="2">
        <v>1</v>
      </c>
      <c r="E1082" s="2">
        <v>1</v>
      </c>
      <c r="F1082" s="2">
        <v>4</v>
      </c>
      <c r="G1082" s="2" t="s">
        <v>57</v>
      </c>
      <c r="H1082" s="2" t="s">
        <v>5397</v>
      </c>
      <c r="I1082" s="2" t="s">
        <v>57</v>
      </c>
      <c r="J1082" s="2">
        <v>15</v>
      </c>
      <c r="K1082" s="2" t="s">
        <v>64</v>
      </c>
      <c r="L1082" s="2" t="s">
        <v>64</v>
      </c>
      <c r="M1082" s="2" t="s">
        <v>5350</v>
      </c>
      <c r="N1082" s="2" t="s">
        <v>6464</v>
      </c>
      <c r="O1082" s="6" t="s">
        <v>6465</v>
      </c>
      <c r="P1082" s="2" t="s">
        <v>68</v>
      </c>
      <c r="Q1082" s="2" t="s">
        <v>69</v>
      </c>
      <c r="R1082" s="2" t="s">
        <v>6534</v>
      </c>
      <c r="S1082" s="2" t="s">
        <v>413</v>
      </c>
      <c r="T1082" s="2" t="s">
        <v>6535</v>
      </c>
      <c r="U1082" s="2" t="s">
        <v>6536</v>
      </c>
      <c r="AH1082" s="3" t="s">
        <v>76</v>
      </c>
      <c r="AI1082" s="3" t="str">
        <f t="shared" si="78"/>
        <v/>
      </c>
      <c r="AK1082" s="2" t="s">
        <v>6537</v>
      </c>
      <c r="AL1082" s="2">
        <v>8</v>
      </c>
      <c r="AM1082" s="5" t="s">
        <v>78</v>
      </c>
      <c r="AN1082" s="5" t="s">
        <v>108</v>
      </c>
      <c r="AO1082" s="5" t="s">
        <v>91</v>
      </c>
      <c r="AP1082" s="5" t="s">
        <v>78</v>
      </c>
      <c r="AQ1082" s="5" t="s">
        <v>78</v>
      </c>
      <c r="AR1082" s="5" t="s">
        <v>78</v>
      </c>
      <c r="AS1082" s="5" t="s">
        <v>78</v>
      </c>
      <c r="AT1082" s="5" t="s">
        <v>78</v>
      </c>
      <c r="AU1082" s="5" t="s">
        <v>78</v>
      </c>
      <c r="AV1082" s="5" t="s">
        <v>78</v>
      </c>
      <c r="AW1082" s="5" t="s">
        <v>91</v>
      </c>
      <c r="AX1082" s="5" t="s">
        <v>166</v>
      </c>
      <c r="AY1082" s="5" t="s">
        <v>166</v>
      </c>
      <c r="AZ1082" s="5" t="s">
        <v>80</v>
      </c>
      <c r="BA1082" s="5" t="s">
        <v>82</v>
      </c>
      <c r="BB1082" s="5" t="s">
        <v>165</v>
      </c>
      <c r="BC1082" s="2" t="b">
        <f t="shared" si="70"/>
        <v>0</v>
      </c>
      <c r="BD1082" s="2" t="e">
        <f t="shared" ca="1" si="71"/>
        <v>#NAME?</v>
      </c>
      <c r="BE1082" s="3" t="b">
        <f t="shared" si="72"/>
        <v>1</v>
      </c>
      <c r="BF1082" s="2" t="b">
        <f t="shared" si="73"/>
        <v>1</v>
      </c>
      <c r="BG1082" s="2" t="b">
        <f t="shared" si="74"/>
        <v>0</v>
      </c>
      <c r="BH1082" s="2" t="e">
        <f t="shared" ca="1" si="75"/>
        <v>#NAME?</v>
      </c>
      <c r="BI1082" s="2" t="b">
        <f t="shared" si="76"/>
        <v>1</v>
      </c>
      <c r="BJ1082" s="2" t="b">
        <f t="shared" si="77"/>
        <v>0</v>
      </c>
    </row>
    <row r="1083" spans="1:62" x14ac:dyDescent="0.2">
      <c r="A1083" s="1" t="s">
        <v>6538</v>
      </c>
      <c r="B1083" s="2" t="s">
        <v>6539</v>
      </c>
      <c r="C1083" s="2">
        <v>1</v>
      </c>
      <c r="D1083" s="2">
        <v>1</v>
      </c>
      <c r="E1083" s="2">
        <v>6</v>
      </c>
      <c r="F1083" s="2">
        <v>4</v>
      </c>
      <c r="G1083" s="2" t="s">
        <v>57</v>
      </c>
      <c r="I1083" s="2" t="s">
        <v>57</v>
      </c>
      <c r="J1083" s="2">
        <v>15</v>
      </c>
      <c r="K1083" s="2" t="s">
        <v>64</v>
      </c>
      <c r="L1083" s="2" t="s">
        <v>64</v>
      </c>
      <c r="M1083" s="2" t="s">
        <v>5350</v>
      </c>
      <c r="N1083" s="2" t="s">
        <v>6464</v>
      </c>
      <c r="O1083" s="6" t="s">
        <v>6465</v>
      </c>
      <c r="P1083" s="2" t="s">
        <v>68</v>
      </c>
      <c r="Q1083" s="2" t="s">
        <v>69</v>
      </c>
      <c r="R1083" s="2" t="s">
        <v>6540</v>
      </c>
      <c r="S1083" s="2" t="s">
        <v>1426</v>
      </c>
      <c r="T1083" s="2" t="s">
        <v>6541</v>
      </c>
      <c r="U1083" s="2" t="s">
        <v>6542</v>
      </c>
      <c r="AH1083" s="3" t="s">
        <v>76</v>
      </c>
      <c r="AI1083" s="3" t="str">
        <f t="shared" si="78"/>
        <v/>
      </c>
      <c r="AK1083" s="2" t="s">
        <v>6543</v>
      </c>
      <c r="AL1083" s="2">
        <v>8</v>
      </c>
      <c r="AM1083" s="5" t="s">
        <v>78</v>
      </c>
      <c r="AN1083" s="5" t="s">
        <v>90</v>
      </c>
      <c r="AO1083" s="5" t="s">
        <v>233</v>
      </c>
      <c r="AP1083" s="5" t="s">
        <v>78</v>
      </c>
      <c r="AQ1083" s="5" t="s">
        <v>78</v>
      </c>
      <c r="AR1083" s="5" t="s">
        <v>78</v>
      </c>
      <c r="AS1083" s="5" t="s">
        <v>78</v>
      </c>
      <c r="AT1083" s="5" t="s">
        <v>78</v>
      </c>
      <c r="AU1083" s="5" t="s">
        <v>78</v>
      </c>
      <c r="AV1083" s="5" t="s">
        <v>78</v>
      </c>
      <c r="AW1083" s="5" t="s">
        <v>79</v>
      </c>
      <c r="AX1083" s="5" t="s">
        <v>90</v>
      </c>
      <c r="AY1083" s="5" t="s">
        <v>82</v>
      </c>
      <c r="AZ1083" s="5" t="s">
        <v>80</v>
      </c>
      <c r="BA1083" s="5" t="s">
        <v>81</v>
      </c>
      <c r="BB1083" s="5" t="s">
        <v>93</v>
      </c>
      <c r="BC1083" s="2" t="b">
        <f t="shared" si="70"/>
        <v>0</v>
      </c>
      <c r="BD1083" s="2" t="e">
        <f t="shared" ca="1" si="71"/>
        <v>#NAME?</v>
      </c>
      <c r="BE1083" s="3" t="b">
        <f t="shared" si="72"/>
        <v>1</v>
      </c>
      <c r="BF1083" s="2" t="b">
        <f t="shared" si="73"/>
        <v>1</v>
      </c>
      <c r="BG1083" s="2" t="b">
        <f t="shared" si="74"/>
        <v>0</v>
      </c>
      <c r="BH1083" s="2" t="e">
        <f t="shared" ca="1" si="75"/>
        <v>#NAME?</v>
      </c>
      <c r="BI1083" s="2" t="b">
        <f t="shared" si="76"/>
        <v>0</v>
      </c>
      <c r="BJ1083" s="2" t="b">
        <f t="shared" si="77"/>
        <v>0</v>
      </c>
    </row>
    <row r="1084" spans="1:62" x14ac:dyDescent="0.2">
      <c r="A1084" s="1" t="s">
        <v>6544</v>
      </c>
      <c r="B1084" s="2" t="s">
        <v>6545</v>
      </c>
      <c r="C1084" s="2">
        <v>1</v>
      </c>
      <c r="D1084" s="2">
        <v>1</v>
      </c>
      <c r="E1084" s="2">
        <v>5</v>
      </c>
      <c r="F1084" s="2">
        <v>3</v>
      </c>
      <c r="G1084" s="2" t="s">
        <v>207</v>
      </c>
      <c r="I1084" s="2" t="s">
        <v>207</v>
      </c>
      <c r="J1084" s="2">
        <v>15</v>
      </c>
      <c r="K1084" s="2" t="s">
        <v>64</v>
      </c>
      <c r="L1084" s="2" t="s">
        <v>64</v>
      </c>
      <c r="M1084" s="2" t="s">
        <v>5350</v>
      </c>
      <c r="N1084" s="2" t="s">
        <v>6464</v>
      </c>
      <c r="O1084" s="6" t="s">
        <v>6465</v>
      </c>
      <c r="P1084" s="2" t="s">
        <v>68</v>
      </c>
      <c r="Q1084" s="2" t="s">
        <v>69</v>
      </c>
      <c r="R1084" s="2" t="s">
        <v>6546</v>
      </c>
      <c r="S1084" s="2" t="s">
        <v>6039</v>
      </c>
      <c r="T1084" s="2" t="s">
        <v>6547</v>
      </c>
      <c r="U1084" s="2" t="s">
        <v>6548</v>
      </c>
      <c r="AH1084" s="3" t="s">
        <v>76</v>
      </c>
      <c r="AI1084" s="3" t="str">
        <f t="shared" si="78"/>
        <v>MKT</v>
      </c>
      <c r="AJ1084" s="2" t="s">
        <v>6549</v>
      </c>
      <c r="AK1084" s="2" t="s">
        <v>6550</v>
      </c>
      <c r="AL1084" s="2">
        <v>10</v>
      </c>
      <c r="AM1084" s="5" t="s">
        <v>78</v>
      </c>
      <c r="AN1084" s="5" t="s">
        <v>78</v>
      </c>
      <c r="AO1084" s="5" t="s">
        <v>78</v>
      </c>
      <c r="AP1084" s="5" t="s">
        <v>78</v>
      </c>
      <c r="AQ1084" s="5" t="s">
        <v>78</v>
      </c>
      <c r="AR1084" s="5" t="s">
        <v>78</v>
      </c>
      <c r="AS1084" s="5" t="s">
        <v>78</v>
      </c>
      <c r="AT1084" s="5" t="s">
        <v>78</v>
      </c>
      <c r="AU1084" s="5" t="s">
        <v>78</v>
      </c>
      <c r="AV1084" s="5" t="s">
        <v>78</v>
      </c>
      <c r="AW1084" s="5" t="s">
        <v>79</v>
      </c>
      <c r="AX1084" s="5" t="s">
        <v>202</v>
      </c>
      <c r="AY1084" s="5" t="s">
        <v>202</v>
      </c>
      <c r="AZ1084" s="5" t="s">
        <v>80</v>
      </c>
      <c r="BA1084" s="5" t="s">
        <v>92</v>
      </c>
      <c r="BB1084" s="5" t="s">
        <v>165</v>
      </c>
      <c r="BC1084" s="2" t="b">
        <f t="shared" si="70"/>
        <v>1</v>
      </c>
      <c r="BD1084" s="2" t="e">
        <f t="shared" ca="1" si="71"/>
        <v>#NAME?</v>
      </c>
      <c r="BE1084" s="3" t="b">
        <f t="shared" si="72"/>
        <v>0</v>
      </c>
      <c r="BF1084" s="2" t="b">
        <f t="shared" si="73"/>
        <v>0</v>
      </c>
      <c r="BG1084" s="2" t="b">
        <f t="shared" si="74"/>
        <v>0</v>
      </c>
      <c r="BH1084" s="2" t="e">
        <f t="shared" ca="1" si="75"/>
        <v>#NAME?</v>
      </c>
      <c r="BI1084" s="2" t="b">
        <f t="shared" si="76"/>
        <v>0</v>
      </c>
      <c r="BJ1084" s="2" t="b">
        <f t="shared" si="77"/>
        <v>0</v>
      </c>
    </row>
    <row r="1085" spans="1:62" x14ac:dyDescent="0.2">
      <c r="A1085" s="1" t="s">
        <v>6551</v>
      </c>
      <c r="B1085" s="2" t="s">
        <v>6552</v>
      </c>
      <c r="C1085" s="2">
        <v>1</v>
      </c>
      <c r="D1085" s="2">
        <v>1</v>
      </c>
      <c r="E1085" s="2">
        <v>5</v>
      </c>
      <c r="F1085" s="2">
        <v>3</v>
      </c>
      <c r="G1085" s="2" t="s">
        <v>207</v>
      </c>
      <c r="I1085" s="2" t="s">
        <v>207</v>
      </c>
      <c r="J1085" s="2">
        <v>15</v>
      </c>
      <c r="K1085" s="2" t="s">
        <v>64</v>
      </c>
      <c r="L1085" s="2" t="s">
        <v>64</v>
      </c>
      <c r="M1085" s="2" t="s">
        <v>5350</v>
      </c>
      <c r="N1085" s="2" t="s">
        <v>6464</v>
      </c>
      <c r="O1085" s="6" t="s">
        <v>6465</v>
      </c>
      <c r="P1085" s="2" t="s">
        <v>68</v>
      </c>
      <c r="Q1085" s="2" t="s">
        <v>69</v>
      </c>
      <c r="R1085" s="2" t="s">
        <v>6057</v>
      </c>
      <c r="S1085" s="2" t="s">
        <v>6039</v>
      </c>
      <c r="T1085" s="2" t="s">
        <v>6553</v>
      </c>
      <c r="U1085" s="2" t="s">
        <v>6554</v>
      </c>
      <c r="AH1085" s="3" t="s">
        <v>76</v>
      </c>
      <c r="AI1085" s="3" t="str">
        <f t="shared" si="78"/>
        <v>MKT</v>
      </c>
      <c r="AJ1085" s="2" t="s">
        <v>6555</v>
      </c>
      <c r="AK1085" s="2" t="s">
        <v>6556</v>
      </c>
      <c r="AL1085" s="2">
        <v>10</v>
      </c>
      <c r="AM1085" s="5" t="s">
        <v>78</v>
      </c>
      <c r="AN1085" s="5" t="s">
        <v>78</v>
      </c>
      <c r="AO1085" s="5" t="s">
        <v>78</v>
      </c>
      <c r="AP1085" s="5" t="s">
        <v>78</v>
      </c>
      <c r="AQ1085" s="5" t="s">
        <v>78</v>
      </c>
      <c r="AR1085" s="5" t="s">
        <v>78</v>
      </c>
      <c r="AS1085" s="5" t="s">
        <v>78</v>
      </c>
      <c r="AT1085" s="5" t="s">
        <v>78</v>
      </c>
      <c r="AU1085" s="5" t="s">
        <v>78</v>
      </c>
      <c r="AV1085" s="5" t="s">
        <v>78</v>
      </c>
      <c r="AW1085" s="5" t="s">
        <v>80</v>
      </c>
      <c r="AX1085" s="5" t="s">
        <v>202</v>
      </c>
      <c r="AY1085" s="5" t="s">
        <v>90</v>
      </c>
      <c r="AZ1085" s="5" t="s">
        <v>80</v>
      </c>
      <c r="BA1085" s="5" t="s">
        <v>92</v>
      </c>
      <c r="BB1085" s="5" t="s">
        <v>91</v>
      </c>
      <c r="BC1085" s="2" t="b">
        <f t="shared" si="70"/>
        <v>1</v>
      </c>
      <c r="BD1085" s="2" t="e">
        <f t="shared" ca="1" si="71"/>
        <v>#NAME?</v>
      </c>
      <c r="BE1085" s="3" t="b">
        <f t="shared" si="72"/>
        <v>0</v>
      </c>
      <c r="BF1085" s="2" t="b">
        <f t="shared" si="73"/>
        <v>0</v>
      </c>
      <c r="BG1085" s="2" t="b">
        <f t="shared" si="74"/>
        <v>0</v>
      </c>
      <c r="BH1085" s="2" t="e">
        <f t="shared" ca="1" si="75"/>
        <v>#NAME?</v>
      </c>
      <c r="BI1085" s="2" t="b">
        <f t="shared" si="76"/>
        <v>0</v>
      </c>
      <c r="BJ1085" s="2" t="b">
        <f t="shared" si="77"/>
        <v>0</v>
      </c>
    </row>
    <row r="1086" spans="1:62" x14ac:dyDescent="0.2">
      <c r="A1086" s="1" t="s">
        <v>6557</v>
      </c>
      <c r="B1086" s="2" t="s">
        <v>6558</v>
      </c>
      <c r="C1086" s="2">
        <v>1</v>
      </c>
      <c r="D1086" s="2">
        <v>1</v>
      </c>
      <c r="E1086" s="2">
        <v>6</v>
      </c>
      <c r="F1086" s="2">
        <v>4</v>
      </c>
      <c r="G1086" s="2" t="s">
        <v>57</v>
      </c>
      <c r="I1086" s="2" t="s">
        <v>57</v>
      </c>
      <c r="J1086" s="2">
        <v>15</v>
      </c>
      <c r="K1086" s="2" t="s">
        <v>64</v>
      </c>
      <c r="L1086" s="2" t="s">
        <v>64</v>
      </c>
      <c r="M1086" s="2" t="s">
        <v>5350</v>
      </c>
      <c r="N1086" s="2" t="s">
        <v>6464</v>
      </c>
      <c r="O1086" s="6" t="s">
        <v>6465</v>
      </c>
      <c r="P1086" s="2" t="s">
        <v>68</v>
      </c>
      <c r="Q1086" s="2" t="s">
        <v>69</v>
      </c>
      <c r="R1086" s="2" t="s">
        <v>6559</v>
      </c>
      <c r="S1086" s="2" t="s">
        <v>1426</v>
      </c>
      <c r="T1086" s="2" t="s">
        <v>6560</v>
      </c>
      <c r="U1086" s="2" t="s">
        <v>6561</v>
      </c>
      <c r="AH1086" s="3" t="s">
        <v>76</v>
      </c>
      <c r="AI1086" s="3" t="str">
        <f t="shared" si="78"/>
        <v/>
      </c>
      <c r="AK1086" s="2" t="s">
        <v>6562</v>
      </c>
      <c r="AL1086" s="2">
        <v>8</v>
      </c>
      <c r="AM1086" s="5" t="s">
        <v>78</v>
      </c>
      <c r="AN1086" s="5" t="s">
        <v>90</v>
      </c>
      <c r="AO1086" s="5" t="s">
        <v>109</v>
      </c>
      <c r="AP1086" s="5" t="s">
        <v>78</v>
      </c>
      <c r="AQ1086" s="5" t="s">
        <v>78</v>
      </c>
      <c r="AR1086" s="5" t="s">
        <v>78</v>
      </c>
      <c r="AS1086" s="5" t="s">
        <v>78</v>
      </c>
      <c r="AT1086" s="5" t="s">
        <v>78</v>
      </c>
      <c r="AU1086" s="5" t="s">
        <v>78</v>
      </c>
      <c r="AV1086" s="5" t="s">
        <v>78</v>
      </c>
      <c r="AW1086" s="5" t="s">
        <v>79</v>
      </c>
      <c r="AX1086" s="5" t="s">
        <v>90</v>
      </c>
      <c r="AY1086" s="5" t="s">
        <v>92</v>
      </c>
      <c r="AZ1086" s="5" t="s">
        <v>80</v>
      </c>
      <c r="BA1086" s="5" t="s">
        <v>81</v>
      </c>
      <c r="BB1086" s="5" t="s">
        <v>93</v>
      </c>
      <c r="BC1086" s="2" t="b">
        <f t="shared" si="70"/>
        <v>0</v>
      </c>
      <c r="BD1086" s="2" t="e">
        <f t="shared" ca="1" si="71"/>
        <v>#NAME?</v>
      </c>
      <c r="BE1086" s="3" t="b">
        <f t="shared" si="72"/>
        <v>1</v>
      </c>
      <c r="BF1086" s="2" t="b">
        <f t="shared" si="73"/>
        <v>1</v>
      </c>
      <c r="BG1086" s="2" t="b">
        <f t="shared" si="74"/>
        <v>0</v>
      </c>
      <c r="BH1086" s="2" t="e">
        <f t="shared" ca="1" si="75"/>
        <v>#NAME?</v>
      </c>
      <c r="BI1086" s="2" t="b">
        <f t="shared" si="76"/>
        <v>0</v>
      </c>
      <c r="BJ1086" s="2" t="b">
        <f t="shared" si="77"/>
        <v>0</v>
      </c>
    </row>
    <row r="1087" spans="1:62" x14ac:dyDescent="0.2">
      <c r="A1087" s="1" t="s">
        <v>6563</v>
      </c>
      <c r="B1087" s="2" t="s">
        <v>6564</v>
      </c>
      <c r="C1087" s="2">
        <v>1</v>
      </c>
      <c r="D1087" s="2">
        <v>1</v>
      </c>
      <c r="E1087" s="2">
        <v>5</v>
      </c>
      <c r="F1087" s="2">
        <v>3</v>
      </c>
      <c r="G1087" s="2" t="s">
        <v>207</v>
      </c>
      <c r="I1087" s="2" t="s">
        <v>207</v>
      </c>
      <c r="J1087" s="2">
        <v>15</v>
      </c>
      <c r="K1087" s="2" t="s">
        <v>64</v>
      </c>
      <c r="L1087" s="2" t="s">
        <v>64</v>
      </c>
      <c r="M1087" s="2" t="s">
        <v>5350</v>
      </c>
      <c r="N1087" s="2" t="s">
        <v>6464</v>
      </c>
      <c r="O1087" s="6" t="s">
        <v>6465</v>
      </c>
      <c r="P1087" s="2" t="s">
        <v>68</v>
      </c>
      <c r="Q1087" s="2" t="s">
        <v>69</v>
      </c>
      <c r="R1087" s="2" t="s">
        <v>6565</v>
      </c>
      <c r="S1087" s="2" t="s">
        <v>6039</v>
      </c>
      <c r="T1087" s="2" t="s">
        <v>6566</v>
      </c>
      <c r="U1087" s="2" t="s">
        <v>6567</v>
      </c>
      <c r="AH1087" s="3" t="s">
        <v>76</v>
      </c>
      <c r="AI1087" s="3" t="str">
        <f t="shared" si="78"/>
        <v>MKT</v>
      </c>
      <c r="AJ1087" s="2" t="s">
        <v>6568</v>
      </c>
      <c r="AK1087" s="2" t="s">
        <v>6569</v>
      </c>
      <c r="AL1087" s="2">
        <v>10</v>
      </c>
      <c r="AM1087" s="5" t="s">
        <v>78</v>
      </c>
      <c r="AN1087" s="5" t="s">
        <v>78</v>
      </c>
      <c r="AO1087" s="5" t="s">
        <v>78</v>
      </c>
      <c r="AP1087" s="5" t="s">
        <v>78</v>
      </c>
      <c r="AQ1087" s="5" t="s">
        <v>78</v>
      </c>
      <c r="AR1087" s="5" t="s">
        <v>78</v>
      </c>
      <c r="AS1087" s="5" t="s">
        <v>78</v>
      </c>
      <c r="AT1087" s="5" t="s">
        <v>78</v>
      </c>
      <c r="AU1087" s="5" t="s">
        <v>78</v>
      </c>
      <c r="AV1087" s="5" t="s">
        <v>78</v>
      </c>
      <c r="AW1087" s="5" t="s">
        <v>80</v>
      </c>
      <c r="AX1087" s="5" t="s">
        <v>202</v>
      </c>
      <c r="AY1087" s="5" t="s">
        <v>90</v>
      </c>
      <c r="AZ1087" s="5" t="s">
        <v>80</v>
      </c>
      <c r="BA1087" s="5" t="s">
        <v>92</v>
      </c>
      <c r="BB1087" s="5" t="s">
        <v>91</v>
      </c>
      <c r="BC1087" s="2" t="b">
        <f t="shared" si="70"/>
        <v>1</v>
      </c>
      <c r="BD1087" s="2" t="e">
        <f t="shared" ca="1" si="71"/>
        <v>#NAME?</v>
      </c>
      <c r="BE1087" s="3" t="b">
        <f t="shared" si="72"/>
        <v>0</v>
      </c>
      <c r="BF1087" s="2" t="b">
        <f t="shared" si="73"/>
        <v>0</v>
      </c>
      <c r="BG1087" s="2" t="b">
        <f t="shared" si="74"/>
        <v>0</v>
      </c>
      <c r="BH1087" s="2" t="e">
        <f t="shared" ca="1" si="75"/>
        <v>#NAME?</v>
      </c>
      <c r="BI1087" s="2" t="b">
        <f t="shared" si="76"/>
        <v>0</v>
      </c>
      <c r="BJ1087" s="2" t="b">
        <f t="shared" si="77"/>
        <v>0</v>
      </c>
    </row>
    <row r="1088" spans="1:62" x14ac:dyDescent="0.2">
      <c r="A1088" s="1" t="s">
        <v>6570</v>
      </c>
      <c r="B1088" s="2" t="s">
        <v>6571</v>
      </c>
      <c r="C1088" s="2">
        <v>1</v>
      </c>
      <c r="D1088" s="2">
        <v>1</v>
      </c>
      <c r="E1088" s="2">
        <v>6</v>
      </c>
      <c r="F1088" s="2">
        <v>4</v>
      </c>
      <c r="G1088" s="2" t="s">
        <v>57</v>
      </c>
      <c r="I1088" s="2" t="s">
        <v>57</v>
      </c>
      <c r="J1088" s="2">
        <v>15</v>
      </c>
      <c r="K1088" s="2" t="s">
        <v>64</v>
      </c>
      <c r="L1088" s="2" t="s">
        <v>64</v>
      </c>
      <c r="M1088" s="2" t="s">
        <v>5350</v>
      </c>
      <c r="N1088" s="2" t="s">
        <v>6464</v>
      </c>
      <c r="O1088" s="6" t="s">
        <v>6465</v>
      </c>
      <c r="P1088" s="2" t="s">
        <v>68</v>
      </c>
      <c r="Q1088" s="2" t="s">
        <v>69</v>
      </c>
      <c r="R1088" s="2" t="s">
        <v>6572</v>
      </c>
      <c r="S1088" s="2" t="s">
        <v>4288</v>
      </c>
      <c r="T1088" s="2" t="s">
        <v>6573</v>
      </c>
      <c r="U1088" s="2" t="s">
        <v>6574</v>
      </c>
      <c r="AH1088" s="3" t="s">
        <v>76</v>
      </c>
      <c r="AI1088" s="3" t="str">
        <f t="shared" si="78"/>
        <v>MKT</v>
      </c>
      <c r="AJ1088" s="2" t="s">
        <v>6575</v>
      </c>
      <c r="AK1088" s="2" t="s">
        <v>6576</v>
      </c>
      <c r="AL1088" s="2">
        <v>8</v>
      </c>
      <c r="AM1088" s="5" t="s">
        <v>78</v>
      </c>
      <c r="AN1088" s="5" t="s">
        <v>90</v>
      </c>
      <c r="AO1088" s="5" t="s">
        <v>233</v>
      </c>
      <c r="AP1088" s="5" t="s">
        <v>78</v>
      </c>
      <c r="AQ1088" s="5" t="s">
        <v>78</v>
      </c>
      <c r="AR1088" s="5" t="s">
        <v>78</v>
      </c>
      <c r="AS1088" s="5" t="s">
        <v>78</v>
      </c>
      <c r="AT1088" s="5" t="s">
        <v>78</v>
      </c>
      <c r="AU1088" s="5" t="s">
        <v>78</v>
      </c>
      <c r="AV1088" s="5" t="s">
        <v>78</v>
      </c>
      <c r="AW1088" s="5" t="s">
        <v>79</v>
      </c>
      <c r="AX1088" s="5" t="s">
        <v>90</v>
      </c>
      <c r="AY1088" s="5" t="s">
        <v>92</v>
      </c>
      <c r="AZ1088" s="5" t="s">
        <v>80</v>
      </c>
      <c r="BA1088" s="5" t="s">
        <v>81</v>
      </c>
      <c r="BB1088" s="5" t="s">
        <v>93</v>
      </c>
      <c r="BC1088" s="2" t="b">
        <f t="shared" si="70"/>
        <v>0</v>
      </c>
      <c r="BD1088" s="2" t="e">
        <f t="shared" ca="1" si="71"/>
        <v>#NAME?</v>
      </c>
      <c r="BE1088" s="3" t="b">
        <f t="shared" si="72"/>
        <v>1</v>
      </c>
      <c r="BF1088" s="2" t="b">
        <f t="shared" si="73"/>
        <v>1</v>
      </c>
      <c r="BG1088" s="2" t="b">
        <f t="shared" si="74"/>
        <v>0</v>
      </c>
      <c r="BH1088" s="2" t="e">
        <f t="shared" ca="1" si="75"/>
        <v>#NAME?</v>
      </c>
      <c r="BI1088" s="2" t="b">
        <f t="shared" si="76"/>
        <v>0</v>
      </c>
      <c r="BJ1088" s="2" t="b">
        <f t="shared" si="77"/>
        <v>0</v>
      </c>
    </row>
    <row r="1089" spans="1:62" x14ac:dyDescent="0.2">
      <c r="A1089" s="1" t="s">
        <v>6577</v>
      </c>
      <c r="B1089" s="2" t="s">
        <v>6578</v>
      </c>
      <c r="C1089" s="2">
        <v>1</v>
      </c>
      <c r="D1089" s="2">
        <v>1</v>
      </c>
      <c r="E1089" s="2">
        <v>6</v>
      </c>
      <c r="F1089" s="2">
        <v>4</v>
      </c>
      <c r="G1089" s="2" t="s">
        <v>57</v>
      </c>
      <c r="I1089" s="2" t="s">
        <v>57</v>
      </c>
      <c r="J1089" s="2">
        <v>15</v>
      </c>
      <c r="K1089" s="2" t="s">
        <v>64</v>
      </c>
      <c r="L1089" s="2" t="s">
        <v>64</v>
      </c>
      <c r="M1089" s="2" t="s">
        <v>5350</v>
      </c>
      <c r="N1089" s="2" t="s">
        <v>6464</v>
      </c>
      <c r="O1089" s="6" t="s">
        <v>6465</v>
      </c>
      <c r="P1089" s="2" t="s">
        <v>68</v>
      </c>
      <c r="Q1089" s="2" t="s">
        <v>69</v>
      </c>
      <c r="R1089" s="2" t="s">
        <v>6579</v>
      </c>
      <c r="S1089" s="2" t="s">
        <v>4288</v>
      </c>
      <c r="T1089" s="2" t="s">
        <v>6580</v>
      </c>
      <c r="U1089" s="2" t="s">
        <v>6581</v>
      </c>
      <c r="AH1089" s="3" t="s">
        <v>76</v>
      </c>
      <c r="AI1089" s="3" t="str">
        <f t="shared" si="78"/>
        <v>MKT</v>
      </c>
      <c r="AJ1089" s="2" t="s">
        <v>6582</v>
      </c>
      <c r="AK1089" s="2" t="s">
        <v>6583</v>
      </c>
      <c r="AL1089" s="2">
        <v>8</v>
      </c>
      <c r="AM1089" s="5" t="s">
        <v>78</v>
      </c>
      <c r="AN1089" s="5" t="s">
        <v>90</v>
      </c>
      <c r="AO1089" s="5" t="s">
        <v>109</v>
      </c>
      <c r="AP1089" s="5" t="s">
        <v>78</v>
      </c>
      <c r="AQ1089" s="5" t="s">
        <v>78</v>
      </c>
      <c r="AR1089" s="5" t="s">
        <v>78</v>
      </c>
      <c r="AS1089" s="5" t="s">
        <v>78</v>
      </c>
      <c r="AT1089" s="5" t="s">
        <v>78</v>
      </c>
      <c r="AU1089" s="5" t="s">
        <v>78</v>
      </c>
      <c r="AV1089" s="5" t="s">
        <v>78</v>
      </c>
      <c r="AW1089" s="5" t="s">
        <v>79</v>
      </c>
      <c r="AX1089" s="5" t="s">
        <v>202</v>
      </c>
      <c r="AY1089" s="5" t="s">
        <v>92</v>
      </c>
      <c r="AZ1089" s="5" t="s">
        <v>80</v>
      </c>
      <c r="BA1089" s="5" t="s">
        <v>81</v>
      </c>
      <c r="BB1089" s="5" t="s">
        <v>93</v>
      </c>
      <c r="BC1089" s="2" t="b">
        <f t="shared" si="70"/>
        <v>0</v>
      </c>
      <c r="BD1089" s="2" t="e">
        <f t="shared" ca="1" si="71"/>
        <v>#NAME?</v>
      </c>
      <c r="BE1089" s="3" t="b">
        <f t="shared" si="72"/>
        <v>1</v>
      </c>
      <c r="BF1089" s="2" t="b">
        <f t="shared" si="73"/>
        <v>1</v>
      </c>
      <c r="BG1089" s="2" t="b">
        <f t="shared" si="74"/>
        <v>0</v>
      </c>
      <c r="BH1089" s="2" t="e">
        <f t="shared" ca="1" si="75"/>
        <v>#NAME?</v>
      </c>
      <c r="BI1089" s="2" t="b">
        <f t="shared" si="76"/>
        <v>0</v>
      </c>
      <c r="BJ1089" s="2" t="b">
        <f t="shared" si="77"/>
        <v>0</v>
      </c>
    </row>
    <row r="1090" spans="1:62" x14ac:dyDescent="0.2">
      <c r="A1090" s="1" t="s">
        <v>6584</v>
      </c>
      <c r="B1090" s="2" t="s">
        <v>6585</v>
      </c>
      <c r="C1090" s="2">
        <v>1</v>
      </c>
      <c r="D1090" s="2">
        <v>1</v>
      </c>
      <c r="E1090" s="2">
        <v>3</v>
      </c>
      <c r="F1090" s="2">
        <v>4</v>
      </c>
      <c r="G1090" s="2" t="s">
        <v>59</v>
      </c>
      <c r="H1090" s="2" t="s">
        <v>434</v>
      </c>
      <c r="I1090" s="2" t="s">
        <v>59</v>
      </c>
      <c r="J1090" s="2">
        <v>15</v>
      </c>
      <c r="K1090" s="2" t="s">
        <v>64</v>
      </c>
      <c r="L1090" s="2" t="s">
        <v>64</v>
      </c>
      <c r="M1090" s="2" t="s">
        <v>5350</v>
      </c>
      <c r="N1090" s="2" t="s">
        <v>6586</v>
      </c>
      <c r="O1090" s="6" t="s">
        <v>6587</v>
      </c>
      <c r="P1090" s="2" t="s">
        <v>135</v>
      </c>
      <c r="Q1090" s="2" t="s">
        <v>435</v>
      </c>
      <c r="V1090" s="2" t="s">
        <v>6588</v>
      </c>
      <c r="AH1090" s="3" t="s">
        <v>76</v>
      </c>
      <c r="AI1090" s="3" t="str">
        <f t="shared" si="78"/>
        <v/>
      </c>
      <c r="AK1090" s="2" t="s">
        <v>6589</v>
      </c>
      <c r="AL1090" s="2">
        <v>7</v>
      </c>
      <c r="AM1090" s="5" t="s">
        <v>78</v>
      </c>
      <c r="AN1090" s="5" t="s">
        <v>109</v>
      </c>
      <c r="AO1090" s="5" t="s">
        <v>80</v>
      </c>
      <c r="AP1090" s="5" t="s">
        <v>78</v>
      </c>
      <c r="AQ1090" s="5" t="s">
        <v>78</v>
      </c>
      <c r="AR1090" s="5" t="s">
        <v>78</v>
      </c>
      <c r="AS1090" s="5" t="s">
        <v>132</v>
      </c>
      <c r="AT1090" s="5" t="s">
        <v>78</v>
      </c>
      <c r="AU1090" s="5" t="s">
        <v>78</v>
      </c>
      <c r="AV1090" s="5" t="s">
        <v>78</v>
      </c>
      <c r="AW1090" s="5" t="s">
        <v>79</v>
      </c>
      <c r="AX1090" s="5" t="s">
        <v>82</v>
      </c>
      <c r="AY1090" s="5" t="s">
        <v>203</v>
      </c>
      <c r="AZ1090" s="5" t="s">
        <v>80</v>
      </c>
      <c r="BA1090" s="5" t="s">
        <v>82</v>
      </c>
      <c r="BB1090" s="5" t="s">
        <v>80</v>
      </c>
      <c r="BC1090" s="2" t="b">
        <f t="shared" si="70"/>
        <v>0</v>
      </c>
      <c r="BD1090" s="2" t="e">
        <f t="shared" ca="1" si="71"/>
        <v>#NAME?</v>
      </c>
      <c r="BE1090" s="3" t="b">
        <f t="shared" si="72"/>
        <v>0</v>
      </c>
      <c r="BF1090" s="2" t="b">
        <f t="shared" si="73"/>
        <v>0</v>
      </c>
      <c r="BG1090" s="2" t="b">
        <f t="shared" si="74"/>
        <v>0</v>
      </c>
      <c r="BH1090" s="2" t="e">
        <f t="shared" ca="1" si="75"/>
        <v>#NAME?</v>
      </c>
      <c r="BI1090" s="2" t="b">
        <f t="shared" si="76"/>
        <v>0</v>
      </c>
      <c r="BJ1090" s="2" t="b">
        <f t="shared" si="77"/>
        <v>0</v>
      </c>
    </row>
    <row r="1091" spans="1:62" x14ac:dyDescent="0.2">
      <c r="A1091" s="1" t="s">
        <v>6590</v>
      </c>
      <c r="B1091" s="2" t="s">
        <v>6591</v>
      </c>
      <c r="C1091" s="2">
        <v>4</v>
      </c>
      <c r="D1091" s="2">
        <v>1</v>
      </c>
      <c r="E1091" s="2">
        <v>1</v>
      </c>
      <c r="F1091" s="2">
        <v>4</v>
      </c>
      <c r="G1091" s="2" t="s">
        <v>57</v>
      </c>
      <c r="H1091" s="2" t="s">
        <v>408</v>
      </c>
      <c r="I1091" s="2" t="s">
        <v>57</v>
      </c>
      <c r="J1091" s="2">
        <v>15</v>
      </c>
      <c r="K1091" s="2" t="s">
        <v>64</v>
      </c>
      <c r="L1091" s="2" t="s">
        <v>64</v>
      </c>
      <c r="M1091" s="2" t="s">
        <v>5350</v>
      </c>
      <c r="N1091" s="2" t="s">
        <v>6586</v>
      </c>
      <c r="O1091" s="6" t="s">
        <v>6587</v>
      </c>
      <c r="P1091" s="2" t="s">
        <v>135</v>
      </c>
      <c r="Q1091" s="2" t="s">
        <v>435</v>
      </c>
      <c r="V1091" s="2" t="s">
        <v>6592</v>
      </c>
      <c r="AH1091" s="3" t="s">
        <v>76</v>
      </c>
      <c r="AI1091" s="3" t="str">
        <f t="shared" si="78"/>
        <v/>
      </c>
      <c r="AK1091" s="2" t="s">
        <v>6593</v>
      </c>
      <c r="AL1091" s="2">
        <v>9</v>
      </c>
      <c r="AM1091" s="5" t="s">
        <v>78</v>
      </c>
      <c r="AN1091" s="5" t="s">
        <v>109</v>
      </c>
      <c r="AO1091" s="5" t="s">
        <v>91</v>
      </c>
      <c r="AP1091" s="5" t="s">
        <v>78</v>
      </c>
      <c r="AQ1091" s="5" t="s">
        <v>78</v>
      </c>
      <c r="AR1091" s="5" t="s">
        <v>78</v>
      </c>
      <c r="AS1091" s="5" t="s">
        <v>78</v>
      </c>
      <c r="AT1091" s="5" t="s">
        <v>78</v>
      </c>
      <c r="AU1091" s="5" t="s">
        <v>78</v>
      </c>
      <c r="AV1091" s="5" t="s">
        <v>78</v>
      </c>
      <c r="AW1091" s="5" t="s">
        <v>80</v>
      </c>
      <c r="AX1091" s="5" t="s">
        <v>165</v>
      </c>
      <c r="AY1091" s="5" t="s">
        <v>108</v>
      </c>
      <c r="AZ1091" s="5" t="s">
        <v>80</v>
      </c>
      <c r="BA1091" s="5" t="s">
        <v>80</v>
      </c>
      <c r="BB1091" s="5" t="s">
        <v>91</v>
      </c>
      <c r="BC1091" s="2" t="b">
        <f t="shared" si="70"/>
        <v>0</v>
      </c>
      <c r="BD1091" s="2" t="e">
        <f t="shared" ca="1" si="71"/>
        <v>#NAME?</v>
      </c>
      <c r="BE1091" s="3" t="b">
        <f t="shared" si="72"/>
        <v>1</v>
      </c>
      <c r="BF1091" s="2" t="b">
        <f t="shared" si="73"/>
        <v>1</v>
      </c>
      <c r="BG1091" s="2" t="b">
        <f t="shared" si="74"/>
        <v>0</v>
      </c>
      <c r="BH1091" s="2" t="e">
        <f t="shared" ca="1" si="75"/>
        <v>#NAME?</v>
      </c>
      <c r="BI1091" s="2" t="b">
        <f t="shared" si="76"/>
        <v>0</v>
      </c>
      <c r="BJ1091" s="2" t="b">
        <f t="shared" si="77"/>
        <v>1</v>
      </c>
    </row>
    <row r="1092" spans="1:62" x14ac:dyDescent="0.2">
      <c r="A1092" s="1" t="s">
        <v>6594</v>
      </c>
      <c r="B1092" s="2" t="s">
        <v>6595</v>
      </c>
      <c r="C1092" s="2">
        <v>0</v>
      </c>
      <c r="D1092" s="2">
        <v>1</v>
      </c>
      <c r="E1092" s="2">
        <v>3</v>
      </c>
      <c r="F1092" s="2">
        <v>4</v>
      </c>
      <c r="G1092" s="2" t="s">
        <v>57</v>
      </c>
      <c r="I1092" s="2" t="s">
        <v>57</v>
      </c>
      <c r="J1092" s="2">
        <v>15</v>
      </c>
      <c r="K1092" s="2" t="s">
        <v>64</v>
      </c>
      <c r="L1092" s="2" t="s">
        <v>64</v>
      </c>
      <c r="M1092" s="2" t="s">
        <v>5350</v>
      </c>
      <c r="N1092" s="2" t="s">
        <v>6586</v>
      </c>
      <c r="O1092" s="6" t="s">
        <v>6587</v>
      </c>
      <c r="P1092" s="2" t="s">
        <v>135</v>
      </c>
      <c r="Q1092" s="2" t="s">
        <v>435</v>
      </c>
      <c r="V1092" s="2" t="s">
        <v>6596</v>
      </c>
      <c r="AH1092" s="3" t="s">
        <v>76</v>
      </c>
      <c r="AI1092" s="3" t="str">
        <f t="shared" si="78"/>
        <v/>
      </c>
      <c r="AK1092" s="2" t="s">
        <v>6597</v>
      </c>
      <c r="AL1092" s="2">
        <v>8</v>
      </c>
      <c r="AM1092" s="5" t="s">
        <v>78</v>
      </c>
      <c r="AN1092" s="5" t="s">
        <v>204</v>
      </c>
      <c r="AO1092" s="5" t="s">
        <v>80</v>
      </c>
      <c r="AP1092" s="5" t="s">
        <v>78</v>
      </c>
      <c r="AQ1092" s="5" t="s">
        <v>78</v>
      </c>
      <c r="AR1092" s="5" t="s">
        <v>78</v>
      </c>
      <c r="AS1092" s="5" t="s">
        <v>78</v>
      </c>
      <c r="AT1092" s="5" t="s">
        <v>78</v>
      </c>
      <c r="AU1092" s="5" t="s">
        <v>78</v>
      </c>
      <c r="AV1092" s="5" t="s">
        <v>78</v>
      </c>
      <c r="AW1092" s="5" t="s">
        <v>80</v>
      </c>
      <c r="AX1092" s="5" t="s">
        <v>81</v>
      </c>
      <c r="AY1092" s="5" t="s">
        <v>204</v>
      </c>
      <c r="AZ1092" s="5" t="s">
        <v>80</v>
      </c>
      <c r="BA1092" s="5" t="s">
        <v>132</v>
      </c>
      <c r="BB1092" s="5" t="s">
        <v>291</v>
      </c>
      <c r="BC1092" s="2" t="b">
        <f t="shared" si="70"/>
        <v>0</v>
      </c>
      <c r="BD1092" s="2" t="e">
        <f t="shared" ca="1" si="71"/>
        <v>#NAME?</v>
      </c>
      <c r="BE1092" s="3" t="b">
        <f t="shared" si="72"/>
        <v>1</v>
      </c>
      <c r="BF1092" s="2" t="b">
        <f t="shared" si="73"/>
        <v>1</v>
      </c>
      <c r="BG1092" s="2" t="b">
        <f t="shared" si="74"/>
        <v>0</v>
      </c>
      <c r="BH1092" s="2" t="e">
        <f t="shared" ca="1" si="75"/>
        <v>#NAME?</v>
      </c>
      <c r="BI1092" s="2" t="b">
        <f t="shared" si="76"/>
        <v>0</v>
      </c>
      <c r="BJ1092" s="2" t="b">
        <f t="shared" si="77"/>
        <v>0</v>
      </c>
    </row>
    <row r="1093" spans="1:62" x14ac:dyDescent="0.2">
      <c r="A1093" s="1" t="s">
        <v>6598</v>
      </c>
      <c r="B1093" s="2" t="s">
        <v>6599</v>
      </c>
      <c r="C1093" s="2">
        <v>1</v>
      </c>
      <c r="D1093" s="2">
        <v>1</v>
      </c>
      <c r="E1093" s="2">
        <v>3</v>
      </c>
      <c r="F1093" s="2">
        <v>4</v>
      </c>
      <c r="G1093" s="2" t="s">
        <v>57</v>
      </c>
      <c r="I1093" t="s">
        <v>57</v>
      </c>
      <c r="J1093" s="2">
        <v>15</v>
      </c>
      <c r="K1093" s="2" t="s">
        <v>64</v>
      </c>
      <c r="L1093" s="2" t="s">
        <v>64</v>
      </c>
      <c r="M1093" s="2" t="s">
        <v>5350</v>
      </c>
      <c r="N1093" s="2" t="s">
        <v>6586</v>
      </c>
      <c r="O1093" s="6" t="s">
        <v>6587</v>
      </c>
      <c r="P1093" s="2" t="s">
        <v>135</v>
      </c>
      <c r="Q1093" s="2" t="s">
        <v>435</v>
      </c>
      <c r="V1093" s="2" t="s">
        <v>6600</v>
      </c>
      <c r="AH1093" s="3" t="s">
        <v>76</v>
      </c>
      <c r="AI1093" s="3" t="str">
        <f t="shared" si="78"/>
        <v/>
      </c>
      <c r="AK1093" s="2" t="s">
        <v>6601</v>
      </c>
      <c r="AL1093" s="2">
        <v>8</v>
      </c>
      <c r="AM1093" s="5" t="s">
        <v>78</v>
      </c>
      <c r="AN1093" s="5" t="s">
        <v>202</v>
      </c>
      <c r="AO1093" s="5" t="s">
        <v>79</v>
      </c>
      <c r="AP1093" s="5" t="s">
        <v>78</v>
      </c>
      <c r="AQ1093" s="5" t="s">
        <v>78</v>
      </c>
      <c r="AR1093" s="5" t="s">
        <v>78</v>
      </c>
      <c r="AS1093" s="5" t="s">
        <v>78</v>
      </c>
      <c r="AT1093" s="5" t="s">
        <v>78</v>
      </c>
      <c r="AU1093" s="5" t="s">
        <v>78</v>
      </c>
      <c r="AV1093" s="5" t="s">
        <v>78</v>
      </c>
      <c r="AW1093" s="5" t="s">
        <v>79</v>
      </c>
      <c r="AX1093" s="5" t="s">
        <v>165</v>
      </c>
      <c r="AY1093" s="5" t="s">
        <v>204</v>
      </c>
      <c r="AZ1093" s="5" t="s">
        <v>80</v>
      </c>
      <c r="BA1093" s="5" t="s">
        <v>204</v>
      </c>
      <c r="BB1093" s="5" t="s">
        <v>91</v>
      </c>
      <c r="BC1093" s="2" t="b">
        <f t="shared" si="70"/>
        <v>0</v>
      </c>
      <c r="BD1093" s="2" t="e">
        <f t="shared" ca="1" si="71"/>
        <v>#NAME?</v>
      </c>
      <c r="BE1093" s="3" t="b">
        <f t="shared" si="72"/>
        <v>1</v>
      </c>
      <c r="BF1093" s="2" t="b">
        <f t="shared" si="73"/>
        <v>1</v>
      </c>
      <c r="BG1093" s="2" t="b">
        <f t="shared" si="74"/>
        <v>0</v>
      </c>
      <c r="BH1093" s="2" t="e">
        <f t="shared" ca="1" si="75"/>
        <v>#NAME?</v>
      </c>
      <c r="BI1093" s="2" t="b">
        <f t="shared" si="76"/>
        <v>0</v>
      </c>
      <c r="BJ1093" s="2" t="b">
        <f t="shared" si="77"/>
        <v>1</v>
      </c>
    </row>
    <row r="1094" spans="1:62" x14ac:dyDescent="0.2">
      <c r="A1094" s="1" t="s">
        <v>6602</v>
      </c>
      <c r="B1094" s="2" t="s">
        <v>6603</v>
      </c>
      <c r="C1094" s="2">
        <v>1</v>
      </c>
      <c r="D1094" s="2">
        <v>1</v>
      </c>
      <c r="E1094" s="2">
        <v>5</v>
      </c>
      <c r="F1094" s="2">
        <v>3</v>
      </c>
      <c r="G1094" s="2" t="s">
        <v>207</v>
      </c>
      <c r="I1094" s="2" t="s">
        <v>207</v>
      </c>
      <c r="J1094" s="2">
        <v>15</v>
      </c>
      <c r="K1094" s="2" t="s">
        <v>64</v>
      </c>
      <c r="L1094" s="2" t="s">
        <v>64</v>
      </c>
      <c r="M1094" s="2" t="s">
        <v>5350</v>
      </c>
      <c r="N1094" s="2" t="s">
        <v>6586</v>
      </c>
      <c r="O1094" s="6" t="s">
        <v>6587</v>
      </c>
      <c r="P1094" s="2" t="s">
        <v>135</v>
      </c>
      <c r="Q1094" s="2" t="s">
        <v>435</v>
      </c>
      <c r="V1094" s="2" t="s">
        <v>6604</v>
      </c>
      <c r="AH1094" s="3" t="s">
        <v>76</v>
      </c>
      <c r="AI1094" s="3" t="str">
        <f t="shared" si="78"/>
        <v/>
      </c>
      <c r="AK1094" s="2" t="s">
        <v>6605</v>
      </c>
      <c r="AL1094" s="2">
        <v>10</v>
      </c>
      <c r="AM1094" s="5" t="s">
        <v>78</v>
      </c>
      <c r="AN1094" s="5" t="s">
        <v>78</v>
      </c>
      <c r="AO1094" s="5" t="s">
        <v>78</v>
      </c>
      <c r="AP1094" s="5" t="s">
        <v>78</v>
      </c>
      <c r="AQ1094" s="5" t="s">
        <v>78</v>
      </c>
      <c r="AR1094" s="5" t="s">
        <v>78</v>
      </c>
      <c r="AS1094" s="5" t="s">
        <v>78</v>
      </c>
      <c r="AT1094" s="5" t="s">
        <v>78</v>
      </c>
      <c r="AU1094" s="5" t="s">
        <v>78</v>
      </c>
      <c r="AV1094" s="5" t="s">
        <v>78</v>
      </c>
      <c r="AW1094" s="5" t="s">
        <v>79</v>
      </c>
      <c r="AX1094" s="5" t="s">
        <v>165</v>
      </c>
      <c r="AY1094" s="5" t="s">
        <v>203</v>
      </c>
      <c r="AZ1094" s="5" t="s">
        <v>109</v>
      </c>
      <c r="BA1094" s="5" t="s">
        <v>203</v>
      </c>
      <c r="BB1094" s="5" t="s">
        <v>80</v>
      </c>
      <c r="BC1094" s="2" t="b">
        <f t="shared" si="70"/>
        <v>1</v>
      </c>
      <c r="BD1094" s="2" t="e">
        <f t="shared" ca="1" si="71"/>
        <v>#NAME?</v>
      </c>
      <c r="BE1094" s="3" t="b">
        <f t="shared" si="72"/>
        <v>0</v>
      </c>
      <c r="BF1094" s="2" t="b">
        <f t="shared" si="73"/>
        <v>0</v>
      </c>
      <c r="BG1094" s="2" t="b">
        <f t="shared" si="74"/>
        <v>0</v>
      </c>
      <c r="BH1094" s="2" t="e">
        <f t="shared" ca="1" si="75"/>
        <v>#NAME?</v>
      </c>
      <c r="BI1094" s="2" t="b">
        <f t="shared" si="76"/>
        <v>0</v>
      </c>
      <c r="BJ1094" s="2" t="b">
        <f t="shared" si="77"/>
        <v>0</v>
      </c>
    </row>
    <row r="1095" spans="1:62" x14ac:dyDescent="0.2">
      <c r="A1095" s="1" t="s">
        <v>6606</v>
      </c>
      <c r="B1095" s="2" t="s">
        <v>6607</v>
      </c>
      <c r="C1095" s="2">
        <v>1</v>
      </c>
      <c r="D1095" s="2">
        <v>1</v>
      </c>
      <c r="E1095" s="2">
        <v>5</v>
      </c>
      <c r="F1095" s="2">
        <v>3</v>
      </c>
      <c r="G1095" s="2" t="s">
        <v>207</v>
      </c>
      <c r="I1095" s="2" t="s">
        <v>207</v>
      </c>
      <c r="J1095" s="2">
        <v>15</v>
      </c>
      <c r="K1095" s="2" t="s">
        <v>64</v>
      </c>
      <c r="L1095" s="2" t="s">
        <v>64</v>
      </c>
      <c r="M1095" s="2" t="s">
        <v>5350</v>
      </c>
      <c r="N1095" s="2" t="s">
        <v>6586</v>
      </c>
      <c r="O1095" s="6" t="s">
        <v>6587</v>
      </c>
      <c r="P1095" s="2" t="s">
        <v>135</v>
      </c>
      <c r="Q1095" s="2" t="s">
        <v>435</v>
      </c>
      <c r="V1095" s="2" t="s">
        <v>6608</v>
      </c>
      <c r="AH1095" s="3" t="s">
        <v>76</v>
      </c>
      <c r="AI1095" s="3" t="str">
        <f t="shared" si="78"/>
        <v/>
      </c>
      <c r="AK1095" s="2" t="s">
        <v>6609</v>
      </c>
      <c r="AL1095" s="2">
        <v>10</v>
      </c>
      <c r="AM1095" s="5" t="s">
        <v>78</v>
      </c>
      <c r="AN1095" s="5" t="s">
        <v>78</v>
      </c>
      <c r="AO1095" s="5" t="s">
        <v>78</v>
      </c>
      <c r="AP1095" s="5" t="s">
        <v>78</v>
      </c>
      <c r="AQ1095" s="5" t="s">
        <v>78</v>
      </c>
      <c r="AR1095" s="5" t="s">
        <v>78</v>
      </c>
      <c r="AS1095" s="5" t="s">
        <v>78</v>
      </c>
      <c r="AT1095" s="5" t="s">
        <v>78</v>
      </c>
      <c r="AU1095" s="5" t="s">
        <v>78</v>
      </c>
      <c r="AV1095" s="5" t="s">
        <v>78</v>
      </c>
      <c r="AW1095" s="5" t="s">
        <v>79</v>
      </c>
      <c r="AX1095" s="5" t="s">
        <v>202</v>
      </c>
      <c r="AY1095" s="5" t="s">
        <v>90</v>
      </c>
      <c r="AZ1095" s="5" t="s">
        <v>80</v>
      </c>
      <c r="BA1095" s="5" t="s">
        <v>92</v>
      </c>
      <c r="BB1095" s="5" t="s">
        <v>165</v>
      </c>
      <c r="BC1095" s="2" t="b">
        <f t="shared" si="70"/>
        <v>1</v>
      </c>
      <c r="BD1095" s="2" t="e">
        <f t="shared" ca="1" si="71"/>
        <v>#NAME?</v>
      </c>
      <c r="BE1095" s="3" t="b">
        <f t="shared" si="72"/>
        <v>0</v>
      </c>
      <c r="BF1095" s="2" t="b">
        <f t="shared" si="73"/>
        <v>0</v>
      </c>
      <c r="BG1095" s="2" t="b">
        <f t="shared" si="74"/>
        <v>0</v>
      </c>
      <c r="BH1095" s="2" t="e">
        <f t="shared" ca="1" si="75"/>
        <v>#NAME?</v>
      </c>
      <c r="BI1095" s="2" t="b">
        <f t="shared" si="76"/>
        <v>0</v>
      </c>
      <c r="BJ1095" s="2" t="b">
        <f t="shared" si="77"/>
        <v>0</v>
      </c>
    </row>
    <row r="1096" spans="1:62" x14ac:dyDescent="0.2">
      <c r="A1096" s="1" t="s">
        <v>6610</v>
      </c>
      <c r="B1096" s="2" t="s">
        <v>6611</v>
      </c>
      <c r="C1096" s="2">
        <v>1</v>
      </c>
      <c r="D1096" s="2">
        <v>1</v>
      </c>
      <c r="E1096" s="2">
        <v>6</v>
      </c>
      <c r="F1096" s="2">
        <v>4</v>
      </c>
      <c r="G1096" s="2" t="s">
        <v>57</v>
      </c>
      <c r="I1096" s="2" t="s">
        <v>57</v>
      </c>
      <c r="J1096" s="2">
        <v>15</v>
      </c>
      <c r="K1096" s="2" t="s">
        <v>64</v>
      </c>
      <c r="L1096" s="2" t="s">
        <v>64</v>
      </c>
      <c r="M1096" s="2" t="s">
        <v>5350</v>
      </c>
      <c r="N1096" s="2" t="s">
        <v>6586</v>
      </c>
      <c r="O1096" s="6" t="s">
        <v>6587</v>
      </c>
      <c r="P1096" s="2" t="s">
        <v>135</v>
      </c>
      <c r="Q1096" s="2" t="s">
        <v>435</v>
      </c>
      <c r="V1096" s="2" t="s">
        <v>6612</v>
      </c>
      <c r="AH1096" s="3" t="s">
        <v>76</v>
      </c>
      <c r="AI1096" s="3" t="str">
        <f t="shared" si="78"/>
        <v/>
      </c>
      <c r="AK1096" s="2" t="s">
        <v>6613</v>
      </c>
      <c r="AL1096" s="2">
        <v>8</v>
      </c>
      <c r="AM1096" s="5" t="s">
        <v>78</v>
      </c>
      <c r="AN1096" s="5" t="s">
        <v>93</v>
      </c>
      <c r="AO1096" s="5" t="s">
        <v>91</v>
      </c>
      <c r="AP1096" s="5" t="s">
        <v>78</v>
      </c>
      <c r="AQ1096" s="5" t="s">
        <v>78</v>
      </c>
      <c r="AR1096" s="5" t="s">
        <v>78</v>
      </c>
      <c r="AS1096" s="5" t="s">
        <v>78</v>
      </c>
      <c r="AT1096" s="5" t="s">
        <v>78</v>
      </c>
      <c r="AU1096" s="5" t="s">
        <v>78</v>
      </c>
      <c r="AV1096" s="5" t="s">
        <v>78</v>
      </c>
      <c r="AW1096" s="5" t="s">
        <v>79</v>
      </c>
      <c r="AX1096" s="5" t="s">
        <v>109</v>
      </c>
      <c r="AY1096" s="5" t="s">
        <v>291</v>
      </c>
      <c r="AZ1096" s="5" t="s">
        <v>80</v>
      </c>
      <c r="BA1096" s="5" t="s">
        <v>81</v>
      </c>
      <c r="BB1096" s="5" t="s">
        <v>80</v>
      </c>
      <c r="BC1096" s="2" t="b">
        <f t="shared" si="70"/>
        <v>0</v>
      </c>
      <c r="BD1096" s="2" t="e">
        <f t="shared" ca="1" si="71"/>
        <v>#NAME?</v>
      </c>
      <c r="BE1096" s="3" t="b">
        <f t="shared" si="72"/>
        <v>1</v>
      </c>
      <c r="BF1096" s="2" t="b">
        <f t="shared" si="73"/>
        <v>1</v>
      </c>
      <c r="BG1096" s="2" t="b">
        <f t="shared" si="74"/>
        <v>0</v>
      </c>
      <c r="BH1096" s="2" t="e">
        <f t="shared" ca="1" si="75"/>
        <v>#NAME?</v>
      </c>
      <c r="BI1096" s="2" t="b">
        <f t="shared" si="76"/>
        <v>0</v>
      </c>
      <c r="BJ1096" s="2" t="b">
        <f t="shared" si="77"/>
        <v>0</v>
      </c>
    </row>
    <row r="1097" spans="1:62" x14ac:dyDescent="0.2">
      <c r="A1097" s="1" t="s">
        <v>6614</v>
      </c>
      <c r="B1097" s="2" t="s">
        <v>6615</v>
      </c>
      <c r="C1097" s="2">
        <v>1</v>
      </c>
      <c r="D1097" s="2">
        <v>1</v>
      </c>
      <c r="E1097" s="2">
        <v>6</v>
      </c>
      <c r="F1097" s="2">
        <v>4</v>
      </c>
      <c r="G1097" s="2" t="s">
        <v>59</v>
      </c>
      <c r="I1097" s="2" t="s">
        <v>59</v>
      </c>
      <c r="J1097" s="2">
        <v>15</v>
      </c>
      <c r="K1097" s="2" t="s">
        <v>64</v>
      </c>
      <c r="L1097" s="2" t="s">
        <v>64</v>
      </c>
      <c r="M1097" s="2" t="s">
        <v>5350</v>
      </c>
      <c r="N1097" s="2" t="s">
        <v>6586</v>
      </c>
      <c r="O1097" s="6" t="s">
        <v>6587</v>
      </c>
      <c r="P1097" s="2" t="s">
        <v>135</v>
      </c>
      <c r="Q1097" s="2" t="s">
        <v>435</v>
      </c>
      <c r="V1097" s="2" t="s">
        <v>6616</v>
      </c>
      <c r="AH1097" s="3" t="s">
        <v>76</v>
      </c>
      <c r="AI1097" s="3" t="str">
        <f t="shared" si="78"/>
        <v/>
      </c>
      <c r="AK1097" s="2" t="s">
        <v>6617</v>
      </c>
      <c r="AL1097" s="2">
        <v>7</v>
      </c>
      <c r="AM1097" s="5" t="s">
        <v>78</v>
      </c>
      <c r="AN1097" s="5" t="s">
        <v>90</v>
      </c>
      <c r="AO1097" s="5" t="s">
        <v>91</v>
      </c>
      <c r="AP1097" s="5" t="s">
        <v>92</v>
      </c>
      <c r="AQ1097" s="5" t="s">
        <v>78</v>
      </c>
      <c r="AR1097" s="5" t="s">
        <v>78</v>
      </c>
      <c r="AS1097" s="5" t="s">
        <v>78</v>
      </c>
      <c r="AT1097" s="5" t="s">
        <v>78</v>
      </c>
      <c r="AU1097" s="5" t="s">
        <v>78</v>
      </c>
      <c r="AV1097" s="5" t="s">
        <v>78</v>
      </c>
      <c r="AW1097" s="5" t="s">
        <v>79</v>
      </c>
      <c r="AX1097" s="5" t="s">
        <v>90</v>
      </c>
      <c r="AY1097" s="5" t="s">
        <v>82</v>
      </c>
      <c r="AZ1097" s="5" t="s">
        <v>80</v>
      </c>
      <c r="BA1097" s="5" t="s">
        <v>81</v>
      </c>
      <c r="BB1097" s="5" t="s">
        <v>93</v>
      </c>
      <c r="BC1097" s="2" t="b">
        <f t="shared" si="70"/>
        <v>0</v>
      </c>
      <c r="BD1097" s="2" t="e">
        <f t="shared" ca="1" si="71"/>
        <v>#NAME?</v>
      </c>
      <c r="BE1097" s="3" t="b">
        <f t="shared" si="72"/>
        <v>0</v>
      </c>
      <c r="BF1097" s="2" t="b">
        <f t="shared" si="73"/>
        <v>0</v>
      </c>
      <c r="BG1097" s="2" t="b">
        <f t="shared" si="74"/>
        <v>0</v>
      </c>
      <c r="BH1097" s="2" t="e">
        <f t="shared" ca="1" si="75"/>
        <v>#NAME?</v>
      </c>
      <c r="BI1097" s="2" t="b">
        <f t="shared" si="76"/>
        <v>0</v>
      </c>
      <c r="BJ1097" s="2" t="b">
        <f t="shared" si="77"/>
        <v>0</v>
      </c>
    </row>
    <row r="1098" spans="1:62" x14ac:dyDescent="0.2">
      <c r="A1098" s="1" t="s">
        <v>6618</v>
      </c>
      <c r="B1098" s="2" t="s">
        <v>6619</v>
      </c>
      <c r="C1098" s="2">
        <v>3</v>
      </c>
      <c r="D1098" s="2">
        <v>2</v>
      </c>
      <c r="E1098" s="2">
        <v>6</v>
      </c>
      <c r="F1098" s="2">
        <v>4</v>
      </c>
      <c r="G1098" s="2" t="s">
        <v>57</v>
      </c>
      <c r="I1098" s="2" t="s">
        <v>57</v>
      </c>
      <c r="J1098" s="2">
        <v>15</v>
      </c>
      <c r="K1098" s="2" t="s">
        <v>64</v>
      </c>
      <c r="L1098" s="2" t="s">
        <v>64</v>
      </c>
      <c r="M1098" s="2" t="s">
        <v>5350</v>
      </c>
      <c r="N1098" s="2" t="s">
        <v>6586</v>
      </c>
      <c r="O1098" s="6" t="s">
        <v>6587</v>
      </c>
      <c r="P1098" s="2" t="s">
        <v>135</v>
      </c>
      <c r="Q1098" s="2" t="s">
        <v>435</v>
      </c>
      <c r="V1098" s="2" t="s">
        <v>6620</v>
      </c>
      <c r="AH1098" s="3" t="s">
        <v>76</v>
      </c>
      <c r="AI1098" s="3" t="str">
        <f t="shared" si="78"/>
        <v/>
      </c>
      <c r="AK1098" s="2" t="s">
        <v>6621</v>
      </c>
      <c r="AL1098" s="2">
        <v>9</v>
      </c>
      <c r="AM1098" s="5" t="s">
        <v>78</v>
      </c>
      <c r="AN1098" s="5" t="s">
        <v>108</v>
      </c>
      <c r="AO1098" s="5" t="s">
        <v>82</v>
      </c>
      <c r="AP1098" s="5" t="s">
        <v>78</v>
      </c>
      <c r="AQ1098" s="5" t="s">
        <v>78</v>
      </c>
      <c r="AR1098" s="5" t="s">
        <v>78</v>
      </c>
      <c r="AS1098" s="5" t="s">
        <v>78</v>
      </c>
      <c r="AT1098" s="5" t="s">
        <v>78</v>
      </c>
      <c r="AU1098" s="5" t="s">
        <v>78</v>
      </c>
      <c r="AV1098" s="5" t="s">
        <v>78</v>
      </c>
      <c r="AW1098" s="5" t="s">
        <v>79</v>
      </c>
      <c r="AX1098" s="5" t="s">
        <v>79</v>
      </c>
      <c r="AY1098" s="5" t="s">
        <v>108</v>
      </c>
      <c r="AZ1098" s="5" t="s">
        <v>80</v>
      </c>
      <c r="BA1098" s="5" t="s">
        <v>80</v>
      </c>
      <c r="BB1098" s="5" t="s">
        <v>80</v>
      </c>
      <c r="BC1098" s="2" t="b">
        <f t="shared" si="70"/>
        <v>0</v>
      </c>
      <c r="BD1098" s="2" t="e">
        <f t="shared" ca="1" si="71"/>
        <v>#NAME?</v>
      </c>
      <c r="BE1098" s="3" t="b">
        <f t="shared" si="72"/>
        <v>1</v>
      </c>
      <c r="BF1098" s="2" t="b">
        <f t="shared" si="73"/>
        <v>1</v>
      </c>
      <c r="BG1098" s="2" t="b">
        <f t="shared" si="74"/>
        <v>0</v>
      </c>
      <c r="BH1098" s="2" t="e">
        <f t="shared" ca="1" si="75"/>
        <v>#NAME?</v>
      </c>
      <c r="BI1098" s="2" t="b">
        <f t="shared" si="76"/>
        <v>0</v>
      </c>
      <c r="BJ1098" s="2" t="b">
        <f t="shared" si="77"/>
        <v>0</v>
      </c>
    </row>
    <row r="1099" spans="1:62" x14ac:dyDescent="0.2">
      <c r="A1099" s="1" t="s">
        <v>6622</v>
      </c>
      <c r="B1099" s="2" t="s">
        <v>6623</v>
      </c>
      <c r="C1099" s="2">
        <v>2</v>
      </c>
      <c r="D1099" s="2">
        <v>1</v>
      </c>
      <c r="E1099" s="2">
        <v>7</v>
      </c>
      <c r="F1099" s="2">
        <v>5</v>
      </c>
      <c r="G1099" s="2" t="s">
        <v>58</v>
      </c>
      <c r="I1099" s="2" t="s">
        <v>58</v>
      </c>
      <c r="J1099" s="2">
        <v>15</v>
      </c>
      <c r="K1099" s="2" t="s">
        <v>64</v>
      </c>
      <c r="L1099" s="2" t="s">
        <v>64</v>
      </c>
      <c r="M1099" s="2" t="s">
        <v>5350</v>
      </c>
      <c r="N1099" s="2" t="s">
        <v>6586</v>
      </c>
      <c r="O1099" s="6" t="s">
        <v>6587</v>
      </c>
      <c r="P1099" s="2" t="s">
        <v>135</v>
      </c>
      <c r="Q1099" s="2" t="s">
        <v>435</v>
      </c>
      <c r="V1099" s="2" t="s">
        <v>6624</v>
      </c>
      <c r="AH1099" s="3" t="s">
        <v>76</v>
      </c>
      <c r="AI1099" s="3" t="str">
        <f t="shared" si="78"/>
        <v/>
      </c>
      <c r="AK1099" s="2" t="s">
        <v>6625</v>
      </c>
      <c r="AL1099" s="2">
        <v>10</v>
      </c>
      <c r="AM1099" s="5" t="s">
        <v>78</v>
      </c>
      <c r="AN1099" s="5" t="s">
        <v>109</v>
      </c>
      <c r="AO1099" s="5" t="s">
        <v>80</v>
      </c>
      <c r="AP1099" s="5" t="s">
        <v>78</v>
      </c>
      <c r="AQ1099" s="5" t="s">
        <v>78</v>
      </c>
      <c r="AR1099" s="5" t="s">
        <v>78</v>
      </c>
      <c r="AS1099" s="5" t="s">
        <v>78</v>
      </c>
      <c r="AT1099" s="5" t="s">
        <v>78</v>
      </c>
      <c r="AU1099" s="5" t="s">
        <v>78</v>
      </c>
      <c r="AV1099" s="5" t="s">
        <v>78</v>
      </c>
      <c r="AW1099" s="5" t="s">
        <v>79</v>
      </c>
      <c r="AX1099" s="5" t="s">
        <v>81</v>
      </c>
      <c r="AY1099" s="5" t="s">
        <v>78</v>
      </c>
      <c r="AZ1099" s="5" t="s">
        <v>78</v>
      </c>
      <c r="BA1099" s="5" t="s">
        <v>203</v>
      </c>
      <c r="BB1099" s="5" t="s">
        <v>203</v>
      </c>
      <c r="BC1099" s="2" t="b">
        <f t="shared" si="70"/>
        <v>0</v>
      </c>
      <c r="BD1099" s="2" t="e">
        <f t="shared" ca="1" si="71"/>
        <v>#NAME?</v>
      </c>
      <c r="BE1099" s="3" t="b">
        <f t="shared" si="72"/>
        <v>1</v>
      </c>
      <c r="BF1099" s="2" t="b">
        <f t="shared" si="73"/>
        <v>0</v>
      </c>
      <c r="BG1099" s="2" t="b">
        <f t="shared" si="74"/>
        <v>1</v>
      </c>
      <c r="BH1099" s="2" t="e">
        <f t="shared" ca="1" si="75"/>
        <v>#NAME?</v>
      </c>
      <c r="BI1099" s="2" t="b">
        <f t="shared" si="76"/>
        <v>0</v>
      </c>
      <c r="BJ1099" s="2" t="b">
        <f t="shared" si="77"/>
        <v>0</v>
      </c>
    </row>
    <row r="1100" spans="1:62" x14ac:dyDescent="0.2">
      <c r="A1100" s="1" t="s">
        <v>6626</v>
      </c>
      <c r="B1100" s="2" t="s">
        <v>6627</v>
      </c>
      <c r="C1100" s="2">
        <v>2</v>
      </c>
      <c r="D1100" s="2">
        <v>1</v>
      </c>
      <c r="E1100" s="2">
        <v>7</v>
      </c>
      <c r="F1100" s="2">
        <v>5</v>
      </c>
      <c r="G1100" s="2" t="s">
        <v>58</v>
      </c>
      <c r="I1100" s="2" t="s">
        <v>58</v>
      </c>
      <c r="J1100" s="2">
        <v>15</v>
      </c>
      <c r="K1100" s="2" t="s">
        <v>64</v>
      </c>
      <c r="L1100" s="2" t="s">
        <v>64</v>
      </c>
      <c r="M1100" s="2" t="s">
        <v>5350</v>
      </c>
      <c r="N1100" s="2" t="s">
        <v>6586</v>
      </c>
      <c r="O1100" s="6" t="s">
        <v>6587</v>
      </c>
      <c r="P1100" s="2" t="s">
        <v>135</v>
      </c>
      <c r="Q1100" s="2" t="s">
        <v>435</v>
      </c>
      <c r="V1100" s="2" t="s">
        <v>6628</v>
      </c>
      <c r="AH1100" s="3" t="s">
        <v>76</v>
      </c>
      <c r="AI1100" s="3" t="str">
        <f t="shared" si="78"/>
        <v/>
      </c>
      <c r="AK1100" s="2" t="s">
        <v>6629</v>
      </c>
      <c r="AL1100" s="2">
        <v>10</v>
      </c>
      <c r="AM1100" s="5" t="s">
        <v>78</v>
      </c>
      <c r="AN1100" s="5" t="s">
        <v>109</v>
      </c>
      <c r="AO1100" s="5" t="s">
        <v>80</v>
      </c>
      <c r="AP1100" s="5" t="s">
        <v>78</v>
      </c>
      <c r="AQ1100" s="5" t="s">
        <v>78</v>
      </c>
      <c r="AR1100" s="5" t="s">
        <v>78</v>
      </c>
      <c r="AS1100" s="5" t="s">
        <v>78</v>
      </c>
      <c r="AT1100" s="5" t="s">
        <v>78</v>
      </c>
      <c r="AU1100" s="5" t="s">
        <v>78</v>
      </c>
      <c r="AV1100" s="5" t="s">
        <v>78</v>
      </c>
      <c r="AW1100" s="5" t="s">
        <v>79</v>
      </c>
      <c r="AX1100" s="5" t="s">
        <v>132</v>
      </c>
      <c r="AY1100" s="5" t="s">
        <v>78</v>
      </c>
      <c r="AZ1100" s="5" t="s">
        <v>78</v>
      </c>
      <c r="BA1100" s="5" t="s">
        <v>81</v>
      </c>
      <c r="BB1100" s="5" t="s">
        <v>79</v>
      </c>
      <c r="BC1100" s="2" t="b">
        <f t="shared" si="70"/>
        <v>0</v>
      </c>
      <c r="BD1100" s="2" t="e">
        <f t="shared" ca="1" si="71"/>
        <v>#NAME?</v>
      </c>
      <c r="BE1100" s="3" t="b">
        <f t="shared" si="72"/>
        <v>1</v>
      </c>
      <c r="BF1100" s="2" t="b">
        <f t="shared" si="73"/>
        <v>0</v>
      </c>
      <c r="BG1100" s="2" t="b">
        <f t="shared" si="74"/>
        <v>1</v>
      </c>
      <c r="BH1100" s="2" t="e">
        <f t="shared" ca="1" si="75"/>
        <v>#NAME?</v>
      </c>
      <c r="BI1100" s="2" t="b">
        <f t="shared" si="76"/>
        <v>0</v>
      </c>
      <c r="BJ1100" s="2" t="b">
        <f t="shared" si="77"/>
        <v>0</v>
      </c>
    </row>
    <row r="1101" spans="1:62" x14ac:dyDescent="0.2">
      <c r="A1101" s="1" t="s">
        <v>6630</v>
      </c>
      <c r="B1101" s="2" t="s">
        <v>6631</v>
      </c>
      <c r="C1101" s="2">
        <v>1</v>
      </c>
      <c r="D1101" s="2">
        <v>1</v>
      </c>
      <c r="E1101" s="2">
        <v>5</v>
      </c>
      <c r="F1101" s="2">
        <v>3</v>
      </c>
      <c r="G1101" s="2" t="s">
        <v>207</v>
      </c>
      <c r="I1101" s="2" t="s">
        <v>207</v>
      </c>
      <c r="J1101" s="2">
        <v>15</v>
      </c>
      <c r="K1101" s="2" t="s">
        <v>64</v>
      </c>
      <c r="L1101" s="2" t="s">
        <v>64</v>
      </c>
      <c r="M1101" s="2" t="s">
        <v>5350</v>
      </c>
      <c r="N1101" s="2" t="s">
        <v>6632</v>
      </c>
      <c r="O1101" s="6" t="s">
        <v>6633</v>
      </c>
      <c r="P1101" s="2" t="s">
        <v>135</v>
      </c>
      <c r="Q1101" s="2" t="s">
        <v>435</v>
      </c>
      <c r="V1101" s="2" t="s">
        <v>6634</v>
      </c>
      <c r="AH1101" s="3" t="s">
        <v>76</v>
      </c>
      <c r="AI1101" s="3" t="str">
        <f t="shared" si="78"/>
        <v/>
      </c>
      <c r="AK1101" s="2" t="s">
        <v>6635</v>
      </c>
      <c r="AL1101" s="2">
        <v>10</v>
      </c>
      <c r="AM1101" s="5" t="s">
        <v>78</v>
      </c>
      <c r="AN1101" s="5" t="s">
        <v>78</v>
      </c>
      <c r="AO1101" s="5" t="s">
        <v>78</v>
      </c>
      <c r="AP1101" s="5" t="s">
        <v>78</v>
      </c>
      <c r="AQ1101" s="5" t="s">
        <v>78</v>
      </c>
      <c r="AR1101" s="5" t="s">
        <v>78</v>
      </c>
      <c r="AS1101" s="5" t="s">
        <v>78</v>
      </c>
      <c r="AT1101" s="5" t="s">
        <v>78</v>
      </c>
      <c r="AU1101" s="5" t="s">
        <v>78</v>
      </c>
      <c r="AV1101" s="5" t="s">
        <v>78</v>
      </c>
      <c r="AW1101" s="5" t="s">
        <v>79</v>
      </c>
      <c r="AX1101" s="5" t="s">
        <v>202</v>
      </c>
      <c r="AY1101" s="5" t="s">
        <v>202</v>
      </c>
      <c r="AZ1101" s="5" t="s">
        <v>80</v>
      </c>
      <c r="BA1101" s="5" t="s">
        <v>92</v>
      </c>
      <c r="BB1101" s="5" t="s">
        <v>165</v>
      </c>
      <c r="BC1101" s="2" t="b">
        <f t="shared" si="70"/>
        <v>1</v>
      </c>
      <c r="BD1101" s="2" t="e">
        <f t="shared" ca="1" si="71"/>
        <v>#NAME?</v>
      </c>
      <c r="BE1101" s="3" t="b">
        <f t="shared" si="72"/>
        <v>0</v>
      </c>
      <c r="BF1101" s="2" t="b">
        <f t="shared" si="73"/>
        <v>0</v>
      </c>
      <c r="BG1101" s="2" t="b">
        <f t="shared" si="74"/>
        <v>0</v>
      </c>
      <c r="BH1101" s="2" t="e">
        <f t="shared" ca="1" si="75"/>
        <v>#NAME?</v>
      </c>
      <c r="BI1101" s="2" t="b">
        <f t="shared" si="76"/>
        <v>0</v>
      </c>
      <c r="BJ1101" s="2" t="b">
        <f t="shared" si="77"/>
        <v>0</v>
      </c>
    </row>
    <row r="1102" spans="1:62" x14ac:dyDescent="0.2">
      <c r="A1102" s="1" t="s">
        <v>6636</v>
      </c>
      <c r="B1102" s="2" t="s">
        <v>6637</v>
      </c>
      <c r="C1102" s="2">
        <v>1</v>
      </c>
      <c r="D1102" s="2">
        <v>1</v>
      </c>
      <c r="E1102" s="2">
        <v>6</v>
      </c>
      <c r="F1102" s="2">
        <v>4</v>
      </c>
      <c r="G1102" s="2" t="s">
        <v>57</v>
      </c>
      <c r="I1102" s="2" t="s">
        <v>57</v>
      </c>
      <c r="J1102" s="2">
        <v>15</v>
      </c>
      <c r="K1102" s="2" t="s">
        <v>64</v>
      </c>
      <c r="L1102" s="2" t="s">
        <v>64</v>
      </c>
      <c r="M1102" s="2" t="s">
        <v>6638</v>
      </c>
      <c r="N1102" s="2" t="s">
        <v>6639</v>
      </c>
      <c r="O1102" s="6" t="s">
        <v>6640</v>
      </c>
      <c r="P1102" s="2" t="s">
        <v>68</v>
      </c>
      <c r="Q1102" s="2" t="s">
        <v>69</v>
      </c>
      <c r="R1102" s="2" t="s">
        <v>85</v>
      </c>
      <c r="S1102" s="2" t="s">
        <v>86</v>
      </c>
      <c r="T1102" s="2" t="s">
        <v>6641</v>
      </c>
      <c r="U1102" s="2" t="s">
        <v>6642</v>
      </c>
      <c r="AH1102" s="3" t="s">
        <v>76</v>
      </c>
      <c r="AI1102" s="3" t="str">
        <f t="shared" si="78"/>
        <v>MKT</v>
      </c>
      <c r="AJ1102" s="2" t="s">
        <v>6643</v>
      </c>
      <c r="AK1102" s="2" t="s">
        <v>6644</v>
      </c>
      <c r="AL1102" s="2">
        <v>9</v>
      </c>
      <c r="AM1102" s="5" t="s">
        <v>78</v>
      </c>
      <c r="AN1102" s="5" t="s">
        <v>90</v>
      </c>
      <c r="AO1102" s="5" t="s">
        <v>91</v>
      </c>
      <c r="AP1102" s="5" t="s">
        <v>78</v>
      </c>
      <c r="AQ1102" s="5" t="s">
        <v>78</v>
      </c>
      <c r="AR1102" s="5" t="s">
        <v>78</v>
      </c>
      <c r="AS1102" s="5" t="s">
        <v>78</v>
      </c>
      <c r="AT1102" s="5" t="s">
        <v>78</v>
      </c>
      <c r="AU1102" s="5" t="s">
        <v>78</v>
      </c>
      <c r="AV1102" s="5" t="s">
        <v>78</v>
      </c>
      <c r="AW1102" s="5" t="s">
        <v>79</v>
      </c>
      <c r="AX1102" s="5" t="s">
        <v>90</v>
      </c>
      <c r="AY1102" s="5" t="s">
        <v>92</v>
      </c>
      <c r="AZ1102" s="5" t="s">
        <v>80</v>
      </c>
      <c r="BA1102" s="5" t="s">
        <v>81</v>
      </c>
      <c r="BB1102" s="5" t="s">
        <v>93</v>
      </c>
      <c r="BC1102" s="2" t="b">
        <f t="shared" si="70"/>
        <v>0</v>
      </c>
      <c r="BD1102" s="2" t="e">
        <f t="shared" ca="1" si="71"/>
        <v>#NAME?</v>
      </c>
      <c r="BE1102" s="3" t="b">
        <f t="shared" si="72"/>
        <v>1</v>
      </c>
      <c r="BF1102" s="2" t="b">
        <f t="shared" si="73"/>
        <v>1</v>
      </c>
      <c r="BG1102" s="2" t="b">
        <f t="shared" si="74"/>
        <v>0</v>
      </c>
      <c r="BH1102" s="2" t="e">
        <f t="shared" ca="1" si="75"/>
        <v>#NAME?</v>
      </c>
      <c r="BI1102" s="2" t="b">
        <f t="shared" si="76"/>
        <v>0</v>
      </c>
      <c r="BJ1102" s="2" t="b">
        <f t="shared" si="77"/>
        <v>0</v>
      </c>
    </row>
    <row r="1103" spans="1:62" x14ac:dyDescent="0.2">
      <c r="A1103" s="1" t="s">
        <v>6645</v>
      </c>
      <c r="B1103" s="2" t="s">
        <v>6646</v>
      </c>
      <c r="C1103" s="2">
        <v>2</v>
      </c>
      <c r="D1103" s="2">
        <v>1</v>
      </c>
      <c r="E1103" s="2">
        <v>7</v>
      </c>
      <c r="F1103" s="2">
        <v>5</v>
      </c>
      <c r="G1103" s="2" t="s">
        <v>58</v>
      </c>
      <c r="I1103" s="2" t="s">
        <v>58</v>
      </c>
      <c r="J1103" s="2">
        <v>15</v>
      </c>
      <c r="K1103" s="2" t="s">
        <v>64</v>
      </c>
      <c r="L1103" s="2" t="s">
        <v>64</v>
      </c>
      <c r="M1103" s="2" t="s">
        <v>6638</v>
      </c>
      <c r="N1103" s="2" t="s">
        <v>6639</v>
      </c>
      <c r="O1103" s="6" t="s">
        <v>6640</v>
      </c>
      <c r="P1103" s="2" t="s">
        <v>68</v>
      </c>
      <c r="Q1103" s="2" t="s">
        <v>69</v>
      </c>
      <c r="R1103" s="2" t="s">
        <v>6647</v>
      </c>
      <c r="S1103" s="2" t="s">
        <v>71</v>
      </c>
      <c r="T1103" s="2" t="s">
        <v>6648</v>
      </c>
      <c r="U1103" s="2" t="s">
        <v>6649</v>
      </c>
      <c r="V1103" s="2" t="s">
        <v>6650</v>
      </c>
      <c r="X1103" s="6" t="s">
        <v>6651</v>
      </c>
      <c r="AC1103" s="2" t="s">
        <v>75</v>
      </c>
      <c r="AH1103" s="3" t="s">
        <v>76</v>
      </c>
      <c r="AI1103" s="3" t="str">
        <f t="shared" si="78"/>
        <v>MKT</v>
      </c>
      <c r="AJ1103" s="2" t="s">
        <v>6652</v>
      </c>
      <c r="AK1103" s="2" t="s">
        <v>6653</v>
      </c>
      <c r="AL1103" s="2">
        <v>10</v>
      </c>
      <c r="AM1103" s="5" t="s">
        <v>78</v>
      </c>
      <c r="AN1103" s="5" t="s">
        <v>79</v>
      </c>
      <c r="AO1103" s="5" t="s">
        <v>80</v>
      </c>
      <c r="AP1103" s="5" t="s">
        <v>78</v>
      </c>
      <c r="AQ1103" s="5" t="s">
        <v>78</v>
      </c>
      <c r="AR1103" s="5" t="s">
        <v>78</v>
      </c>
      <c r="AS1103" s="5" t="s">
        <v>78</v>
      </c>
      <c r="AT1103" s="5" t="s">
        <v>78</v>
      </c>
      <c r="AU1103" s="5" t="s">
        <v>78</v>
      </c>
      <c r="AV1103" s="5" t="s">
        <v>78</v>
      </c>
      <c r="AW1103" s="5" t="s">
        <v>79</v>
      </c>
      <c r="AX1103" s="5" t="s">
        <v>108</v>
      </c>
      <c r="AY1103" s="5" t="s">
        <v>78</v>
      </c>
      <c r="AZ1103" s="5" t="s">
        <v>78</v>
      </c>
      <c r="BA1103" s="5" t="s">
        <v>81</v>
      </c>
      <c r="BB1103" s="5" t="s">
        <v>82</v>
      </c>
      <c r="BC1103" s="2" t="b">
        <f t="shared" si="70"/>
        <v>0</v>
      </c>
      <c r="BD1103" s="2" t="e">
        <f t="shared" ca="1" si="71"/>
        <v>#NAME?</v>
      </c>
      <c r="BE1103" s="3" t="b">
        <f t="shared" si="72"/>
        <v>1</v>
      </c>
      <c r="BF1103" s="2" t="b">
        <f t="shared" si="73"/>
        <v>0</v>
      </c>
      <c r="BG1103" s="2" t="b">
        <f t="shared" si="74"/>
        <v>1</v>
      </c>
      <c r="BH1103" s="2" t="e">
        <f t="shared" ca="1" si="75"/>
        <v>#NAME?</v>
      </c>
      <c r="BI1103" s="2" t="b">
        <f t="shared" si="76"/>
        <v>0</v>
      </c>
      <c r="BJ1103" s="2" t="b">
        <f t="shared" si="77"/>
        <v>0</v>
      </c>
    </row>
    <row r="1104" spans="1:62" x14ac:dyDescent="0.2">
      <c r="A1104" s="1" t="s">
        <v>6654</v>
      </c>
      <c r="B1104" s="2" t="s">
        <v>6655</v>
      </c>
      <c r="C1104" s="2">
        <v>0</v>
      </c>
      <c r="D1104" s="2">
        <v>0</v>
      </c>
      <c r="E1104" s="2">
        <v>2</v>
      </c>
      <c r="F1104" s="2">
        <v>3</v>
      </c>
      <c r="G1104" s="2" t="s">
        <v>207</v>
      </c>
      <c r="I1104" s="2" t="s">
        <v>207</v>
      </c>
      <c r="J1104" s="2">
        <v>14</v>
      </c>
      <c r="K1104" s="2" t="s">
        <v>194</v>
      </c>
      <c r="L1104" s="2" t="s">
        <v>194</v>
      </c>
      <c r="M1104" s="2" t="s">
        <v>6656</v>
      </c>
      <c r="N1104" s="2" t="s">
        <v>6657</v>
      </c>
      <c r="O1104" s="6" t="s">
        <v>6658</v>
      </c>
      <c r="P1104" s="2" t="s">
        <v>135</v>
      </c>
      <c r="Q1104" s="2" t="s">
        <v>115</v>
      </c>
      <c r="T1104" s="2" t="s">
        <v>6659</v>
      </c>
      <c r="U1104" s="2" t="s">
        <v>6660</v>
      </c>
      <c r="V1104" s="2" t="s">
        <v>6661</v>
      </c>
      <c r="AH1104" s="3" t="s">
        <v>296</v>
      </c>
      <c r="AI1104" s="3" t="str">
        <f t="shared" si="78"/>
        <v>MKT</v>
      </c>
      <c r="AJ1104" s="2" t="s">
        <v>6662</v>
      </c>
      <c r="AK1104" s="2" t="s">
        <v>6663</v>
      </c>
      <c r="AL1104" s="2">
        <v>10</v>
      </c>
      <c r="AM1104" s="5" t="s">
        <v>78</v>
      </c>
      <c r="AN1104" s="5" t="s">
        <v>78</v>
      </c>
      <c r="AO1104" s="5" t="s">
        <v>78</v>
      </c>
      <c r="AP1104" s="5" t="s">
        <v>78</v>
      </c>
      <c r="AQ1104" s="5" t="s">
        <v>78</v>
      </c>
      <c r="AR1104" s="5" t="s">
        <v>78</v>
      </c>
      <c r="AS1104" s="5" t="s">
        <v>78</v>
      </c>
      <c r="AT1104" s="5" t="s">
        <v>78</v>
      </c>
      <c r="AU1104" s="5" t="s">
        <v>78</v>
      </c>
      <c r="AV1104" s="5" t="s">
        <v>78</v>
      </c>
      <c r="AW1104" s="5" t="s">
        <v>79</v>
      </c>
      <c r="AX1104" s="5" t="s">
        <v>90</v>
      </c>
      <c r="AY1104" s="5" t="s">
        <v>203</v>
      </c>
      <c r="AZ1104" s="5" t="s">
        <v>204</v>
      </c>
      <c r="BA1104" s="5" t="s">
        <v>203</v>
      </c>
      <c r="BB1104" s="5" t="s">
        <v>80</v>
      </c>
      <c r="BC1104" s="2" t="b">
        <f t="shared" si="70"/>
        <v>1</v>
      </c>
      <c r="BD1104" s="2" t="e">
        <f t="shared" ca="1" si="71"/>
        <v>#NAME?</v>
      </c>
      <c r="BE1104" s="3" t="b">
        <f t="shared" si="72"/>
        <v>0</v>
      </c>
      <c r="BF1104" s="2" t="b">
        <f t="shared" si="73"/>
        <v>0</v>
      </c>
      <c r="BG1104" s="2" t="b">
        <f t="shared" si="74"/>
        <v>0</v>
      </c>
      <c r="BH1104" s="2" t="e">
        <f t="shared" ca="1" si="75"/>
        <v>#NAME?</v>
      </c>
      <c r="BI1104" s="2" t="b">
        <f t="shared" si="76"/>
        <v>0</v>
      </c>
      <c r="BJ1104" s="2" t="b">
        <f t="shared" si="77"/>
        <v>0</v>
      </c>
    </row>
    <row r="1105" spans="1:62" x14ac:dyDescent="0.2">
      <c r="A1105" s="1" t="s">
        <v>6664</v>
      </c>
      <c r="B1105" s="2" t="s">
        <v>6665</v>
      </c>
      <c r="C1105" s="2">
        <v>1</v>
      </c>
      <c r="D1105" s="2">
        <v>1</v>
      </c>
      <c r="E1105" s="2">
        <v>5</v>
      </c>
      <c r="F1105" s="2">
        <v>3</v>
      </c>
      <c r="G1105" s="2" t="s">
        <v>59</v>
      </c>
      <c r="H1105" s="2" t="s">
        <v>699</v>
      </c>
      <c r="I1105" s="2" t="s">
        <v>59</v>
      </c>
      <c r="J1105" s="2">
        <v>14</v>
      </c>
      <c r="K1105" s="2" t="s">
        <v>194</v>
      </c>
      <c r="L1105" s="2" t="s">
        <v>194</v>
      </c>
      <c r="M1105" s="2" t="s">
        <v>6656</v>
      </c>
      <c r="N1105" s="2" t="s">
        <v>6657</v>
      </c>
      <c r="O1105" s="6" t="s">
        <v>6658</v>
      </c>
      <c r="P1105" s="2" t="s">
        <v>135</v>
      </c>
      <c r="Q1105" s="2" t="s">
        <v>115</v>
      </c>
      <c r="T1105" s="2" t="s">
        <v>6666</v>
      </c>
      <c r="U1105" s="2" t="s">
        <v>6667</v>
      </c>
      <c r="V1105" s="2" t="s">
        <v>6668</v>
      </c>
      <c r="AH1105" s="3" t="s">
        <v>76</v>
      </c>
      <c r="AI1105" s="3" t="str">
        <f t="shared" si="78"/>
        <v>MKT</v>
      </c>
      <c r="AJ1105" s="2" t="s">
        <v>6669</v>
      </c>
      <c r="AK1105" s="2" t="s">
        <v>6670</v>
      </c>
      <c r="AL1105" s="2">
        <v>9</v>
      </c>
      <c r="AM1105" s="5" t="s">
        <v>78</v>
      </c>
      <c r="AN1105" s="5" t="s">
        <v>78</v>
      </c>
      <c r="AO1105" s="5" t="s">
        <v>78</v>
      </c>
      <c r="AP1105" s="5" t="s">
        <v>78</v>
      </c>
      <c r="AQ1105" s="5" t="s">
        <v>78</v>
      </c>
      <c r="AR1105" s="5" t="s">
        <v>78</v>
      </c>
      <c r="AS1105" s="5" t="s">
        <v>78</v>
      </c>
      <c r="AT1105" s="5" t="s">
        <v>132</v>
      </c>
      <c r="AU1105" s="5" t="s">
        <v>78</v>
      </c>
      <c r="AV1105" s="5" t="s">
        <v>78</v>
      </c>
      <c r="AW1105" s="5" t="s">
        <v>79</v>
      </c>
      <c r="AX1105" s="5" t="s">
        <v>202</v>
      </c>
      <c r="AY1105" s="5" t="s">
        <v>202</v>
      </c>
      <c r="AZ1105" s="5" t="s">
        <v>80</v>
      </c>
      <c r="BA1105" s="5" t="s">
        <v>82</v>
      </c>
      <c r="BB1105" s="5" t="s">
        <v>80</v>
      </c>
      <c r="BC1105" s="2" t="b">
        <f t="shared" si="70"/>
        <v>0</v>
      </c>
      <c r="BD1105" s="2" t="e">
        <f t="shared" ca="1" si="71"/>
        <v>#NAME?</v>
      </c>
      <c r="BE1105" s="3" t="b">
        <f t="shared" si="72"/>
        <v>0</v>
      </c>
      <c r="BF1105" s="2" t="b">
        <f t="shared" si="73"/>
        <v>0</v>
      </c>
      <c r="BG1105" s="2" t="b">
        <f t="shared" si="74"/>
        <v>0</v>
      </c>
      <c r="BH1105" s="2" t="e">
        <f t="shared" ca="1" si="75"/>
        <v>#NAME?</v>
      </c>
      <c r="BI1105" s="2" t="b">
        <f t="shared" si="76"/>
        <v>0</v>
      </c>
      <c r="BJ1105" s="2" t="b">
        <f t="shared" si="77"/>
        <v>0</v>
      </c>
    </row>
    <row r="1106" spans="1:62" x14ac:dyDescent="0.2">
      <c r="A1106" s="1" t="s">
        <v>6671</v>
      </c>
      <c r="B1106" s="2" t="s">
        <v>6672</v>
      </c>
      <c r="C1106" s="2">
        <v>1</v>
      </c>
      <c r="D1106" s="2">
        <v>1</v>
      </c>
      <c r="E1106" s="2">
        <v>5</v>
      </c>
      <c r="F1106" s="2">
        <v>3</v>
      </c>
      <c r="G1106" s="2" t="s">
        <v>207</v>
      </c>
      <c r="I1106" s="2" t="s">
        <v>207</v>
      </c>
      <c r="J1106" s="2">
        <v>14</v>
      </c>
      <c r="K1106" s="2" t="s">
        <v>194</v>
      </c>
      <c r="L1106" s="2" t="s">
        <v>194</v>
      </c>
      <c r="M1106" s="2" t="s">
        <v>6656</v>
      </c>
      <c r="N1106" s="2" t="s">
        <v>6657</v>
      </c>
      <c r="O1106" s="6" t="s">
        <v>6658</v>
      </c>
      <c r="P1106" s="2" t="s">
        <v>135</v>
      </c>
      <c r="Q1106" s="2" t="s">
        <v>115</v>
      </c>
      <c r="T1106" s="2" t="s">
        <v>6673</v>
      </c>
      <c r="U1106" s="2" t="s">
        <v>6674</v>
      </c>
      <c r="V1106" s="2" t="s">
        <v>6675</v>
      </c>
      <c r="AH1106" s="3" t="s">
        <v>76</v>
      </c>
      <c r="AI1106" s="3" t="str">
        <f t="shared" si="78"/>
        <v>MKT</v>
      </c>
      <c r="AJ1106" s="2" t="s">
        <v>6676</v>
      </c>
      <c r="AK1106" s="2" t="s">
        <v>6677</v>
      </c>
      <c r="AL1106" s="2">
        <v>10</v>
      </c>
      <c r="AM1106" s="5" t="s">
        <v>78</v>
      </c>
      <c r="AN1106" s="5" t="s">
        <v>78</v>
      </c>
      <c r="AO1106" s="5" t="s">
        <v>78</v>
      </c>
      <c r="AP1106" s="5" t="s">
        <v>78</v>
      </c>
      <c r="AQ1106" s="5" t="s">
        <v>78</v>
      </c>
      <c r="AR1106" s="5" t="s">
        <v>78</v>
      </c>
      <c r="AS1106" s="5" t="s">
        <v>78</v>
      </c>
      <c r="AT1106" s="5" t="s">
        <v>78</v>
      </c>
      <c r="AU1106" s="5" t="s">
        <v>78</v>
      </c>
      <c r="AV1106" s="5" t="s">
        <v>78</v>
      </c>
      <c r="AW1106" s="5" t="s">
        <v>79</v>
      </c>
      <c r="AX1106" s="5" t="s">
        <v>79</v>
      </c>
      <c r="AY1106" s="5" t="s">
        <v>203</v>
      </c>
      <c r="AZ1106" s="5" t="s">
        <v>165</v>
      </c>
      <c r="BA1106" s="5" t="s">
        <v>79</v>
      </c>
      <c r="BB1106" s="5" t="s">
        <v>442</v>
      </c>
      <c r="BC1106" s="2" t="b">
        <f t="shared" si="70"/>
        <v>1</v>
      </c>
      <c r="BD1106" s="2" t="e">
        <f t="shared" ca="1" si="71"/>
        <v>#NAME?</v>
      </c>
      <c r="BE1106" s="3" t="b">
        <f t="shared" si="72"/>
        <v>0</v>
      </c>
      <c r="BF1106" s="2" t="b">
        <f t="shared" si="73"/>
        <v>0</v>
      </c>
      <c r="BG1106" s="2" t="b">
        <f t="shared" si="74"/>
        <v>0</v>
      </c>
      <c r="BH1106" s="2" t="e">
        <f t="shared" ca="1" si="75"/>
        <v>#NAME?</v>
      </c>
      <c r="BI1106" s="2" t="b">
        <f t="shared" si="76"/>
        <v>0</v>
      </c>
      <c r="BJ1106" s="2" t="b">
        <f t="shared" si="77"/>
        <v>0</v>
      </c>
    </row>
    <row r="1107" spans="1:62" x14ac:dyDescent="0.2">
      <c r="A1107" s="1" t="s">
        <v>6678</v>
      </c>
      <c r="B1107" s="2" t="s">
        <v>6679</v>
      </c>
      <c r="C1107" s="2">
        <v>2</v>
      </c>
      <c r="D1107" s="2">
        <v>1</v>
      </c>
      <c r="E1107" s="2">
        <v>7</v>
      </c>
      <c r="F1107" s="2">
        <v>5</v>
      </c>
      <c r="G1107" s="2" t="s">
        <v>58</v>
      </c>
      <c r="I1107" s="2" t="s">
        <v>58</v>
      </c>
      <c r="J1107" s="2">
        <v>15</v>
      </c>
      <c r="K1107" s="2" t="s">
        <v>64</v>
      </c>
      <c r="L1107" s="2" t="s">
        <v>64</v>
      </c>
      <c r="M1107" s="2" t="s">
        <v>6680</v>
      </c>
      <c r="N1107" s="2" t="s">
        <v>6681</v>
      </c>
      <c r="O1107" s="6" t="s">
        <v>6682</v>
      </c>
      <c r="P1107" s="2" t="s">
        <v>68</v>
      </c>
      <c r="Q1107" s="2" t="s">
        <v>69</v>
      </c>
      <c r="R1107" s="2" t="s">
        <v>6683</v>
      </c>
      <c r="S1107" s="2" t="s">
        <v>426</v>
      </c>
      <c r="T1107" s="2" t="s">
        <v>6684</v>
      </c>
      <c r="U1107" s="2" t="s">
        <v>6685</v>
      </c>
      <c r="AH1107" s="3" t="s">
        <v>76</v>
      </c>
      <c r="AI1107" s="3" t="str">
        <f t="shared" si="78"/>
        <v>MKT</v>
      </c>
      <c r="AJ1107" s="2" t="s">
        <v>6686</v>
      </c>
      <c r="AK1107" s="2" t="s">
        <v>6687</v>
      </c>
      <c r="AL1107" s="2">
        <v>10</v>
      </c>
      <c r="AM1107" s="5" t="s">
        <v>78</v>
      </c>
      <c r="AN1107" s="5" t="s">
        <v>109</v>
      </c>
      <c r="AO1107" s="5" t="s">
        <v>80</v>
      </c>
      <c r="AP1107" s="5" t="s">
        <v>78</v>
      </c>
      <c r="AQ1107" s="5" t="s">
        <v>78</v>
      </c>
      <c r="AR1107" s="5" t="s">
        <v>78</v>
      </c>
      <c r="AS1107" s="5" t="s">
        <v>78</v>
      </c>
      <c r="AT1107" s="5" t="s">
        <v>78</v>
      </c>
      <c r="AU1107" s="5" t="s">
        <v>78</v>
      </c>
      <c r="AV1107" s="5" t="s">
        <v>78</v>
      </c>
      <c r="AW1107" s="5" t="s">
        <v>79</v>
      </c>
      <c r="AX1107" s="5" t="s">
        <v>81</v>
      </c>
      <c r="AY1107" s="5" t="s">
        <v>78</v>
      </c>
      <c r="AZ1107" s="5" t="s">
        <v>78</v>
      </c>
      <c r="BA1107" s="5" t="s">
        <v>81</v>
      </c>
      <c r="BB1107" s="5" t="s">
        <v>82</v>
      </c>
      <c r="BC1107" s="2" t="b">
        <f t="shared" si="70"/>
        <v>0</v>
      </c>
      <c r="BD1107" s="2" t="e">
        <f t="shared" ca="1" si="71"/>
        <v>#NAME?</v>
      </c>
      <c r="BE1107" s="3" t="b">
        <f t="shared" si="72"/>
        <v>1</v>
      </c>
      <c r="BF1107" s="2" t="b">
        <f t="shared" si="73"/>
        <v>0</v>
      </c>
      <c r="BG1107" s="2" t="b">
        <f t="shared" si="74"/>
        <v>1</v>
      </c>
      <c r="BH1107" s="2" t="e">
        <f t="shared" ca="1" si="75"/>
        <v>#NAME?</v>
      </c>
      <c r="BI1107" s="2" t="b">
        <f t="shared" si="76"/>
        <v>0</v>
      </c>
      <c r="BJ1107" s="2" t="b">
        <f t="shared" si="77"/>
        <v>0</v>
      </c>
    </row>
    <row r="1108" spans="1:62" x14ac:dyDescent="0.2">
      <c r="A1108" s="1" t="s">
        <v>6688</v>
      </c>
      <c r="B1108" s="2" t="s">
        <v>6689</v>
      </c>
      <c r="C1108" s="2">
        <v>1</v>
      </c>
      <c r="D1108" s="2">
        <v>1</v>
      </c>
      <c r="E1108" s="2">
        <v>6</v>
      </c>
      <c r="F1108" s="2">
        <v>4</v>
      </c>
      <c r="G1108" s="2" t="s">
        <v>57</v>
      </c>
      <c r="H1108" s="2" t="s">
        <v>6690</v>
      </c>
      <c r="I1108" s="2" t="s">
        <v>57</v>
      </c>
      <c r="J1108" s="2">
        <v>15</v>
      </c>
      <c r="K1108" s="2" t="s">
        <v>64</v>
      </c>
      <c r="L1108" s="2" t="s">
        <v>64</v>
      </c>
      <c r="M1108" s="2" t="s">
        <v>6680</v>
      </c>
      <c r="N1108" s="2" t="s">
        <v>6681</v>
      </c>
      <c r="O1108" s="6" t="s">
        <v>6682</v>
      </c>
      <c r="P1108" s="2" t="s">
        <v>68</v>
      </c>
      <c r="Q1108" s="2" t="s">
        <v>69</v>
      </c>
      <c r="R1108" s="2" t="s">
        <v>6691</v>
      </c>
      <c r="T1108" s="2" t="s">
        <v>6692</v>
      </c>
      <c r="U1108" s="2" t="s">
        <v>6693</v>
      </c>
      <c r="AH1108" s="3" t="s">
        <v>76</v>
      </c>
      <c r="AI1108" s="3" t="str">
        <f t="shared" si="78"/>
        <v>MKT</v>
      </c>
      <c r="AJ1108" s="2" t="s">
        <v>6694</v>
      </c>
      <c r="AK1108" s="2" t="s">
        <v>6695</v>
      </c>
      <c r="AL1108" s="2">
        <v>8</v>
      </c>
      <c r="AM1108" s="5" t="s">
        <v>78</v>
      </c>
      <c r="AN1108" s="5" t="s">
        <v>93</v>
      </c>
      <c r="AO1108" s="5" t="s">
        <v>91</v>
      </c>
      <c r="AP1108" s="5" t="s">
        <v>78</v>
      </c>
      <c r="AQ1108" s="5" t="s">
        <v>78</v>
      </c>
      <c r="AR1108" s="5" t="s">
        <v>78</v>
      </c>
      <c r="AS1108" s="5" t="s">
        <v>78</v>
      </c>
      <c r="AT1108" s="5" t="s">
        <v>78</v>
      </c>
      <c r="AU1108" s="5" t="s">
        <v>78</v>
      </c>
      <c r="AV1108" s="5" t="s">
        <v>78</v>
      </c>
      <c r="AW1108" s="5" t="s">
        <v>202</v>
      </c>
      <c r="AX1108" s="5" t="s">
        <v>109</v>
      </c>
      <c r="AY1108" s="5" t="s">
        <v>291</v>
      </c>
      <c r="AZ1108" s="5" t="s">
        <v>80</v>
      </c>
      <c r="BA1108" s="5" t="s">
        <v>81</v>
      </c>
      <c r="BB1108" s="5" t="s">
        <v>80</v>
      </c>
      <c r="BC1108" s="2" t="b">
        <f t="shared" si="70"/>
        <v>0</v>
      </c>
      <c r="BD1108" s="2" t="e">
        <f t="shared" ca="1" si="71"/>
        <v>#NAME?</v>
      </c>
      <c r="BE1108" s="3" t="b">
        <f t="shared" si="72"/>
        <v>1</v>
      </c>
      <c r="BF1108" s="2" t="b">
        <f t="shared" si="73"/>
        <v>1</v>
      </c>
      <c r="BG1108" s="2" t="b">
        <f t="shared" si="74"/>
        <v>0</v>
      </c>
      <c r="BH1108" s="2" t="e">
        <f t="shared" ca="1" si="75"/>
        <v>#NAME?</v>
      </c>
      <c r="BI1108" s="2" t="b">
        <f t="shared" si="76"/>
        <v>0</v>
      </c>
      <c r="BJ1108" s="2" t="b">
        <f t="shared" si="77"/>
        <v>0</v>
      </c>
    </row>
    <row r="1109" spans="1:62" x14ac:dyDescent="0.2">
      <c r="A1109" s="1" t="s">
        <v>6696</v>
      </c>
      <c r="B1109" s="2" t="s">
        <v>6697</v>
      </c>
      <c r="C1109" s="2">
        <v>2</v>
      </c>
      <c r="D1109" s="2">
        <v>1</v>
      </c>
      <c r="E1109" s="2">
        <v>7</v>
      </c>
      <c r="F1109" s="2">
        <v>5</v>
      </c>
      <c r="G1109" s="2" t="s">
        <v>58</v>
      </c>
      <c r="I1109" s="2" t="s">
        <v>58</v>
      </c>
      <c r="J1109" s="2">
        <v>15</v>
      </c>
      <c r="K1109" s="2" t="s">
        <v>64</v>
      </c>
      <c r="L1109" s="2" t="s">
        <v>64</v>
      </c>
      <c r="M1109" s="2" t="s">
        <v>6680</v>
      </c>
      <c r="N1109" s="2" t="s">
        <v>6681</v>
      </c>
      <c r="O1109" s="6" t="s">
        <v>6682</v>
      </c>
      <c r="P1109" s="2" t="s">
        <v>68</v>
      </c>
      <c r="Q1109" s="2" t="s">
        <v>69</v>
      </c>
      <c r="R1109" s="2" t="s">
        <v>6698</v>
      </c>
      <c r="S1109" s="2" t="s">
        <v>71</v>
      </c>
      <c r="T1109" s="2" t="s">
        <v>6699</v>
      </c>
      <c r="U1109" s="2" t="s">
        <v>6700</v>
      </c>
      <c r="AH1109" s="3" t="s">
        <v>76</v>
      </c>
      <c r="AI1109" s="3" t="str">
        <f t="shared" si="78"/>
        <v>MKT</v>
      </c>
      <c r="AJ1109" s="2" t="s">
        <v>6701</v>
      </c>
      <c r="AK1109" s="2" t="s">
        <v>6702</v>
      </c>
      <c r="AL1109" s="2">
        <v>10</v>
      </c>
      <c r="AM1109" s="5" t="s">
        <v>78</v>
      </c>
      <c r="AN1109" s="5" t="s">
        <v>109</v>
      </c>
      <c r="AO1109" s="5" t="s">
        <v>91</v>
      </c>
      <c r="AP1109" s="5" t="s">
        <v>78</v>
      </c>
      <c r="AQ1109" s="5" t="s">
        <v>78</v>
      </c>
      <c r="AR1109" s="5" t="s">
        <v>78</v>
      </c>
      <c r="AS1109" s="5" t="s">
        <v>78</v>
      </c>
      <c r="AT1109" s="5" t="s">
        <v>78</v>
      </c>
      <c r="AU1109" s="5" t="s">
        <v>78</v>
      </c>
      <c r="AV1109" s="5" t="s">
        <v>78</v>
      </c>
      <c r="AW1109" s="5" t="s">
        <v>79</v>
      </c>
      <c r="AX1109" s="5" t="s">
        <v>82</v>
      </c>
      <c r="AY1109" s="5" t="s">
        <v>78</v>
      </c>
      <c r="AZ1109" s="5" t="s">
        <v>78</v>
      </c>
      <c r="BA1109" s="5" t="s">
        <v>81</v>
      </c>
      <c r="BB1109" s="5" t="s">
        <v>82</v>
      </c>
      <c r="BC1109" s="2" t="b">
        <f t="shared" si="70"/>
        <v>0</v>
      </c>
      <c r="BD1109" s="2" t="e">
        <f t="shared" ca="1" si="71"/>
        <v>#NAME?</v>
      </c>
      <c r="BE1109" s="3" t="b">
        <f t="shared" si="72"/>
        <v>1</v>
      </c>
      <c r="BF1109" s="2" t="b">
        <f t="shared" si="73"/>
        <v>0</v>
      </c>
      <c r="BG1109" s="2" t="b">
        <f t="shared" si="74"/>
        <v>1</v>
      </c>
      <c r="BH1109" s="2" t="e">
        <f t="shared" ca="1" si="75"/>
        <v>#NAME?</v>
      </c>
      <c r="BI1109" s="2" t="b">
        <f t="shared" si="76"/>
        <v>0</v>
      </c>
      <c r="BJ1109" s="2" t="b">
        <f t="shared" si="77"/>
        <v>0</v>
      </c>
    </row>
    <row r="1110" spans="1:62" x14ac:dyDescent="0.2">
      <c r="A1110" s="1" t="s">
        <v>6703</v>
      </c>
      <c r="B1110" s="2" t="s">
        <v>6704</v>
      </c>
      <c r="C1110" s="2">
        <v>2</v>
      </c>
      <c r="D1110" s="2">
        <v>1</v>
      </c>
      <c r="E1110" s="2">
        <v>7</v>
      </c>
      <c r="F1110" s="2">
        <v>5</v>
      </c>
      <c r="G1110" s="2" t="s">
        <v>58</v>
      </c>
      <c r="I1110" s="2" t="s">
        <v>58</v>
      </c>
      <c r="J1110" s="2">
        <v>15</v>
      </c>
      <c r="K1110" s="2" t="s">
        <v>64</v>
      </c>
      <c r="L1110" s="2" t="s">
        <v>64</v>
      </c>
      <c r="M1110" s="2" t="s">
        <v>6680</v>
      </c>
      <c r="N1110" s="2" t="s">
        <v>6681</v>
      </c>
      <c r="O1110" s="6" t="s">
        <v>6682</v>
      </c>
      <c r="P1110" s="2" t="s">
        <v>68</v>
      </c>
      <c r="Q1110" s="2" t="s">
        <v>69</v>
      </c>
      <c r="R1110" s="2" t="s">
        <v>5888</v>
      </c>
      <c r="S1110" s="2" t="s">
        <v>426</v>
      </c>
      <c r="T1110" s="2" t="s">
        <v>6705</v>
      </c>
      <c r="U1110" s="2" t="s">
        <v>6706</v>
      </c>
      <c r="V1110" s="2" t="s">
        <v>6705</v>
      </c>
      <c r="X1110" s="6" t="s">
        <v>6707</v>
      </c>
      <c r="AC1110" s="2" t="s">
        <v>75</v>
      </c>
      <c r="AH1110" s="3" t="s">
        <v>76</v>
      </c>
      <c r="AI1110" s="3" t="str">
        <f t="shared" si="78"/>
        <v/>
      </c>
      <c r="AK1110" s="2" t="s">
        <v>6708</v>
      </c>
      <c r="AL1110" s="2">
        <v>10</v>
      </c>
      <c r="AM1110" s="5" t="s">
        <v>78</v>
      </c>
      <c r="AN1110" s="5" t="s">
        <v>109</v>
      </c>
      <c r="AO1110" s="5" t="s">
        <v>80</v>
      </c>
      <c r="AP1110" s="5" t="s">
        <v>78</v>
      </c>
      <c r="AQ1110" s="5" t="s">
        <v>78</v>
      </c>
      <c r="AR1110" s="5" t="s">
        <v>78</v>
      </c>
      <c r="AS1110" s="5" t="s">
        <v>78</v>
      </c>
      <c r="AT1110" s="5" t="s">
        <v>78</v>
      </c>
      <c r="AU1110" s="5" t="s">
        <v>78</v>
      </c>
      <c r="AV1110" s="5" t="s">
        <v>78</v>
      </c>
      <c r="AW1110" s="5" t="s">
        <v>79</v>
      </c>
      <c r="AX1110" s="5" t="s">
        <v>81</v>
      </c>
      <c r="AY1110" s="5" t="s">
        <v>78</v>
      </c>
      <c r="AZ1110" s="5" t="s">
        <v>78</v>
      </c>
      <c r="BA1110" s="5" t="s">
        <v>81</v>
      </c>
      <c r="BB1110" s="5" t="s">
        <v>82</v>
      </c>
      <c r="BC1110" s="2" t="b">
        <f t="shared" si="70"/>
        <v>0</v>
      </c>
      <c r="BD1110" s="2" t="e">
        <f t="shared" ca="1" si="71"/>
        <v>#NAME?</v>
      </c>
      <c r="BE1110" s="3" t="b">
        <f t="shared" si="72"/>
        <v>1</v>
      </c>
      <c r="BF1110" s="2" t="b">
        <f t="shared" si="73"/>
        <v>0</v>
      </c>
      <c r="BG1110" s="2" t="b">
        <f t="shared" si="74"/>
        <v>1</v>
      </c>
      <c r="BH1110" s="2" t="e">
        <f t="shared" ca="1" si="75"/>
        <v>#NAME?</v>
      </c>
      <c r="BI1110" s="2" t="b">
        <f t="shared" si="76"/>
        <v>0</v>
      </c>
      <c r="BJ1110" s="2" t="b">
        <f t="shared" si="77"/>
        <v>0</v>
      </c>
    </row>
    <row r="1111" spans="1:62" x14ac:dyDescent="0.2">
      <c r="A1111" s="1" t="s">
        <v>6709</v>
      </c>
      <c r="B1111" s="2" t="s">
        <v>6710</v>
      </c>
      <c r="C1111" s="2">
        <v>2</v>
      </c>
      <c r="D1111" s="2">
        <v>1</v>
      </c>
      <c r="E1111" s="2">
        <v>7</v>
      </c>
      <c r="F1111" s="2">
        <v>5</v>
      </c>
      <c r="G1111" s="2" t="s">
        <v>58</v>
      </c>
      <c r="I1111" s="2" t="s">
        <v>58</v>
      </c>
      <c r="J1111" s="2">
        <v>15</v>
      </c>
      <c r="K1111" s="2" t="s">
        <v>64</v>
      </c>
      <c r="L1111" s="2" t="s">
        <v>64</v>
      </c>
      <c r="M1111" s="2" t="s">
        <v>6680</v>
      </c>
      <c r="N1111" s="2" t="s">
        <v>6681</v>
      </c>
      <c r="O1111" s="6" t="s">
        <v>6682</v>
      </c>
      <c r="P1111" s="2" t="s">
        <v>68</v>
      </c>
      <c r="Q1111" s="2" t="s">
        <v>69</v>
      </c>
      <c r="R1111" s="2" t="s">
        <v>425</v>
      </c>
      <c r="S1111" s="2" t="s">
        <v>426</v>
      </c>
      <c r="T1111" s="2" t="s">
        <v>6711</v>
      </c>
      <c r="U1111" s="2" t="s">
        <v>6712</v>
      </c>
      <c r="V1111" s="2" t="s">
        <v>6711</v>
      </c>
      <c r="X1111" s="6" t="s">
        <v>6713</v>
      </c>
      <c r="AC1111" s="2" t="s">
        <v>75</v>
      </c>
      <c r="AH1111" s="3" t="s">
        <v>76</v>
      </c>
      <c r="AI1111" s="3" t="str">
        <f t="shared" si="78"/>
        <v/>
      </c>
      <c r="AK1111" s="2" t="s">
        <v>6714</v>
      </c>
      <c r="AL1111" s="2">
        <v>10</v>
      </c>
      <c r="AM1111" s="5" t="s">
        <v>78</v>
      </c>
      <c r="AN1111" s="5" t="s">
        <v>109</v>
      </c>
      <c r="AO1111" s="5" t="s">
        <v>80</v>
      </c>
      <c r="AP1111" s="5" t="s">
        <v>78</v>
      </c>
      <c r="AQ1111" s="5" t="s">
        <v>78</v>
      </c>
      <c r="AR1111" s="5" t="s">
        <v>78</v>
      </c>
      <c r="AS1111" s="5" t="s">
        <v>78</v>
      </c>
      <c r="AT1111" s="5" t="s">
        <v>78</v>
      </c>
      <c r="AU1111" s="5" t="s">
        <v>78</v>
      </c>
      <c r="AV1111" s="5" t="s">
        <v>78</v>
      </c>
      <c r="AW1111" s="5" t="s">
        <v>79</v>
      </c>
      <c r="AX1111" s="5" t="s">
        <v>81</v>
      </c>
      <c r="AY1111" s="5" t="s">
        <v>78</v>
      </c>
      <c r="AZ1111" s="5" t="s">
        <v>78</v>
      </c>
      <c r="BA1111" s="5" t="s">
        <v>81</v>
      </c>
      <c r="BB1111" s="5" t="s">
        <v>109</v>
      </c>
      <c r="BC1111" s="2" t="b">
        <f t="shared" si="70"/>
        <v>0</v>
      </c>
      <c r="BD1111" s="2" t="e">
        <f t="shared" ca="1" si="71"/>
        <v>#NAME?</v>
      </c>
      <c r="BE1111" s="3" t="b">
        <f t="shared" si="72"/>
        <v>1</v>
      </c>
      <c r="BF1111" s="2" t="b">
        <f t="shared" si="73"/>
        <v>0</v>
      </c>
      <c r="BG1111" s="2" t="b">
        <f t="shared" si="74"/>
        <v>1</v>
      </c>
      <c r="BH1111" s="2" t="e">
        <f t="shared" ca="1" si="75"/>
        <v>#NAME?</v>
      </c>
      <c r="BI1111" s="2" t="b">
        <f t="shared" si="76"/>
        <v>0</v>
      </c>
      <c r="BJ1111" s="2" t="b">
        <f t="shared" si="77"/>
        <v>0</v>
      </c>
    </row>
    <row r="1112" spans="1:62" x14ac:dyDescent="0.2">
      <c r="A1112" s="1" t="s">
        <v>6715</v>
      </c>
      <c r="B1112" s="2" t="s">
        <v>6716</v>
      </c>
      <c r="C1112" s="2">
        <v>1</v>
      </c>
      <c r="D1112" s="2">
        <v>1</v>
      </c>
      <c r="E1112" s="2">
        <v>6</v>
      </c>
      <c r="F1112" s="2">
        <v>4</v>
      </c>
      <c r="G1112" s="2" t="s">
        <v>57</v>
      </c>
      <c r="I1112" s="2" t="s">
        <v>57</v>
      </c>
      <c r="J1112" s="2">
        <v>15</v>
      </c>
      <c r="K1112" s="2" t="s">
        <v>64</v>
      </c>
      <c r="L1112" s="2" t="s">
        <v>64</v>
      </c>
      <c r="M1112" s="2" t="s">
        <v>6680</v>
      </c>
      <c r="N1112" s="2" t="s">
        <v>6681</v>
      </c>
      <c r="O1112" s="6" t="s">
        <v>6682</v>
      </c>
      <c r="P1112" s="2" t="s">
        <v>68</v>
      </c>
      <c r="Q1112" s="2" t="s">
        <v>69</v>
      </c>
      <c r="R1112" s="2" t="s">
        <v>6717</v>
      </c>
      <c r="S1112" s="2" t="s">
        <v>1371</v>
      </c>
      <c r="T1112" s="2" t="s">
        <v>6718</v>
      </c>
      <c r="U1112" s="2" t="s">
        <v>6719</v>
      </c>
      <c r="AH1112" s="3" t="s">
        <v>76</v>
      </c>
      <c r="AI1112" s="3" t="str">
        <f t="shared" si="78"/>
        <v>MKT</v>
      </c>
      <c r="AJ1112" s="2" t="s">
        <v>6720</v>
      </c>
      <c r="AK1112" s="2" t="s">
        <v>6721</v>
      </c>
      <c r="AL1112" s="2">
        <v>8</v>
      </c>
      <c r="AM1112" s="5" t="s">
        <v>78</v>
      </c>
      <c r="AN1112" s="5" t="s">
        <v>90</v>
      </c>
      <c r="AO1112" s="5" t="s">
        <v>91</v>
      </c>
      <c r="AP1112" s="5" t="s">
        <v>78</v>
      </c>
      <c r="AQ1112" s="5" t="s">
        <v>78</v>
      </c>
      <c r="AR1112" s="5" t="s">
        <v>78</v>
      </c>
      <c r="AS1112" s="5" t="s">
        <v>78</v>
      </c>
      <c r="AT1112" s="5" t="s">
        <v>78</v>
      </c>
      <c r="AU1112" s="5" t="s">
        <v>78</v>
      </c>
      <c r="AV1112" s="5" t="s">
        <v>78</v>
      </c>
      <c r="AW1112" s="5" t="s">
        <v>79</v>
      </c>
      <c r="AX1112" s="5" t="s">
        <v>92</v>
      </c>
      <c r="AY1112" s="5" t="s">
        <v>203</v>
      </c>
      <c r="AZ1112" s="5" t="s">
        <v>80</v>
      </c>
      <c r="BA1112" s="5" t="s">
        <v>81</v>
      </c>
      <c r="BB1112" s="5" t="s">
        <v>93</v>
      </c>
      <c r="BC1112" s="2" t="b">
        <f t="shared" si="70"/>
        <v>0</v>
      </c>
      <c r="BD1112" s="2" t="e">
        <f t="shared" ca="1" si="71"/>
        <v>#NAME?</v>
      </c>
      <c r="BE1112" s="3" t="b">
        <f t="shared" si="72"/>
        <v>1</v>
      </c>
      <c r="BF1112" s="2" t="b">
        <f t="shared" si="73"/>
        <v>1</v>
      </c>
      <c r="BG1112" s="2" t="b">
        <f t="shared" si="74"/>
        <v>0</v>
      </c>
      <c r="BH1112" s="2" t="e">
        <f t="shared" ca="1" si="75"/>
        <v>#NAME?</v>
      </c>
      <c r="BI1112" s="2" t="b">
        <f t="shared" si="76"/>
        <v>0</v>
      </c>
      <c r="BJ1112" s="2" t="b">
        <f t="shared" si="77"/>
        <v>0</v>
      </c>
    </row>
    <row r="1113" spans="1:62" x14ac:dyDescent="0.2">
      <c r="A1113" s="1" t="s">
        <v>6722</v>
      </c>
      <c r="B1113" s="2" t="s">
        <v>6723</v>
      </c>
      <c r="C1113" s="2">
        <v>0</v>
      </c>
      <c r="D1113" s="2">
        <v>0</v>
      </c>
      <c r="E1113" s="2">
        <v>7</v>
      </c>
      <c r="F1113" s="2">
        <v>5</v>
      </c>
      <c r="G1113" s="2" t="s">
        <v>58</v>
      </c>
      <c r="I1113" s="2" t="s">
        <v>58</v>
      </c>
      <c r="J1113" s="2">
        <v>15</v>
      </c>
      <c r="K1113" s="2" t="s">
        <v>64</v>
      </c>
      <c r="L1113" s="2" t="s">
        <v>64</v>
      </c>
      <c r="M1113" s="2" t="s">
        <v>6680</v>
      </c>
      <c r="N1113" s="2" t="s">
        <v>6681</v>
      </c>
      <c r="O1113" s="6" t="s">
        <v>6682</v>
      </c>
      <c r="P1113" s="2" t="s">
        <v>68</v>
      </c>
      <c r="Q1113" s="2" t="s">
        <v>69</v>
      </c>
      <c r="R1113" s="2" t="s">
        <v>6017</v>
      </c>
      <c r="S1113" s="2" t="s">
        <v>426</v>
      </c>
      <c r="T1113" s="2" t="s">
        <v>6724</v>
      </c>
      <c r="U1113" s="2" t="s">
        <v>6725</v>
      </c>
      <c r="AH1113" s="3" t="s">
        <v>76</v>
      </c>
      <c r="AI1113" s="3" t="str">
        <f t="shared" si="78"/>
        <v/>
      </c>
      <c r="AK1113" s="2" t="s">
        <v>6726</v>
      </c>
      <c r="AL1113" s="2">
        <v>10</v>
      </c>
      <c r="AM1113" s="5" t="s">
        <v>78</v>
      </c>
      <c r="AN1113" s="5" t="s">
        <v>109</v>
      </c>
      <c r="AO1113" s="5" t="s">
        <v>80</v>
      </c>
      <c r="AP1113" s="5" t="s">
        <v>78</v>
      </c>
      <c r="AQ1113" s="5" t="s">
        <v>78</v>
      </c>
      <c r="AR1113" s="5" t="s">
        <v>78</v>
      </c>
      <c r="AS1113" s="5" t="s">
        <v>78</v>
      </c>
      <c r="AT1113" s="5" t="s">
        <v>78</v>
      </c>
      <c r="AU1113" s="5" t="s">
        <v>78</v>
      </c>
      <c r="AV1113" s="5" t="s">
        <v>78</v>
      </c>
      <c r="AW1113" s="5" t="s">
        <v>79</v>
      </c>
      <c r="AX1113" s="5" t="s">
        <v>81</v>
      </c>
      <c r="AY1113" s="5" t="s">
        <v>78</v>
      </c>
      <c r="AZ1113" s="5" t="s">
        <v>78</v>
      </c>
      <c r="BA1113" s="5" t="s">
        <v>166</v>
      </c>
      <c r="BB1113" s="5" t="s">
        <v>109</v>
      </c>
      <c r="BC1113" s="2" t="b">
        <f t="shared" si="70"/>
        <v>0</v>
      </c>
      <c r="BD1113" s="2" t="e">
        <f t="shared" ca="1" si="71"/>
        <v>#NAME?</v>
      </c>
      <c r="BE1113" s="3" t="b">
        <f t="shared" si="72"/>
        <v>1</v>
      </c>
      <c r="BF1113" s="2" t="b">
        <f t="shared" si="73"/>
        <v>0</v>
      </c>
      <c r="BG1113" s="2" t="b">
        <f t="shared" si="74"/>
        <v>1</v>
      </c>
      <c r="BH1113" s="2" t="e">
        <f t="shared" ca="1" si="75"/>
        <v>#NAME?</v>
      </c>
      <c r="BI1113" s="2" t="b">
        <f t="shared" si="76"/>
        <v>0</v>
      </c>
      <c r="BJ1113" s="2" t="b">
        <f t="shared" si="77"/>
        <v>0</v>
      </c>
    </row>
    <row r="1114" spans="1:62" x14ac:dyDescent="0.2">
      <c r="A1114" s="1" t="s">
        <v>6727</v>
      </c>
      <c r="B1114" s="2" t="s">
        <v>6728</v>
      </c>
      <c r="C1114" s="2">
        <v>2</v>
      </c>
      <c r="D1114" s="2">
        <v>1</v>
      </c>
      <c r="E1114" s="2">
        <v>7</v>
      </c>
      <c r="F1114" s="2">
        <v>5</v>
      </c>
      <c r="G1114" s="2" t="s">
        <v>58</v>
      </c>
      <c r="I1114" s="2" t="s">
        <v>58</v>
      </c>
      <c r="J1114" s="2">
        <v>15</v>
      </c>
      <c r="K1114" s="2" t="s">
        <v>64</v>
      </c>
      <c r="L1114" s="2" t="s">
        <v>64</v>
      </c>
      <c r="M1114" s="2" t="s">
        <v>6680</v>
      </c>
      <c r="N1114" s="2" t="s">
        <v>6681</v>
      </c>
      <c r="O1114" s="6" t="s">
        <v>6682</v>
      </c>
      <c r="P1114" s="2" t="s">
        <v>68</v>
      </c>
      <c r="Q1114" s="2" t="s">
        <v>69</v>
      </c>
      <c r="R1114" s="2" t="s">
        <v>6024</v>
      </c>
      <c r="S1114" s="2" t="s">
        <v>426</v>
      </c>
      <c r="T1114" s="2" t="s">
        <v>6729</v>
      </c>
      <c r="U1114" s="2" t="s">
        <v>6730</v>
      </c>
      <c r="V1114" s="2" t="s">
        <v>6729</v>
      </c>
      <c r="X1114" s="6" t="s">
        <v>6731</v>
      </c>
      <c r="AC1114" s="2" t="s">
        <v>430</v>
      </c>
      <c r="AH1114" s="3" t="s">
        <v>76</v>
      </c>
      <c r="AI1114" s="3" t="str">
        <f t="shared" si="78"/>
        <v/>
      </c>
      <c r="AK1114" s="2" t="s">
        <v>6732</v>
      </c>
      <c r="AL1114" s="2">
        <v>10</v>
      </c>
      <c r="AM1114" s="5" t="s">
        <v>78</v>
      </c>
      <c r="AN1114" s="5" t="s">
        <v>109</v>
      </c>
      <c r="AO1114" s="5" t="s">
        <v>92</v>
      </c>
      <c r="AP1114" s="5" t="s">
        <v>78</v>
      </c>
      <c r="AQ1114" s="5" t="s">
        <v>78</v>
      </c>
      <c r="AR1114" s="5" t="s">
        <v>78</v>
      </c>
      <c r="AS1114" s="5" t="s">
        <v>78</v>
      </c>
      <c r="AT1114" s="5" t="s">
        <v>78</v>
      </c>
      <c r="AU1114" s="5" t="s">
        <v>78</v>
      </c>
      <c r="AV1114" s="5" t="s">
        <v>78</v>
      </c>
      <c r="AW1114" s="5" t="s">
        <v>79</v>
      </c>
      <c r="AX1114" s="5" t="s">
        <v>81</v>
      </c>
      <c r="AY1114" s="5" t="s">
        <v>78</v>
      </c>
      <c r="AZ1114" s="5" t="s">
        <v>78</v>
      </c>
      <c r="BA1114" s="5" t="s">
        <v>81</v>
      </c>
      <c r="BB1114" s="5" t="s">
        <v>79</v>
      </c>
      <c r="BC1114" s="2" t="b">
        <f t="shared" si="70"/>
        <v>0</v>
      </c>
      <c r="BD1114" s="2" t="e">
        <f t="shared" ca="1" si="71"/>
        <v>#NAME?</v>
      </c>
      <c r="BE1114" s="3" t="b">
        <f t="shared" si="72"/>
        <v>1</v>
      </c>
      <c r="BF1114" s="2" t="b">
        <f t="shared" si="73"/>
        <v>0</v>
      </c>
      <c r="BG1114" s="2" t="b">
        <f t="shared" si="74"/>
        <v>1</v>
      </c>
      <c r="BH1114" s="2" t="e">
        <f t="shared" ca="1" si="75"/>
        <v>#NAME?</v>
      </c>
      <c r="BI1114" s="2" t="b">
        <f t="shared" si="76"/>
        <v>0</v>
      </c>
      <c r="BJ1114" s="2" t="b">
        <f t="shared" si="77"/>
        <v>0</v>
      </c>
    </row>
    <row r="1115" spans="1:62" x14ac:dyDescent="0.2">
      <c r="A1115" s="1" t="s">
        <v>6733</v>
      </c>
      <c r="B1115" s="2" t="s">
        <v>6734</v>
      </c>
      <c r="C1115" s="2">
        <v>2</v>
      </c>
      <c r="D1115" s="2">
        <v>1</v>
      </c>
      <c r="E1115" s="2">
        <v>7</v>
      </c>
      <c r="F1115" s="2">
        <v>5</v>
      </c>
      <c r="G1115" s="2" t="s">
        <v>58</v>
      </c>
      <c r="I1115" s="2" t="s">
        <v>58</v>
      </c>
      <c r="J1115" s="2">
        <v>15</v>
      </c>
      <c r="K1115" s="2" t="s">
        <v>64</v>
      </c>
      <c r="L1115" s="2" t="s">
        <v>64</v>
      </c>
      <c r="M1115" s="2" t="s">
        <v>6680</v>
      </c>
      <c r="N1115" s="2" t="s">
        <v>6681</v>
      </c>
      <c r="O1115" s="6" t="s">
        <v>6682</v>
      </c>
      <c r="P1115" s="2" t="s">
        <v>68</v>
      </c>
      <c r="Q1115" s="2" t="s">
        <v>69</v>
      </c>
      <c r="R1115" s="2" t="s">
        <v>6735</v>
      </c>
      <c r="S1115" s="2" t="s">
        <v>426</v>
      </c>
      <c r="T1115" s="2" t="s">
        <v>6736</v>
      </c>
      <c r="U1115" s="2" t="s">
        <v>6737</v>
      </c>
      <c r="V1115" s="2" t="s">
        <v>6736</v>
      </c>
      <c r="X1115" s="6" t="s">
        <v>6738</v>
      </c>
      <c r="AC1115" s="2" t="s">
        <v>430</v>
      </c>
      <c r="AH1115" s="3" t="s">
        <v>76</v>
      </c>
      <c r="AI1115" s="3" t="str">
        <f t="shared" si="78"/>
        <v/>
      </c>
      <c r="AK1115" s="2" t="s">
        <v>6739</v>
      </c>
      <c r="AL1115" s="2">
        <v>10</v>
      </c>
      <c r="AM1115" s="5" t="s">
        <v>78</v>
      </c>
      <c r="AN1115" s="5" t="s">
        <v>109</v>
      </c>
      <c r="AO1115" s="5" t="s">
        <v>92</v>
      </c>
      <c r="AP1115" s="5" t="s">
        <v>78</v>
      </c>
      <c r="AQ1115" s="5" t="s">
        <v>78</v>
      </c>
      <c r="AR1115" s="5" t="s">
        <v>78</v>
      </c>
      <c r="AS1115" s="5" t="s">
        <v>78</v>
      </c>
      <c r="AT1115" s="5" t="s">
        <v>78</v>
      </c>
      <c r="AU1115" s="5" t="s">
        <v>78</v>
      </c>
      <c r="AV1115" s="5" t="s">
        <v>78</v>
      </c>
      <c r="AW1115" s="5" t="s">
        <v>79</v>
      </c>
      <c r="AX1115" s="5" t="s">
        <v>81</v>
      </c>
      <c r="AY1115" s="5" t="s">
        <v>78</v>
      </c>
      <c r="AZ1115" s="5" t="s">
        <v>78</v>
      </c>
      <c r="BA1115" s="5" t="s">
        <v>81</v>
      </c>
      <c r="BB1115" s="5" t="s">
        <v>79</v>
      </c>
      <c r="BC1115" s="2" t="b">
        <f t="shared" si="70"/>
        <v>0</v>
      </c>
      <c r="BD1115" s="2" t="e">
        <f t="shared" ca="1" si="71"/>
        <v>#NAME?</v>
      </c>
      <c r="BE1115" s="3" t="b">
        <f t="shared" si="72"/>
        <v>1</v>
      </c>
      <c r="BF1115" s="2" t="b">
        <f t="shared" si="73"/>
        <v>0</v>
      </c>
      <c r="BG1115" s="2" t="b">
        <f t="shared" si="74"/>
        <v>1</v>
      </c>
      <c r="BH1115" s="2" t="e">
        <f t="shared" ca="1" si="75"/>
        <v>#NAME?</v>
      </c>
      <c r="BI1115" s="2" t="b">
        <f t="shared" si="76"/>
        <v>0</v>
      </c>
      <c r="BJ1115" s="2" t="b">
        <f t="shared" si="77"/>
        <v>0</v>
      </c>
    </row>
    <row r="1116" spans="1:62" x14ac:dyDescent="0.2">
      <c r="A1116" s="1" t="s">
        <v>6740</v>
      </c>
      <c r="B1116" s="2" t="s">
        <v>6741</v>
      </c>
      <c r="C1116" s="2">
        <v>2</v>
      </c>
      <c r="D1116" s="2">
        <v>1</v>
      </c>
      <c r="E1116" s="2">
        <v>7</v>
      </c>
      <c r="F1116" s="2">
        <v>5</v>
      </c>
      <c r="G1116" s="2" t="s">
        <v>58</v>
      </c>
      <c r="I1116" s="2" t="s">
        <v>58</v>
      </c>
      <c r="J1116" s="2">
        <v>15</v>
      </c>
      <c r="K1116" s="2" t="s">
        <v>64</v>
      </c>
      <c r="L1116" s="2" t="s">
        <v>64</v>
      </c>
      <c r="M1116" s="2" t="s">
        <v>6680</v>
      </c>
      <c r="N1116" s="2" t="s">
        <v>6681</v>
      </c>
      <c r="O1116" s="6" t="s">
        <v>6682</v>
      </c>
      <c r="P1116" s="2" t="s">
        <v>68</v>
      </c>
      <c r="Q1116" s="2" t="s">
        <v>69</v>
      </c>
      <c r="R1116" s="2" t="s">
        <v>6742</v>
      </c>
      <c r="S1116" s="2" t="s">
        <v>71</v>
      </c>
      <c r="T1116" s="2" t="s">
        <v>6743</v>
      </c>
      <c r="U1116" s="2" t="s">
        <v>6744</v>
      </c>
      <c r="V1116" s="2" t="s">
        <v>6745</v>
      </c>
      <c r="X1116" s="6" t="s">
        <v>6746</v>
      </c>
      <c r="AC1116" s="2" t="s">
        <v>430</v>
      </c>
      <c r="AH1116" s="3" t="s">
        <v>76</v>
      </c>
      <c r="AI1116" s="3" t="str">
        <f t="shared" si="78"/>
        <v>MKT</v>
      </c>
      <c r="AJ1116" s="2" t="s">
        <v>6747</v>
      </c>
      <c r="AK1116" s="2" t="s">
        <v>6748</v>
      </c>
      <c r="AL1116" s="2">
        <v>10</v>
      </c>
      <c r="AM1116" s="5" t="s">
        <v>78</v>
      </c>
      <c r="AN1116" s="5" t="s">
        <v>82</v>
      </c>
      <c r="AO1116" s="5" t="s">
        <v>80</v>
      </c>
      <c r="AP1116" s="5" t="s">
        <v>78</v>
      </c>
      <c r="AQ1116" s="5" t="s">
        <v>78</v>
      </c>
      <c r="AR1116" s="5" t="s">
        <v>78</v>
      </c>
      <c r="AS1116" s="5" t="s">
        <v>78</v>
      </c>
      <c r="AT1116" s="5" t="s">
        <v>78</v>
      </c>
      <c r="AU1116" s="5" t="s">
        <v>78</v>
      </c>
      <c r="AV1116" s="5" t="s">
        <v>78</v>
      </c>
      <c r="AW1116" s="5" t="s">
        <v>79</v>
      </c>
      <c r="AX1116" s="5" t="s">
        <v>93</v>
      </c>
      <c r="AY1116" s="5" t="s">
        <v>78</v>
      </c>
      <c r="AZ1116" s="5" t="s">
        <v>78</v>
      </c>
      <c r="BA1116" s="5" t="s">
        <v>81</v>
      </c>
      <c r="BB1116" s="5" t="s">
        <v>79</v>
      </c>
      <c r="BC1116" s="2" t="b">
        <f t="shared" si="70"/>
        <v>0</v>
      </c>
      <c r="BD1116" s="2" t="e">
        <f t="shared" ca="1" si="71"/>
        <v>#NAME?</v>
      </c>
      <c r="BE1116" s="3" t="b">
        <f t="shared" si="72"/>
        <v>1</v>
      </c>
      <c r="BF1116" s="2" t="b">
        <f t="shared" si="73"/>
        <v>0</v>
      </c>
      <c r="BG1116" s="2" t="b">
        <f t="shared" si="74"/>
        <v>1</v>
      </c>
      <c r="BH1116" s="2" t="e">
        <f t="shared" ca="1" si="75"/>
        <v>#NAME?</v>
      </c>
      <c r="BI1116" s="2" t="b">
        <f t="shared" si="76"/>
        <v>0</v>
      </c>
      <c r="BJ1116" s="2" t="b">
        <f t="shared" si="77"/>
        <v>0</v>
      </c>
    </row>
    <row r="1117" spans="1:62" x14ac:dyDescent="0.2">
      <c r="A1117" s="1" t="s">
        <v>6749</v>
      </c>
      <c r="B1117" s="2" t="s">
        <v>6750</v>
      </c>
      <c r="C1117" s="2">
        <v>8</v>
      </c>
      <c r="D1117" s="2">
        <v>1</v>
      </c>
      <c r="E1117" s="2">
        <v>3</v>
      </c>
      <c r="F1117" s="2">
        <v>4</v>
      </c>
      <c r="G1117" s="2" t="s">
        <v>57</v>
      </c>
      <c r="I1117" s="2" t="s">
        <v>57</v>
      </c>
      <c r="J1117" s="2">
        <v>15</v>
      </c>
      <c r="K1117" s="2" t="s">
        <v>64</v>
      </c>
      <c r="L1117" s="2" t="s">
        <v>64</v>
      </c>
      <c r="M1117" s="2" t="s">
        <v>6680</v>
      </c>
      <c r="N1117" s="2" t="s">
        <v>6681</v>
      </c>
      <c r="O1117" s="6" t="s">
        <v>6682</v>
      </c>
      <c r="P1117" s="2" t="s">
        <v>68</v>
      </c>
      <c r="Q1117" s="2" t="s">
        <v>69</v>
      </c>
      <c r="R1117" s="2" t="s">
        <v>6751</v>
      </c>
      <c r="S1117" s="2" t="s">
        <v>1426</v>
      </c>
      <c r="T1117" s="2" t="s">
        <v>6752</v>
      </c>
      <c r="U1117" s="2" t="s">
        <v>6753</v>
      </c>
      <c r="AH1117" s="3" t="s">
        <v>76</v>
      </c>
      <c r="AI1117" s="3" t="str">
        <f t="shared" si="78"/>
        <v/>
      </c>
      <c r="AK1117" s="2" t="s">
        <v>6754</v>
      </c>
      <c r="AL1117" s="2">
        <v>8</v>
      </c>
      <c r="AM1117" s="5" t="s">
        <v>78</v>
      </c>
      <c r="AN1117" s="5" t="s">
        <v>166</v>
      </c>
      <c r="AO1117" s="5" t="s">
        <v>80</v>
      </c>
      <c r="AP1117" s="5" t="s">
        <v>78</v>
      </c>
      <c r="AQ1117" s="5" t="s">
        <v>78</v>
      </c>
      <c r="AR1117" s="5" t="s">
        <v>78</v>
      </c>
      <c r="AS1117" s="5" t="s">
        <v>78</v>
      </c>
      <c r="AT1117" s="5" t="s">
        <v>78</v>
      </c>
      <c r="AU1117" s="5" t="s">
        <v>78</v>
      </c>
      <c r="AV1117" s="5" t="s">
        <v>78</v>
      </c>
      <c r="AW1117" s="5" t="s">
        <v>80</v>
      </c>
      <c r="AX1117" s="5" t="s">
        <v>93</v>
      </c>
      <c r="AY1117" s="5" t="s">
        <v>204</v>
      </c>
      <c r="AZ1117" s="5" t="s">
        <v>80</v>
      </c>
      <c r="BA1117" s="5" t="s">
        <v>442</v>
      </c>
      <c r="BB1117" s="5" t="s">
        <v>91</v>
      </c>
      <c r="BC1117" s="2" t="b">
        <f t="shared" si="70"/>
        <v>0</v>
      </c>
      <c r="BD1117" s="2" t="e">
        <f t="shared" ca="1" si="71"/>
        <v>#NAME?</v>
      </c>
      <c r="BE1117" s="3" t="b">
        <f t="shared" si="72"/>
        <v>1</v>
      </c>
      <c r="BF1117" s="2" t="b">
        <f t="shared" si="73"/>
        <v>1</v>
      </c>
      <c r="BG1117" s="2" t="b">
        <f t="shared" si="74"/>
        <v>0</v>
      </c>
      <c r="BH1117" s="2" t="e">
        <f t="shared" ca="1" si="75"/>
        <v>#NAME?</v>
      </c>
      <c r="BI1117" s="2" t="b">
        <f t="shared" si="76"/>
        <v>0</v>
      </c>
      <c r="BJ1117" s="2" t="b">
        <f t="shared" si="77"/>
        <v>1</v>
      </c>
    </row>
    <row r="1118" spans="1:62" x14ac:dyDescent="0.2">
      <c r="A1118" s="1" t="s">
        <v>6755</v>
      </c>
      <c r="B1118" s="2" t="s">
        <v>6756</v>
      </c>
      <c r="C1118" s="2">
        <v>1</v>
      </c>
      <c r="D1118" s="2">
        <v>1</v>
      </c>
      <c r="E1118" s="2">
        <v>3</v>
      </c>
      <c r="F1118" s="2">
        <v>4</v>
      </c>
      <c r="G1118" s="2" t="s">
        <v>57</v>
      </c>
      <c r="H1118" s="2" t="s">
        <v>1657</v>
      </c>
      <c r="I1118" s="2" t="s">
        <v>57</v>
      </c>
      <c r="J1118" s="2">
        <v>15</v>
      </c>
      <c r="K1118" s="2" t="s">
        <v>64</v>
      </c>
      <c r="L1118" s="2" t="s">
        <v>64</v>
      </c>
      <c r="M1118" s="2" t="s">
        <v>6680</v>
      </c>
      <c r="N1118" s="2" t="s">
        <v>6681</v>
      </c>
      <c r="O1118" s="6" t="s">
        <v>6682</v>
      </c>
      <c r="P1118" s="2" t="s">
        <v>68</v>
      </c>
      <c r="Q1118" s="2" t="s">
        <v>69</v>
      </c>
      <c r="R1118" s="2" t="s">
        <v>6757</v>
      </c>
      <c r="S1118" s="2" t="s">
        <v>1659</v>
      </c>
      <c r="T1118" s="2" t="s">
        <v>6758</v>
      </c>
      <c r="U1118" s="2" t="s">
        <v>6759</v>
      </c>
      <c r="AH1118" s="3" t="s">
        <v>76</v>
      </c>
      <c r="AI1118" s="3" t="str">
        <f t="shared" si="78"/>
        <v>MKT</v>
      </c>
      <c r="AJ1118" s="2" t="s">
        <v>6760</v>
      </c>
      <c r="AK1118" s="2" t="s">
        <v>6761</v>
      </c>
      <c r="AL1118" s="2">
        <v>8</v>
      </c>
      <c r="AM1118" s="5" t="s">
        <v>78</v>
      </c>
      <c r="AN1118" s="5" t="s">
        <v>90</v>
      </c>
      <c r="AO1118" s="5" t="s">
        <v>91</v>
      </c>
      <c r="AP1118" s="5" t="s">
        <v>78</v>
      </c>
      <c r="AQ1118" s="5" t="s">
        <v>78</v>
      </c>
      <c r="AR1118" s="5" t="s">
        <v>78</v>
      </c>
      <c r="AS1118" s="5" t="s">
        <v>78</v>
      </c>
      <c r="AT1118" s="5" t="s">
        <v>78</v>
      </c>
      <c r="AU1118" s="5" t="s">
        <v>78</v>
      </c>
      <c r="AV1118" s="5" t="s">
        <v>78</v>
      </c>
      <c r="AW1118" s="5" t="s">
        <v>79</v>
      </c>
      <c r="AX1118" s="5" t="s">
        <v>82</v>
      </c>
      <c r="AY1118" s="5" t="s">
        <v>233</v>
      </c>
      <c r="AZ1118" s="5" t="s">
        <v>80</v>
      </c>
      <c r="BA1118" s="5" t="s">
        <v>442</v>
      </c>
      <c r="BB1118" s="5" t="s">
        <v>91</v>
      </c>
      <c r="BC1118" s="2" t="b">
        <f t="shared" si="70"/>
        <v>0</v>
      </c>
      <c r="BD1118" s="2" t="e">
        <f t="shared" ca="1" si="71"/>
        <v>#NAME?</v>
      </c>
      <c r="BE1118" s="3" t="b">
        <f t="shared" si="72"/>
        <v>1</v>
      </c>
      <c r="BF1118" s="2" t="b">
        <f t="shared" si="73"/>
        <v>1</v>
      </c>
      <c r="BG1118" s="2" t="b">
        <f t="shared" si="74"/>
        <v>0</v>
      </c>
      <c r="BH1118" s="2" t="e">
        <f t="shared" ca="1" si="75"/>
        <v>#NAME?</v>
      </c>
      <c r="BI1118" s="2" t="b">
        <f t="shared" si="76"/>
        <v>0</v>
      </c>
      <c r="BJ1118" s="2" t="b">
        <f t="shared" si="77"/>
        <v>1</v>
      </c>
    </row>
    <row r="1119" spans="1:62" x14ac:dyDescent="0.2">
      <c r="A1119" s="1" t="s">
        <v>6762</v>
      </c>
      <c r="B1119" s="2" t="s">
        <v>6763</v>
      </c>
      <c r="C1119" s="2">
        <v>0</v>
      </c>
      <c r="D1119" s="2">
        <v>1</v>
      </c>
      <c r="E1119" s="2">
        <v>5</v>
      </c>
      <c r="F1119" s="2">
        <v>4</v>
      </c>
      <c r="G1119" s="2" t="s">
        <v>57</v>
      </c>
      <c r="H1119" s="2" t="s">
        <v>1657</v>
      </c>
      <c r="I1119" s="2" t="s">
        <v>57</v>
      </c>
      <c r="J1119" s="2">
        <v>15</v>
      </c>
      <c r="K1119" s="2" t="s">
        <v>64</v>
      </c>
      <c r="L1119" s="2" t="s">
        <v>64</v>
      </c>
      <c r="M1119" s="2" t="s">
        <v>6680</v>
      </c>
      <c r="N1119" s="2" t="s">
        <v>6681</v>
      </c>
      <c r="O1119" s="6" t="s">
        <v>6682</v>
      </c>
      <c r="P1119" s="2" t="s">
        <v>68</v>
      </c>
      <c r="Q1119" s="2" t="s">
        <v>69</v>
      </c>
      <c r="R1119" s="2" t="s">
        <v>6764</v>
      </c>
      <c r="S1119" s="2" t="s">
        <v>1659</v>
      </c>
      <c r="T1119" s="2" t="s">
        <v>6765</v>
      </c>
      <c r="U1119" s="2" t="s">
        <v>6766</v>
      </c>
      <c r="AH1119" s="3" t="s">
        <v>76</v>
      </c>
      <c r="AI1119" s="3" t="str">
        <f t="shared" si="78"/>
        <v>MKT</v>
      </c>
      <c r="AJ1119" s="2" t="s">
        <v>6767</v>
      </c>
      <c r="AK1119" s="2" t="s">
        <v>6768</v>
      </c>
      <c r="AL1119" s="2">
        <v>8</v>
      </c>
      <c r="AM1119" s="5" t="s">
        <v>78</v>
      </c>
      <c r="AN1119" s="5" t="s">
        <v>93</v>
      </c>
      <c r="AO1119" s="5" t="s">
        <v>442</v>
      </c>
      <c r="AP1119" s="5" t="s">
        <v>78</v>
      </c>
      <c r="AQ1119" s="5" t="s">
        <v>78</v>
      </c>
      <c r="AR1119" s="5" t="s">
        <v>78</v>
      </c>
      <c r="AS1119" s="5" t="s">
        <v>78</v>
      </c>
      <c r="AT1119" s="5" t="s">
        <v>78</v>
      </c>
      <c r="AU1119" s="5" t="s">
        <v>78</v>
      </c>
      <c r="AV1119" s="5" t="s">
        <v>78</v>
      </c>
      <c r="AW1119" s="5" t="s">
        <v>79</v>
      </c>
      <c r="AX1119" s="5" t="s">
        <v>442</v>
      </c>
      <c r="AY1119" s="5" t="s">
        <v>233</v>
      </c>
      <c r="AZ1119" s="5" t="s">
        <v>80</v>
      </c>
      <c r="BA1119" s="5" t="s">
        <v>166</v>
      </c>
      <c r="BB1119" s="5" t="s">
        <v>91</v>
      </c>
      <c r="BC1119" s="2" t="b">
        <f t="shared" si="70"/>
        <v>0</v>
      </c>
      <c r="BD1119" s="2" t="e">
        <f t="shared" ca="1" si="71"/>
        <v>#NAME?</v>
      </c>
      <c r="BE1119" s="3" t="b">
        <f t="shared" si="72"/>
        <v>1</v>
      </c>
      <c r="BF1119" s="2" t="b">
        <f t="shared" si="73"/>
        <v>1</v>
      </c>
      <c r="BG1119" s="2" t="b">
        <f t="shared" si="74"/>
        <v>0</v>
      </c>
      <c r="BH1119" s="2" t="e">
        <f t="shared" ca="1" si="75"/>
        <v>#NAME?</v>
      </c>
      <c r="BI1119" s="2" t="b">
        <f t="shared" si="76"/>
        <v>0</v>
      </c>
      <c r="BJ1119" s="2" t="b">
        <f t="shared" si="77"/>
        <v>1</v>
      </c>
    </row>
    <row r="1120" spans="1:62" x14ac:dyDescent="0.2">
      <c r="A1120" s="1" t="s">
        <v>6769</v>
      </c>
      <c r="B1120" s="2" t="s">
        <v>6770</v>
      </c>
      <c r="C1120" s="2">
        <v>1</v>
      </c>
      <c r="D1120" s="2">
        <v>1</v>
      </c>
      <c r="E1120" s="2">
        <v>5</v>
      </c>
      <c r="F1120" s="2">
        <v>3</v>
      </c>
      <c r="G1120" s="2" t="s">
        <v>207</v>
      </c>
      <c r="H1120" s="2" t="s">
        <v>55</v>
      </c>
      <c r="I1120" s="2" t="s">
        <v>207</v>
      </c>
      <c r="J1120" s="2">
        <v>15</v>
      </c>
      <c r="K1120" s="2" t="s">
        <v>64</v>
      </c>
      <c r="L1120" s="2" t="s">
        <v>64</v>
      </c>
      <c r="M1120" s="2" t="s">
        <v>6680</v>
      </c>
      <c r="N1120" s="2" t="s">
        <v>6681</v>
      </c>
      <c r="O1120" s="6" t="s">
        <v>6682</v>
      </c>
      <c r="P1120" s="2" t="s">
        <v>68</v>
      </c>
      <c r="Q1120" s="2" t="s">
        <v>69</v>
      </c>
      <c r="R1120" s="2" t="s">
        <v>6771</v>
      </c>
      <c r="S1120" s="2" t="s">
        <v>6039</v>
      </c>
      <c r="T1120" s="2" t="s">
        <v>6772</v>
      </c>
      <c r="U1120" s="2" t="s">
        <v>6773</v>
      </c>
      <c r="AH1120" s="3" t="s">
        <v>76</v>
      </c>
      <c r="AI1120" s="3" t="str">
        <f t="shared" si="78"/>
        <v>MKT</v>
      </c>
      <c r="AJ1120" s="2" t="s">
        <v>6774</v>
      </c>
      <c r="AK1120" s="2" t="s">
        <v>6775</v>
      </c>
      <c r="AL1120" s="2">
        <v>11</v>
      </c>
      <c r="AM1120" s="5" t="s">
        <v>78</v>
      </c>
      <c r="AN1120" s="5" t="s">
        <v>78</v>
      </c>
      <c r="AO1120" s="5" t="s">
        <v>78</v>
      </c>
      <c r="AP1120" s="5" t="s">
        <v>78</v>
      </c>
      <c r="AQ1120" s="5" t="s">
        <v>78</v>
      </c>
      <c r="AR1120" s="5" t="s">
        <v>78</v>
      </c>
      <c r="AS1120" s="5" t="s">
        <v>78</v>
      </c>
      <c r="AT1120" s="5" t="s">
        <v>78</v>
      </c>
      <c r="AU1120" s="5" t="s">
        <v>78</v>
      </c>
      <c r="AV1120" s="5" t="s">
        <v>78</v>
      </c>
      <c r="AW1120" s="5" t="s">
        <v>78</v>
      </c>
      <c r="AX1120" s="5" t="s">
        <v>202</v>
      </c>
      <c r="AY1120" s="5" t="s">
        <v>202</v>
      </c>
      <c r="AZ1120" s="5" t="s">
        <v>80</v>
      </c>
      <c r="BA1120" s="5" t="s">
        <v>79</v>
      </c>
      <c r="BB1120" s="5" t="s">
        <v>165</v>
      </c>
      <c r="BC1120" s="2" t="b">
        <f t="shared" si="70"/>
        <v>1</v>
      </c>
      <c r="BD1120" s="2" t="e">
        <f t="shared" ca="1" si="71"/>
        <v>#NAME?</v>
      </c>
      <c r="BE1120" s="3" t="b">
        <f t="shared" si="72"/>
        <v>0</v>
      </c>
      <c r="BF1120" s="2" t="b">
        <f t="shared" si="73"/>
        <v>0</v>
      </c>
      <c r="BG1120" s="2" t="b">
        <f t="shared" si="74"/>
        <v>0</v>
      </c>
      <c r="BH1120" s="2" t="e">
        <f t="shared" ca="1" si="75"/>
        <v>#NAME?</v>
      </c>
      <c r="BI1120" s="2" t="b">
        <f t="shared" si="76"/>
        <v>0</v>
      </c>
      <c r="BJ1120" s="2" t="b">
        <f t="shared" si="77"/>
        <v>0</v>
      </c>
    </row>
    <row r="1121" spans="1:62" x14ac:dyDescent="0.2">
      <c r="A1121" s="1" t="s">
        <v>6776</v>
      </c>
      <c r="B1121" s="2" t="s">
        <v>6777</v>
      </c>
      <c r="C1121" s="2">
        <v>1</v>
      </c>
      <c r="D1121" s="2">
        <v>1</v>
      </c>
      <c r="E1121" s="2">
        <v>6</v>
      </c>
      <c r="F1121" s="2">
        <v>4</v>
      </c>
      <c r="G1121" s="2" t="s">
        <v>57</v>
      </c>
      <c r="I1121" s="2" t="s">
        <v>57</v>
      </c>
      <c r="J1121" s="2">
        <v>15</v>
      </c>
      <c r="K1121" s="2" t="s">
        <v>64</v>
      </c>
      <c r="L1121" s="2" t="s">
        <v>64</v>
      </c>
      <c r="M1121" s="2" t="s">
        <v>6680</v>
      </c>
      <c r="N1121" s="2" t="s">
        <v>6681</v>
      </c>
      <c r="O1121" s="6" t="s">
        <v>6682</v>
      </c>
      <c r="P1121" s="2" t="s">
        <v>68</v>
      </c>
      <c r="Q1121" s="2" t="s">
        <v>69</v>
      </c>
      <c r="R1121" s="2" t="s">
        <v>6778</v>
      </c>
      <c r="S1121" s="2" t="s">
        <v>6039</v>
      </c>
      <c r="T1121" s="2" t="s">
        <v>6779</v>
      </c>
      <c r="U1121" s="2" t="s">
        <v>6780</v>
      </c>
      <c r="AH1121" s="3" t="s">
        <v>76</v>
      </c>
      <c r="AI1121" s="3" t="str">
        <f t="shared" si="78"/>
        <v>MKT</v>
      </c>
      <c r="AJ1121" s="2" t="s">
        <v>6781</v>
      </c>
      <c r="AK1121" s="2" t="s">
        <v>6782</v>
      </c>
      <c r="AL1121" s="2">
        <v>8</v>
      </c>
      <c r="AM1121" s="5" t="s">
        <v>78</v>
      </c>
      <c r="AN1121" s="5" t="s">
        <v>90</v>
      </c>
      <c r="AO1121" s="5" t="s">
        <v>91</v>
      </c>
      <c r="AP1121" s="5" t="s">
        <v>78</v>
      </c>
      <c r="AQ1121" s="5" t="s">
        <v>78</v>
      </c>
      <c r="AR1121" s="5" t="s">
        <v>78</v>
      </c>
      <c r="AS1121" s="5" t="s">
        <v>78</v>
      </c>
      <c r="AT1121" s="5" t="s">
        <v>78</v>
      </c>
      <c r="AU1121" s="5" t="s">
        <v>78</v>
      </c>
      <c r="AV1121" s="5" t="s">
        <v>78</v>
      </c>
      <c r="AW1121" s="5" t="s">
        <v>79</v>
      </c>
      <c r="AX1121" s="5" t="s">
        <v>92</v>
      </c>
      <c r="AY1121" s="5" t="s">
        <v>203</v>
      </c>
      <c r="AZ1121" s="5" t="s">
        <v>80</v>
      </c>
      <c r="BA1121" s="5" t="s">
        <v>81</v>
      </c>
      <c r="BB1121" s="5" t="s">
        <v>93</v>
      </c>
      <c r="BC1121" s="2" t="b">
        <f t="shared" si="70"/>
        <v>0</v>
      </c>
      <c r="BD1121" s="2" t="e">
        <f t="shared" ca="1" si="71"/>
        <v>#NAME?</v>
      </c>
      <c r="BE1121" s="3" t="b">
        <f t="shared" si="72"/>
        <v>1</v>
      </c>
      <c r="BF1121" s="2" t="b">
        <f t="shared" si="73"/>
        <v>1</v>
      </c>
      <c r="BG1121" s="2" t="b">
        <f t="shared" si="74"/>
        <v>0</v>
      </c>
      <c r="BH1121" s="2" t="e">
        <f t="shared" ca="1" si="75"/>
        <v>#NAME?</v>
      </c>
      <c r="BI1121" s="2" t="b">
        <f t="shared" si="76"/>
        <v>0</v>
      </c>
      <c r="BJ1121" s="2" t="b">
        <f t="shared" si="77"/>
        <v>0</v>
      </c>
    </row>
    <row r="1122" spans="1:62" x14ac:dyDescent="0.2">
      <c r="A1122" s="1" t="s">
        <v>6783</v>
      </c>
      <c r="B1122" s="2" t="s">
        <v>6784</v>
      </c>
      <c r="C1122" s="2">
        <v>14</v>
      </c>
      <c r="D1122" s="2">
        <v>7</v>
      </c>
      <c r="E1122" s="2">
        <v>3</v>
      </c>
      <c r="F1122" s="2">
        <v>4</v>
      </c>
      <c r="G1122" s="2" t="s">
        <v>57</v>
      </c>
      <c r="H1122" s="2" t="s">
        <v>6785</v>
      </c>
      <c r="I1122" s="2" t="s">
        <v>57</v>
      </c>
      <c r="J1122" s="2">
        <v>15</v>
      </c>
      <c r="K1122" s="2" t="s">
        <v>64</v>
      </c>
      <c r="L1122" s="2" t="s">
        <v>64</v>
      </c>
      <c r="M1122" s="2" t="s">
        <v>6680</v>
      </c>
      <c r="N1122" s="2" t="s">
        <v>6681</v>
      </c>
      <c r="O1122" s="6" t="s">
        <v>6682</v>
      </c>
      <c r="P1122" s="2" t="s">
        <v>68</v>
      </c>
      <c r="Q1122" s="2" t="s">
        <v>69</v>
      </c>
      <c r="R1122" s="2" t="s">
        <v>6786</v>
      </c>
      <c r="S1122" s="2" t="s">
        <v>6787</v>
      </c>
      <c r="T1122" s="2" t="s">
        <v>6788</v>
      </c>
      <c r="U1122" s="2" t="s">
        <v>6789</v>
      </c>
      <c r="AH1122" s="3" t="s">
        <v>76</v>
      </c>
      <c r="AI1122" s="3" t="str">
        <f t="shared" si="78"/>
        <v>MKT</v>
      </c>
      <c r="AJ1122" s="2" t="s">
        <v>6790</v>
      </c>
      <c r="AK1122" s="2" t="s">
        <v>6791</v>
      </c>
      <c r="AL1122" s="2">
        <v>8</v>
      </c>
      <c r="AM1122" s="5" t="s">
        <v>78</v>
      </c>
      <c r="AN1122" s="5" t="s">
        <v>109</v>
      </c>
      <c r="AO1122" s="5" t="s">
        <v>91</v>
      </c>
      <c r="AP1122" s="5" t="s">
        <v>78</v>
      </c>
      <c r="AQ1122" s="5" t="s">
        <v>78</v>
      </c>
      <c r="AR1122" s="5" t="s">
        <v>78</v>
      </c>
      <c r="AS1122" s="5" t="s">
        <v>78</v>
      </c>
      <c r="AT1122" s="5" t="s">
        <v>78</v>
      </c>
      <c r="AU1122" s="5" t="s">
        <v>78</v>
      </c>
      <c r="AV1122" s="5" t="s">
        <v>78</v>
      </c>
      <c r="AW1122" s="5" t="s">
        <v>80</v>
      </c>
      <c r="AX1122" s="5" t="s">
        <v>165</v>
      </c>
      <c r="AY1122" s="5" t="s">
        <v>108</v>
      </c>
      <c r="AZ1122" s="5" t="s">
        <v>80</v>
      </c>
      <c r="BA1122" s="5" t="s">
        <v>108</v>
      </c>
      <c r="BB1122" s="5" t="s">
        <v>91</v>
      </c>
      <c r="BC1122" s="2" t="b">
        <f t="shared" si="70"/>
        <v>0</v>
      </c>
      <c r="BD1122" s="2" t="e">
        <f t="shared" ca="1" si="71"/>
        <v>#NAME?</v>
      </c>
      <c r="BE1122" s="3" t="b">
        <f t="shared" si="72"/>
        <v>1</v>
      </c>
      <c r="BF1122" s="2" t="b">
        <f t="shared" si="73"/>
        <v>1</v>
      </c>
      <c r="BG1122" s="2" t="b">
        <f t="shared" si="74"/>
        <v>0</v>
      </c>
      <c r="BH1122" s="2" t="e">
        <f t="shared" ca="1" si="75"/>
        <v>#NAME?</v>
      </c>
      <c r="BI1122" s="2" t="b">
        <f t="shared" si="76"/>
        <v>0</v>
      </c>
      <c r="BJ1122" s="2" t="b">
        <f t="shared" si="77"/>
        <v>1</v>
      </c>
    </row>
    <row r="1123" spans="1:62" x14ac:dyDescent="0.2">
      <c r="A1123" s="1" t="s">
        <v>6792</v>
      </c>
      <c r="B1123" s="2" t="s">
        <v>6793</v>
      </c>
      <c r="C1123" s="2">
        <v>14</v>
      </c>
      <c r="D1123" s="2">
        <v>7</v>
      </c>
      <c r="E1123" s="2">
        <v>3</v>
      </c>
      <c r="F1123" s="2">
        <v>4</v>
      </c>
      <c r="G1123" s="2" t="s">
        <v>57</v>
      </c>
      <c r="H1123" s="2" t="s">
        <v>6785</v>
      </c>
      <c r="I1123" s="2" t="s">
        <v>57</v>
      </c>
      <c r="J1123" s="2">
        <v>15</v>
      </c>
      <c r="K1123" s="2" t="s">
        <v>64</v>
      </c>
      <c r="L1123" s="2" t="s">
        <v>64</v>
      </c>
      <c r="M1123" s="2" t="s">
        <v>6680</v>
      </c>
      <c r="N1123" s="2" t="s">
        <v>6681</v>
      </c>
      <c r="O1123" s="6" t="s">
        <v>6682</v>
      </c>
      <c r="P1123" s="2" t="s">
        <v>68</v>
      </c>
      <c r="Q1123" s="2" t="s">
        <v>69</v>
      </c>
      <c r="R1123" s="2" t="s">
        <v>6794</v>
      </c>
      <c r="S1123" s="2" t="s">
        <v>6787</v>
      </c>
      <c r="T1123" s="2" t="s">
        <v>6795</v>
      </c>
      <c r="U1123" s="2" t="s">
        <v>6796</v>
      </c>
      <c r="AH1123" s="3" t="s">
        <v>76</v>
      </c>
      <c r="AI1123" s="3" t="str">
        <f t="shared" si="78"/>
        <v>MKT</v>
      </c>
      <c r="AJ1123" s="2" t="s">
        <v>6797</v>
      </c>
      <c r="AK1123" s="2" t="s">
        <v>6798</v>
      </c>
      <c r="AL1123" s="2">
        <v>8</v>
      </c>
      <c r="AM1123" s="5" t="s">
        <v>78</v>
      </c>
      <c r="AN1123" s="5" t="s">
        <v>109</v>
      </c>
      <c r="AO1123" s="5" t="s">
        <v>91</v>
      </c>
      <c r="AP1123" s="5" t="s">
        <v>78</v>
      </c>
      <c r="AQ1123" s="5" t="s">
        <v>78</v>
      </c>
      <c r="AR1123" s="5" t="s">
        <v>78</v>
      </c>
      <c r="AS1123" s="5" t="s">
        <v>78</v>
      </c>
      <c r="AT1123" s="5" t="s">
        <v>78</v>
      </c>
      <c r="AU1123" s="5" t="s">
        <v>78</v>
      </c>
      <c r="AV1123" s="5" t="s">
        <v>78</v>
      </c>
      <c r="AW1123" s="5" t="s">
        <v>80</v>
      </c>
      <c r="AX1123" s="5" t="s">
        <v>165</v>
      </c>
      <c r="AY1123" s="5" t="s">
        <v>108</v>
      </c>
      <c r="AZ1123" s="5" t="s">
        <v>80</v>
      </c>
      <c r="BA1123" s="5" t="s">
        <v>108</v>
      </c>
      <c r="BB1123" s="5" t="s">
        <v>91</v>
      </c>
      <c r="BC1123" s="2" t="b">
        <f t="shared" si="70"/>
        <v>0</v>
      </c>
      <c r="BD1123" s="2" t="e">
        <f t="shared" ca="1" si="71"/>
        <v>#NAME?</v>
      </c>
      <c r="BE1123" s="3" t="b">
        <f t="shared" si="72"/>
        <v>1</v>
      </c>
      <c r="BF1123" s="2" t="b">
        <f t="shared" si="73"/>
        <v>1</v>
      </c>
      <c r="BG1123" s="2" t="b">
        <f t="shared" si="74"/>
        <v>0</v>
      </c>
      <c r="BH1123" s="2" t="e">
        <f t="shared" ca="1" si="75"/>
        <v>#NAME?</v>
      </c>
      <c r="BI1123" s="2" t="b">
        <f t="shared" si="76"/>
        <v>0</v>
      </c>
      <c r="BJ1123" s="2" t="b">
        <f t="shared" si="77"/>
        <v>1</v>
      </c>
    </row>
    <row r="1124" spans="1:62" x14ac:dyDescent="0.2">
      <c r="A1124" s="1" t="s">
        <v>6799</v>
      </c>
      <c r="B1124" s="2" t="s">
        <v>6800</v>
      </c>
      <c r="C1124" s="2">
        <v>14</v>
      </c>
      <c r="D1124" s="2">
        <v>7</v>
      </c>
      <c r="E1124" s="2">
        <v>3</v>
      </c>
      <c r="F1124" s="2">
        <v>4</v>
      </c>
      <c r="G1124" s="2" t="s">
        <v>57</v>
      </c>
      <c r="H1124" s="2" t="s">
        <v>6785</v>
      </c>
      <c r="I1124" s="2" t="s">
        <v>57</v>
      </c>
      <c r="J1124" s="2">
        <v>15</v>
      </c>
      <c r="K1124" s="2" t="s">
        <v>64</v>
      </c>
      <c r="L1124" s="2" t="s">
        <v>64</v>
      </c>
      <c r="M1124" s="2" t="s">
        <v>6680</v>
      </c>
      <c r="N1124" s="2" t="s">
        <v>6681</v>
      </c>
      <c r="O1124" s="6" t="s">
        <v>6682</v>
      </c>
      <c r="P1124" s="2" t="s">
        <v>68</v>
      </c>
      <c r="Q1124" s="2" t="s">
        <v>69</v>
      </c>
      <c r="R1124" s="2" t="s">
        <v>6801</v>
      </c>
      <c r="S1124" s="2" t="s">
        <v>6787</v>
      </c>
      <c r="T1124" s="2" t="s">
        <v>6802</v>
      </c>
      <c r="U1124" s="2" t="s">
        <v>6803</v>
      </c>
      <c r="AH1124" s="3" t="s">
        <v>76</v>
      </c>
      <c r="AI1124" s="3" t="str">
        <f t="shared" si="78"/>
        <v>MKT</v>
      </c>
      <c r="AJ1124" s="2" t="s">
        <v>6804</v>
      </c>
      <c r="AK1124" s="2" t="s">
        <v>6805</v>
      </c>
      <c r="AL1124" s="2">
        <v>8</v>
      </c>
      <c r="AM1124" s="5" t="s">
        <v>78</v>
      </c>
      <c r="AN1124" s="5" t="s">
        <v>109</v>
      </c>
      <c r="AO1124" s="5" t="s">
        <v>91</v>
      </c>
      <c r="AP1124" s="5" t="s">
        <v>78</v>
      </c>
      <c r="AQ1124" s="5" t="s">
        <v>78</v>
      </c>
      <c r="AR1124" s="5" t="s">
        <v>78</v>
      </c>
      <c r="AS1124" s="5" t="s">
        <v>78</v>
      </c>
      <c r="AT1124" s="5" t="s">
        <v>78</v>
      </c>
      <c r="AU1124" s="5" t="s">
        <v>78</v>
      </c>
      <c r="AV1124" s="5" t="s">
        <v>78</v>
      </c>
      <c r="AW1124" s="5" t="s">
        <v>80</v>
      </c>
      <c r="AX1124" s="5" t="s">
        <v>165</v>
      </c>
      <c r="AY1124" s="5" t="s">
        <v>108</v>
      </c>
      <c r="AZ1124" s="5" t="s">
        <v>80</v>
      </c>
      <c r="BA1124" s="5" t="s">
        <v>108</v>
      </c>
      <c r="BB1124" s="5" t="s">
        <v>91</v>
      </c>
      <c r="BC1124" s="2" t="b">
        <f t="shared" si="70"/>
        <v>0</v>
      </c>
      <c r="BD1124" s="2" t="e">
        <f t="shared" ca="1" si="71"/>
        <v>#NAME?</v>
      </c>
      <c r="BE1124" s="3" t="b">
        <f t="shared" si="72"/>
        <v>1</v>
      </c>
      <c r="BF1124" s="2" t="b">
        <f t="shared" si="73"/>
        <v>1</v>
      </c>
      <c r="BG1124" s="2" t="b">
        <f t="shared" si="74"/>
        <v>0</v>
      </c>
      <c r="BH1124" s="2" t="e">
        <f t="shared" ca="1" si="75"/>
        <v>#NAME?</v>
      </c>
      <c r="BI1124" s="2" t="b">
        <f t="shared" si="76"/>
        <v>0</v>
      </c>
      <c r="BJ1124" s="2" t="b">
        <f t="shared" si="77"/>
        <v>1</v>
      </c>
    </row>
    <row r="1125" spans="1:62" x14ac:dyDescent="0.2">
      <c r="A1125" s="1" t="s">
        <v>6806</v>
      </c>
      <c r="B1125" s="2" t="s">
        <v>6807</v>
      </c>
      <c r="C1125" s="2">
        <v>14</v>
      </c>
      <c r="D1125" s="2">
        <v>7</v>
      </c>
      <c r="E1125" s="2">
        <v>5</v>
      </c>
      <c r="F1125" s="2">
        <v>4</v>
      </c>
      <c r="G1125" s="2" t="s">
        <v>57</v>
      </c>
      <c r="H1125" s="2" t="s">
        <v>6785</v>
      </c>
      <c r="I1125" s="2" t="s">
        <v>57</v>
      </c>
      <c r="J1125" s="2">
        <v>15</v>
      </c>
      <c r="K1125" s="2" t="s">
        <v>64</v>
      </c>
      <c r="L1125" s="2" t="s">
        <v>64</v>
      </c>
      <c r="M1125" s="2" t="s">
        <v>6680</v>
      </c>
      <c r="N1125" s="2" t="s">
        <v>6681</v>
      </c>
      <c r="O1125" s="6" t="s">
        <v>6682</v>
      </c>
      <c r="P1125" s="2" t="s">
        <v>68</v>
      </c>
      <c r="Q1125" s="2" t="s">
        <v>69</v>
      </c>
      <c r="R1125" s="2" t="s">
        <v>6808</v>
      </c>
      <c r="S1125" s="2" t="s">
        <v>6787</v>
      </c>
      <c r="T1125" s="2" t="s">
        <v>6809</v>
      </c>
      <c r="U1125" s="2" t="s">
        <v>6810</v>
      </c>
      <c r="AH1125" s="3" t="s">
        <v>76</v>
      </c>
      <c r="AI1125" s="3" t="str">
        <f t="shared" si="78"/>
        <v>MKT</v>
      </c>
      <c r="AJ1125" s="2" t="s">
        <v>6811</v>
      </c>
      <c r="AK1125" s="2" t="s">
        <v>6812</v>
      </c>
      <c r="AL1125" s="2">
        <v>8</v>
      </c>
      <c r="AM1125" s="5" t="s">
        <v>78</v>
      </c>
      <c r="AN1125" s="5" t="s">
        <v>109</v>
      </c>
      <c r="AO1125" s="5" t="s">
        <v>91</v>
      </c>
      <c r="AP1125" s="5" t="s">
        <v>78</v>
      </c>
      <c r="AQ1125" s="5" t="s">
        <v>78</v>
      </c>
      <c r="AR1125" s="5" t="s">
        <v>78</v>
      </c>
      <c r="AS1125" s="5" t="s">
        <v>78</v>
      </c>
      <c r="AT1125" s="5" t="s">
        <v>78</v>
      </c>
      <c r="AU1125" s="5" t="s">
        <v>78</v>
      </c>
      <c r="AV1125" s="5" t="s">
        <v>78</v>
      </c>
      <c r="AW1125" s="5" t="s">
        <v>80</v>
      </c>
      <c r="AX1125" s="5" t="s">
        <v>165</v>
      </c>
      <c r="AY1125" s="5" t="s">
        <v>108</v>
      </c>
      <c r="AZ1125" s="5" t="s">
        <v>80</v>
      </c>
      <c r="BA1125" s="5" t="s">
        <v>108</v>
      </c>
      <c r="BB1125" s="5" t="s">
        <v>91</v>
      </c>
      <c r="BC1125" s="2" t="b">
        <f t="shared" si="70"/>
        <v>0</v>
      </c>
      <c r="BD1125" s="2" t="e">
        <f t="shared" ca="1" si="71"/>
        <v>#NAME?</v>
      </c>
      <c r="BE1125" s="3" t="b">
        <f t="shared" si="72"/>
        <v>1</v>
      </c>
      <c r="BF1125" s="2" t="b">
        <f t="shared" si="73"/>
        <v>1</v>
      </c>
      <c r="BG1125" s="2" t="b">
        <f t="shared" si="74"/>
        <v>0</v>
      </c>
      <c r="BH1125" s="2" t="e">
        <f t="shared" ca="1" si="75"/>
        <v>#NAME?</v>
      </c>
      <c r="BI1125" s="2" t="b">
        <f t="shared" si="76"/>
        <v>0</v>
      </c>
      <c r="BJ1125" s="2" t="b">
        <f t="shared" si="77"/>
        <v>1</v>
      </c>
    </row>
    <row r="1126" spans="1:62" x14ac:dyDescent="0.2">
      <c r="A1126" s="1" t="s">
        <v>6813</v>
      </c>
      <c r="B1126" s="2" t="s">
        <v>6814</v>
      </c>
      <c r="C1126" s="2">
        <v>8</v>
      </c>
      <c r="D1126" s="2">
        <v>1</v>
      </c>
      <c r="E1126" s="2">
        <v>3</v>
      </c>
      <c r="F1126" s="2">
        <v>4</v>
      </c>
      <c r="G1126" s="2" t="s">
        <v>57</v>
      </c>
      <c r="I1126" s="2" t="s">
        <v>57</v>
      </c>
      <c r="J1126" s="2">
        <v>15</v>
      </c>
      <c r="K1126" s="2" t="s">
        <v>64</v>
      </c>
      <c r="L1126" s="2" t="s">
        <v>64</v>
      </c>
      <c r="M1126" s="2" t="s">
        <v>6680</v>
      </c>
      <c r="N1126" s="2" t="s">
        <v>6681</v>
      </c>
      <c r="O1126" s="6" t="s">
        <v>6682</v>
      </c>
      <c r="P1126" s="2" t="s">
        <v>68</v>
      </c>
      <c r="Q1126" s="2" t="s">
        <v>69</v>
      </c>
      <c r="R1126" s="2" t="s">
        <v>6815</v>
      </c>
      <c r="S1126" s="2" t="s">
        <v>86</v>
      </c>
      <c r="T1126" s="2" t="s">
        <v>6816</v>
      </c>
      <c r="U1126" s="2" t="s">
        <v>6817</v>
      </c>
      <c r="AH1126" s="3" t="s">
        <v>76</v>
      </c>
      <c r="AI1126" s="3" t="str">
        <f t="shared" si="78"/>
        <v>MKT</v>
      </c>
      <c r="AJ1126" s="2" t="s">
        <v>6818</v>
      </c>
      <c r="AK1126" s="2" t="s">
        <v>6819</v>
      </c>
      <c r="AL1126" s="2">
        <v>8</v>
      </c>
      <c r="AM1126" s="5" t="s">
        <v>78</v>
      </c>
      <c r="AN1126" s="5" t="s">
        <v>166</v>
      </c>
      <c r="AO1126" s="5" t="s">
        <v>80</v>
      </c>
      <c r="AP1126" s="5" t="s">
        <v>78</v>
      </c>
      <c r="AQ1126" s="5" t="s">
        <v>78</v>
      </c>
      <c r="AR1126" s="5" t="s">
        <v>78</v>
      </c>
      <c r="AS1126" s="5" t="s">
        <v>78</v>
      </c>
      <c r="AT1126" s="5" t="s">
        <v>78</v>
      </c>
      <c r="AU1126" s="5" t="s">
        <v>78</v>
      </c>
      <c r="AV1126" s="5" t="s">
        <v>78</v>
      </c>
      <c r="AW1126" s="5" t="s">
        <v>80</v>
      </c>
      <c r="AX1126" s="5" t="s">
        <v>93</v>
      </c>
      <c r="AY1126" s="5" t="s">
        <v>204</v>
      </c>
      <c r="AZ1126" s="5" t="s">
        <v>80</v>
      </c>
      <c r="BA1126" s="5" t="s">
        <v>442</v>
      </c>
      <c r="BB1126" s="5" t="s">
        <v>91</v>
      </c>
      <c r="BC1126" s="2" t="b">
        <f t="shared" si="70"/>
        <v>0</v>
      </c>
      <c r="BD1126" s="2" t="e">
        <f t="shared" ca="1" si="71"/>
        <v>#NAME?</v>
      </c>
      <c r="BE1126" s="3" t="b">
        <f t="shared" si="72"/>
        <v>1</v>
      </c>
      <c r="BF1126" s="2" t="b">
        <f t="shared" si="73"/>
        <v>1</v>
      </c>
      <c r="BG1126" s="2" t="b">
        <f t="shared" si="74"/>
        <v>0</v>
      </c>
      <c r="BH1126" s="2" t="e">
        <f t="shared" ca="1" si="75"/>
        <v>#NAME?</v>
      </c>
      <c r="BI1126" s="2" t="b">
        <f t="shared" si="76"/>
        <v>0</v>
      </c>
      <c r="BJ1126" s="2" t="b">
        <f t="shared" si="77"/>
        <v>1</v>
      </c>
    </row>
    <row r="1127" spans="1:62" x14ac:dyDescent="0.2">
      <c r="A1127" s="1" t="s">
        <v>6820</v>
      </c>
      <c r="B1127" s="2" t="s">
        <v>6821</v>
      </c>
      <c r="C1127" s="2">
        <v>8</v>
      </c>
      <c r="D1127" s="2">
        <v>1</v>
      </c>
      <c r="E1127" s="2">
        <v>3</v>
      </c>
      <c r="F1127" s="2">
        <v>4</v>
      </c>
      <c r="G1127" s="2" t="s">
        <v>57</v>
      </c>
      <c r="I1127" s="2" t="s">
        <v>57</v>
      </c>
      <c r="J1127" s="2">
        <v>15</v>
      </c>
      <c r="K1127" s="2" t="s">
        <v>64</v>
      </c>
      <c r="L1127" s="2" t="s">
        <v>64</v>
      </c>
      <c r="M1127" s="2" t="s">
        <v>6680</v>
      </c>
      <c r="N1127" s="2" t="s">
        <v>6681</v>
      </c>
      <c r="O1127" s="6" t="s">
        <v>6682</v>
      </c>
      <c r="P1127" s="2" t="s">
        <v>68</v>
      </c>
      <c r="Q1127" s="2" t="s">
        <v>69</v>
      </c>
      <c r="R1127" s="2" t="s">
        <v>6822</v>
      </c>
      <c r="S1127" s="2" t="s">
        <v>86</v>
      </c>
      <c r="T1127" s="2" t="s">
        <v>6823</v>
      </c>
      <c r="U1127" s="2" t="s">
        <v>6824</v>
      </c>
      <c r="AH1127" s="3" t="s">
        <v>76</v>
      </c>
      <c r="AI1127" s="3" t="str">
        <f t="shared" si="78"/>
        <v>MKT</v>
      </c>
      <c r="AJ1127" s="2" t="s">
        <v>6825</v>
      </c>
      <c r="AK1127" s="2" t="s">
        <v>6826</v>
      </c>
      <c r="AL1127" s="2">
        <v>8</v>
      </c>
      <c r="AM1127" s="5" t="s">
        <v>78</v>
      </c>
      <c r="AN1127" s="5" t="s">
        <v>165</v>
      </c>
      <c r="AO1127" s="5" t="s">
        <v>80</v>
      </c>
      <c r="AP1127" s="5" t="s">
        <v>78</v>
      </c>
      <c r="AQ1127" s="5" t="s">
        <v>78</v>
      </c>
      <c r="AR1127" s="5" t="s">
        <v>78</v>
      </c>
      <c r="AS1127" s="5" t="s">
        <v>78</v>
      </c>
      <c r="AT1127" s="5" t="s">
        <v>78</v>
      </c>
      <c r="AU1127" s="5" t="s">
        <v>78</v>
      </c>
      <c r="AV1127" s="5" t="s">
        <v>78</v>
      </c>
      <c r="AW1127" s="5" t="s">
        <v>80</v>
      </c>
      <c r="AX1127" s="5" t="s">
        <v>93</v>
      </c>
      <c r="AY1127" s="5" t="s">
        <v>204</v>
      </c>
      <c r="AZ1127" s="5" t="s">
        <v>80</v>
      </c>
      <c r="BA1127" s="5" t="s">
        <v>442</v>
      </c>
      <c r="BB1127" s="5" t="s">
        <v>91</v>
      </c>
      <c r="BC1127" s="2" t="b">
        <f t="shared" si="70"/>
        <v>0</v>
      </c>
      <c r="BD1127" s="2" t="e">
        <f t="shared" ca="1" si="71"/>
        <v>#NAME?</v>
      </c>
      <c r="BE1127" s="3" t="b">
        <f t="shared" si="72"/>
        <v>1</v>
      </c>
      <c r="BF1127" s="2" t="b">
        <f t="shared" si="73"/>
        <v>1</v>
      </c>
      <c r="BG1127" s="2" t="b">
        <f t="shared" si="74"/>
        <v>0</v>
      </c>
      <c r="BH1127" s="2" t="e">
        <f t="shared" ca="1" si="75"/>
        <v>#NAME?</v>
      </c>
      <c r="BI1127" s="2" t="b">
        <f t="shared" si="76"/>
        <v>0</v>
      </c>
      <c r="BJ1127" s="2" t="b">
        <f t="shared" si="77"/>
        <v>1</v>
      </c>
    </row>
    <row r="1128" spans="1:62" x14ac:dyDescent="0.2">
      <c r="A1128" s="1" t="s">
        <v>6827</v>
      </c>
      <c r="B1128" s="2" t="s">
        <v>6828</v>
      </c>
      <c r="C1128" s="2">
        <v>8</v>
      </c>
      <c r="D1128" s="2">
        <v>1</v>
      </c>
      <c r="E1128" s="2">
        <v>3</v>
      </c>
      <c r="F1128" s="2">
        <v>4</v>
      </c>
      <c r="G1128" s="2" t="s">
        <v>57</v>
      </c>
      <c r="I1128" s="2" t="s">
        <v>57</v>
      </c>
      <c r="J1128" s="2">
        <v>15</v>
      </c>
      <c r="K1128" s="2" t="s">
        <v>64</v>
      </c>
      <c r="L1128" s="2" t="s">
        <v>64</v>
      </c>
      <c r="M1128" s="2" t="s">
        <v>6680</v>
      </c>
      <c r="N1128" s="2" t="s">
        <v>6681</v>
      </c>
      <c r="O1128" s="6" t="s">
        <v>6682</v>
      </c>
      <c r="P1128" s="2" t="s">
        <v>68</v>
      </c>
      <c r="Q1128" s="2" t="s">
        <v>69</v>
      </c>
      <c r="R1128" s="2" t="s">
        <v>6829</v>
      </c>
      <c r="S1128" s="2" t="s">
        <v>86</v>
      </c>
      <c r="T1128" s="2" t="s">
        <v>6830</v>
      </c>
      <c r="U1128" s="2" t="s">
        <v>6831</v>
      </c>
      <c r="AH1128" s="3" t="s">
        <v>76</v>
      </c>
      <c r="AI1128" s="3" t="str">
        <f t="shared" si="78"/>
        <v>MKT</v>
      </c>
      <c r="AJ1128" s="2" t="s">
        <v>6832</v>
      </c>
      <c r="AK1128" s="2" t="s">
        <v>6833</v>
      </c>
      <c r="AL1128" s="2">
        <v>8</v>
      </c>
      <c r="AM1128" s="5" t="s">
        <v>78</v>
      </c>
      <c r="AN1128" s="5" t="s">
        <v>165</v>
      </c>
      <c r="AO1128" s="5" t="s">
        <v>80</v>
      </c>
      <c r="AP1128" s="5" t="s">
        <v>78</v>
      </c>
      <c r="AQ1128" s="5" t="s">
        <v>78</v>
      </c>
      <c r="AR1128" s="5" t="s">
        <v>78</v>
      </c>
      <c r="AS1128" s="5" t="s">
        <v>78</v>
      </c>
      <c r="AT1128" s="5" t="s">
        <v>78</v>
      </c>
      <c r="AU1128" s="5" t="s">
        <v>78</v>
      </c>
      <c r="AV1128" s="5" t="s">
        <v>78</v>
      </c>
      <c r="AW1128" s="5" t="s">
        <v>80</v>
      </c>
      <c r="AX1128" s="5" t="s">
        <v>93</v>
      </c>
      <c r="AY1128" s="5" t="s">
        <v>204</v>
      </c>
      <c r="AZ1128" s="5" t="s">
        <v>80</v>
      </c>
      <c r="BA1128" s="5" t="s">
        <v>442</v>
      </c>
      <c r="BB1128" s="5" t="s">
        <v>91</v>
      </c>
      <c r="BC1128" s="2" t="b">
        <f t="shared" si="70"/>
        <v>0</v>
      </c>
      <c r="BD1128" s="2" t="e">
        <f t="shared" ca="1" si="71"/>
        <v>#NAME?</v>
      </c>
      <c r="BE1128" s="3" t="b">
        <f t="shared" si="72"/>
        <v>1</v>
      </c>
      <c r="BF1128" s="2" t="b">
        <f t="shared" si="73"/>
        <v>1</v>
      </c>
      <c r="BG1128" s="2" t="b">
        <f t="shared" si="74"/>
        <v>0</v>
      </c>
      <c r="BH1128" s="2" t="e">
        <f t="shared" ca="1" si="75"/>
        <v>#NAME?</v>
      </c>
      <c r="BI1128" s="2" t="b">
        <f t="shared" si="76"/>
        <v>0</v>
      </c>
      <c r="BJ1128" s="2" t="b">
        <f t="shared" si="77"/>
        <v>1</v>
      </c>
    </row>
    <row r="1129" spans="1:62" x14ac:dyDescent="0.2">
      <c r="A1129" s="1" t="s">
        <v>6834</v>
      </c>
      <c r="B1129" s="2" t="s">
        <v>6835</v>
      </c>
      <c r="C1129" s="2">
        <v>2</v>
      </c>
      <c r="D1129" s="2">
        <v>1</v>
      </c>
      <c r="E1129" s="2">
        <v>7</v>
      </c>
      <c r="F1129" s="2">
        <v>5</v>
      </c>
      <c r="G1129" s="2" t="s">
        <v>58</v>
      </c>
      <c r="I1129" s="2" t="s">
        <v>58</v>
      </c>
      <c r="J1129" s="2">
        <v>15</v>
      </c>
      <c r="K1129" s="2" t="s">
        <v>64</v>
      </c>
      <c r="L1129" s="2" t="s">
        <v>64</v>
      </c>
      <c r="M1129" s="2" t="s">
        <v>6680</v>
      </c>
      <c r="N1129" s="2" t="s">
        <v>6681</v>
      </c>
      <c r="O1129" s="6" t="s">
        <v>6682</v>
      </c>
      <c r="P1129" s="2" t="s">
        <v>68</v>
      </c>
      <c r="Q1129" s="2" t="s">
        <v>69</v>
      </c>
      <c r="R1129" s="2" t="s">
        <v>6836</v>
      </c>
      <c r="S1129" s="2" t="s">
        <v>426</v>
      </c>
      <c r="T1129" s="2" t="s">
        <v>6837</v>
      </c>
      <c r="U1129" s="2" t="s">
        <v>6838</v>
      </c>
      <c r="AH1129" s="3" t="s">
        <v>76</v>
      </c>
      <c r="AI1129" s="3" t="str">
        <f t="shared" si="78"/>
        <v>MKT</v>
      </c>
      <c r="AJ1129" s="2" t="s">
        <v>6839</v>
      </c>
      <c r="AK1129" s="2" t="s">
        <v>6840</v>
      </c>
      <c r="AL1129" s="2">
        <v>10</v>
      </c>
      <c r="AM1129" s="5" t="s">
        <v>78</v>
      </c>
      <c r="AN1129" s="5" t="s">
        <v>109</v>
      </c>
      <c r="AO1129" s="5" t="s">
        <v>92</v>
      </c>
      <c r="AP1129" s="5" t="s">
        <v>78</v>
      </c>
      <c r="AQ1129" s="5" t="s">
        <v>78</v>
      </c>
      <c r="AR1129" s="5" t="s">
        <v>78</v>
      </c>
      <c r="AS1129" s="5" t="s">
        <v>78</v>
      </c>
      <c r="AT1129" s="5" t="s">
        <v>78</v>
      </c>
      <c r="AU1129" s="5" t="s">
        <v>78</v>
      </c>
      <c r="AV1129" s="5" t="s">
        <v>78</v>
      </c>
      <c r="AW1129" s="5" t="s">
        <v>79</v>
      </c>
      <c r="AX1129" s="5" t="s">
        <v>202</v>
      </c>
      <c r="AY1129" s="5" t="s">
        <v>78</v>
      </c>
      <c r="AZ1129" s="5" t="s">
        <v>78</v>
      </c>
      <c r="BA1129" s="5" t="s">
        <v>81</v>
      </c>
      <c r="BB1129" s="5" t="s">
        <v>79</v>
      </c>
      <c r="BC1129" s="2" t="b">
        <f t="shared" si="70"/>
        <v>0</v>
      </c>
      <c r="BD1129" s="2" t="e">
        <f t="shared" ca="1" si="71"/>
        <v>#NAME?</v>
      </c>
      <c r="BE1129" s="3" t="b">
        <f t="shared" si="72"/>
        <v>1</v>
      </c>
      <c r="BF1129" s="2" t="b">
        <f t="shared" si="73"/>
        <v>0</v>
      </c>
      <c r="BG1129" s="2" t="b">
        <f t="shared" si="74"/>
        <v>1</v>
      </c>
      <c r="BH1129" s="2" t="e">
        <f t="shared" ca="1" si="75"/>
        <v>#NAME?</v>
      </c>
      <c r="BI1129" s="2" t="b">
        <f t="shared" si="76"/>
        <v>0</v>
      </c>
      <c r="BJ1129" s="2" t="b">
        <f t="shared" si="77"/>
        <v>0</v>
      </c>
    </row>
    <row r="1130" spans="1:62" x14ac:dyDescent="0.2">
      <c r="A1130" s="1" t="s">
        <v>6841</v>
      </c>
      <c r="B1130" s="2" t="s">
        <v>6842</v>
      </c>
      <c r="C1130" s="2">
        <v>2</v>
      </c>
      <c r="D1130" s="2">
        <v>1</v>
      </c>
      <c r="E1130" s="2">
        <v>7</v>
      </c>
      <c r="F1130" s="2">
        <v>5</v>
      </c>
      <c r="G1130" s="2" t="s">
        <v>58</v>
      </c>
      <c r="I1130" s="2" t="s">
        <v>58</v>
      </c>
      <c r="J1130" s="2">
        <v>15</v>
      </c>
      <c r="K1130" s="2" t="s">
        <v>64</v>
      </c>
      <c r="L1130" s="2" t="s">
        <v>64</v>
      </c>
      <c r="M1130" s="2" t="s">
        <v>6680</v>
      </c>
      <c r="N1130" s="2" t="s">
        <v>6681</v>
      </c>
      <c r="O1130" s="6" t="s">
        <v>6682</v>
      </c>
      <c r="P1130" s="2" t="s">
        <v>68</v>
      </c>
      <c r="Q1130" s="2" t="s">
        <v>69</v>
      </c>
      <c r="R1130" s="2" t="s">
        <v>6843</v>
      </c>
      <c r="S1130" s="2" t="s">
        <v>426</v>
      </c>
      <c r="T1130" s="2" t="s">
        <v>6844</v>
      </c>
      <c r="U1130" s="2" t="s">
        <v>6845</v>
      </c>
      <c r="V1130" s="2" t="s">
        <v>6846</v>
      </c>
      <c r="X1130" s="6" t="s">
        <v>6847</v>
      </c>
      <c r="AC1130" s="2" t="s">
        <v>430</v>
      </c>
      <c r="AH1130" s="3" t="s">
        <v>76</v>
      </c>
      <c r="AI1130" s="3" t="str">
        <f t="shared" si="78"/>
        <v>MKT</v>
      </c>
      <c r="AJ1130" s="2" t="s">
        <v>6848</v>
      </c>
      <c r="AK1130" s="2" t="s">
        <v>6849</v>
      </c>
      <c r="AL1130" s="2">
        <v>10</v>
      </c>
      <c r="AM1130" s="5" t="s">
        <v>78</v>
      </c>
      <c r="AN1130" s="5" t="s">
        <v>82</v>
      </c>
      <c r="AO1130" s="5" t="s">
        <v>80</v>
      </c>
      <c r="AP1130" s="5" t="s">
        <v>78</v>
      </c>
      <c r="AQ1130" s="5" t="s">
        <v>78</v>
      </c>
      <c r="AR1130" s="5" t="s">
        <v>78</v>
      </c>
      <c r="AS1130" s="5" t="s">
        <v>78</v>
      </c>
      <c r="AT1130" s="5" t="s">
        <v>78</v>
      </c>
      <c r="AU1130" s="5" t="s">
        <v>78</v>
      </c>
      <c r="AV1130" s="5" t="s">
        <v>78</v>
      </c>
      <c r="AW1130" s="5" t="s">
        <v>79</v>
      </c>
      <c r="AX1130" s="5" t="s">
        <v>93</v>
      </c>
      <c r="AY1130" s="5" t="s">
        <v>78</v>
      </c>
      <c r="AZ1130" s="5" t="s">
        <v>78</v>
      </c>
      <c r="BA1130" s="5" t="s">
        <v>81</v>
      </c>
      <c r="BB1130" s="5" t="s">
        <v>79</v>
      </c>
      <c r="BC1130" s="2" t="b">
        <f t="shared" si="70"/>
        <v>0</v>
      </c>
      <c r="BD1130" s="2" t="e">
        <f t="shared" ca="1" si="71"/>
        <v>#NAME?</v>
      </c>
      <c r="BE1130" s="3" t="b">
        <f t="shared" si="72"/>
        <v>1</v>
      </c>
      <c r="BF1130" s="2" t="b">
        <f t="shared" si="73"/>
        <v>0</v>
      </c>
      <c r="BG1130" s="2" t="b">
        <f t="shared" si="74"/>
        <v>1</v>
      </c>
      <c r="BH1130" s="2" t="e">
        <f t="shared" ca="1" si="75"/>
        <v>#NAME?</v>
      </c>
      <c r="BI1130" s="2" t="b">
        <f t="shared" si="76"/>
        <v>0</v>
      </c>
      <c r="BJ1130" s="2" t="b">
        <f t="shared" si="77"/>
        <v>0</v>
      </c>
    </row>
    <row r="1131" spans="1:62" x14ac:dyDescent="0.2">
      <c r="A1131" s="1" t="s">
        <v>6850</v>
      </c>
      <c r="B1131" s="2" t="s">
        <v>6851</v>
      </c>
      <c r="C1131" s="2">
        <v>2</v>
      </c>
      <c r="D1131" s="2">
        <v>1</v>
      </c>
      <c r="E1131" s="2">
        <v>7</v>
      </c>
      <c r="F1131" s="2">
        <v>5</v>
      </c>
      <c r="G1131" s="2" t="s">
        <v>59</v>
      </c>
      <c r="I1131" s="2" t="s">
        <v>59</v>
      </c>
      <c r="J1131" s="2">
        <v>15</v>
      </c>
      <c r="K1131" s="2" t="s">
        <v>64</v>
      </c>
      <c r="L1131" s="2" t="s">
        <v>64</v>
      </c>
      <c r="M1131" s="2" t="s">
        <v>6680</v>
      </c>
      <c r="N1131" s="2" t="s">
        <v>6681</v>
      </c>
      <c r="O1131" s="6" t="s">
        <v>6682</v>
      </c>
      <c r="P1131" s="2" t="s">
        <v>68</v>
      </c>
      <c r="Q1131" s="2" t="s">
        <v>69</v>
      </c>
      <c r="R1131" s="2" t="s">
        <v>6852</v>
      </c>
      <c r="S1131" s="2" t="s">
        <v>426</v>
      </c>
      <c r="T1131" s="2" t="s">
        <v>6853</v>
      </c>
      <c r="U1131" s="2" t="s">
        <v>6854</v>
      </c>
      <c r="V1131" s="2" t="s">
        <v>6855</v>
      </c>
      <c r="X1131" s="6" t="s">
        <v>6856</v>
      </c>
      <c r="AC1131" s="2" t="s">
        <v>75</v>
      </c>
      <c r="AH1131" s="3" t="s">
        <v>76</v>
      </c>
      <c r="AI1131" s="3" t="str">
        <f t="shared" si="78"/>
        <v>MKT</v>
      </c>
      <c r="AJ1131" s="2" t="s">
        <v>6857</v>
      </c>
      <c r="AK1131" s="2" t="s">
        <v>6858</v>
      </c>
      <c r="AL1131" s="2">
        <v>9</v>
      </c>
      <c r="AM1131" s="5" t="s">
        <v>78</v>
      </c>
      <c r="AN1131" s="5" t="s">
        <v>109</v>
      </c>
      <c r="AO1131" s="5" t="s">
        <v>80</v>
      </c>
      <c r="AP1131" s="5" t="s">
        <v>78</v>
      </c>
      <c r="AQ1131" s="5" t="s">
        <v>78</v>
      </c>
      <c r="AR1131" s="5" t="s">
        <v>92</v>
      </c>
      <c r="AS1131" s="5" t="s">
        <v>78</v>
      </c>
      <c r="AT1131" s="5" t="s">
        <v>78</v>
      </c>
      <c r="AU1131" s="5" t="s">
        <v>78</v>
      </c>
      <c r="AV1131" s="5" t="s">
        <v>78</v>
      </c>
      <c r="AW1131" s="5" t="s">
        <v>79</v>
      </c>
      <c r="AX1131" s="5" t="s">
        <v>81</v>
      </c>
      <c r="AY1131" s="5" t="s">
        <v>78</v>
      </c>
      <c r="AZ1131" s="5" t="s">
        <v>78</v>
      </c>
      <c r="BA1131" s="5" t="s">
        <v>202</v>
      </c>
      <c r="BB1131" s="5" t="s">
        <v>109</v>
      </c>
      <c r="BC1131" s="2" t="b">
        <f t="shared" si="70"/>
        <v>0</v>
      </c>
      <c r="BD1131" s="2" t="e">
        <f t="shared" ca="1" si="71"/>
        <v>#NAME?</v>
      </c>
      <c r="BE1131" s="3" t="b">
        <f t="shared" si="72"/>
        <v>0</v>
      </c>
      <c r="BF1131" s="2" t="b">
        <f t="shared" si="73"/>
        <v>0</v>
      </c>
      <c r="BG1131" s="2" t="b">
        <f t="shared" si="74"/>
        <v>0</v>
      </c>
      <c r="BH1131" s="2" t="e">
        <f t="shared" ca="1" si="75"/>
        <v>#NAME?</v>
      </c>
      <c r="BI1131" s="2" t="b">
        <f t="shared" si="76"/>
        <v>0</v>
      </c>
      <c r="BJ1131" s="2" t="b">
        <f t="shared" si="77"/>
        <v>0</v>
      </c>
    </row>
    <row r="1132" spans="1:62" x14ac:dyDescent="0.2">
      <c r="A1132" s="1" t="s">
        <v>6859</v>
      </c>
      <c r="B1132" s="2" t="s">
        <v>6860</v>
      </c>
      <c r="C1132" s="2">
        <v>2</v>
      </c>
      <c r="D1132" s="2">
        <v>1</v>
      </c>
      <c r="E1132" s="2">
        <v>7</v>
      </c>
      <c r="F1132" s="2">
        <v>5</v>
      </c>
      <c r="G1132" s="2" t="s">
        <v>58</v>
      </c>
      <c r="I1132" s="2" t="s">
        <v>58</v>
      </c>
      <c r="J1132" s="2">
        <v>15</v>
      </c>
      <c r="K1132" s="2" t="s">
        <v>64</v>
      </c>
      <c r="L1132" s="2" t="s">
        <v>64</v>
      </c>
      <c r="M1132" s="2" t="s">
        <v>6680</v>
      </c>
      <c r="N1132" s="2" t="s">
        <v>6681</v>
      </c>
      <c r="O1132" s="6" t="s">
        <v>6682</v>
      </c>
      <c r="P1132" s="2" t="s">
        <v>68</v>
      </c>
      <c r="Q1132" s="2" t="s">
        <v>69</v>
      </c>
      <c r="R1132" s="2" t="s">
        <v>6861</v>
      </c>
      <c r="S1132" s="2" t="s">
        <v>426</v>
      </c>
      <c r="T1132" s="2" t="s">
        <v>6862</v>
      </c>
      <c r="U1132" s="2" t="s">
        <v>6863</v>
      </c>
      <c r="AH1132" s="3" t="s">
        <v>76</v>
      </c>
      <c r="AI1132" s="3" t="str">
        <f t="shared" si="78"/>
        <v>MKT</v>
      </c>
      <c r="AJ1132" s="2" t="s">
        <v>6864</v>
      </c>
      <c r="AK1132" s="2" t="s">
        <v>6865</v>
      </c>
      <c r="AL1132" s="2">
        <v>10</v>
      </c>
      <c r="AM1132" s="5" t="s">
        <v>78</v>
      </c>
      <c r="AN1132" s="5" t="s">
        <v>109</v>
      </c>
      <c r="AO1132" s="5" t="s">
        <v>92</v>
      </c>
      <c r="AP1132" s="5" t="s">
        <v>78</v>
      </c>
      <c r="AQ1132" s="5" t="s">
        <v>78</v>
      </c>
      <c r="AR1132" s="5" t="s">
        <v>78</v>
      </c>
      <c r="AS1132" s="5" t="s">
        <v>78</v>
      </c>
      <c r="AT1132" s="5" t="s">
        <v>78</v>
      </c>
      <c r="AU1132" s="5" t="s">
        <v>78</v>
      </c>
      <c r="AV1132" s="5" t="s">
        <v>78</v>
      </c>
      <c r="AW1132" s="5" t="s">
        <v>79</v>
      </c>
      <c r="AX1132" s="5" t="s">
        <v>202</v>
      </c>
      <c r="AY1132" s="5" t="s">
        <v>78</v>
      </c>
      <c r="AZ1132" s="5" t="s">
        <v>78</v>
      </c>
      <c r="BA1132" s="5" t="s">
        <v>81</v>
      </c>
      <c r="BB1132" s="5" t="s">
        <v>79</v>
      </c>
      <c r="BC1132" s="2" t="b">
        <f t="shared" si="70"/>
        <v>0</v>
      </c>
      <c r="BD1132" s="2" t="e">
        <f t="shared" ca="1" si="71"/>
        <v>#NAME?</v>
      </c>
      <c r="BE1132" s="3" t="b">
        <f t="shared" si="72"/>
        <v>1</v>
      </c>
      <c r="BF1132" s="2" t="b">
        <f t="shared" si="73"/>
        <v>0</v>
      </c>
      <c r="BG1132" s="2" t="b">
        <f t="shared" si="74"/>
        <v>1</v>
      </c>
      <c r="BH1132" s="2" t="e">
        <f t="shared" ca="1" si="75"/>
        <v>#NAME?</v>
      </c>
      <c r="BI1132" s="2" t="b">
        <f t="shared" si="76"/>
        <v>0</v>
      </c>
      <c r="BJ1132" s="2" t="b">
        <f t="shared" si="77"/>
        <v>0</v>
      </c>
    </row>
    <row r="1133" spans="1:62" x14ac:dyDescent="0.2">
      <c r="A1133" s="1" t="s">
        <v>6866</v>
      </c>
      <c r="B1133" s="2" t="s">
        <v>6867</v>
      </c>
      <c r="C1133" s="2">
        <v>2</v>
      </c>
      <c r="D1133" s="2">
        <v>1</v>
      </c>
      <c r="E1133" s="2">
        <v>7</v>
      </c>
      <c r="F1133" s="2">
        <v>5</v>
      </c>
      <c r="G1133" s="2" t="s">
        <v>58</v>
      </c>
      <c r="I1133" s="2" t="s">
        <v>58</v>
      </c>
      <c r="J1133" s="2">
        <v>15</v>
      </c>
      <c r="K1133" s="2" t="s">
        <v>64</v>
      </c>
      <c r="L1133" s="2" t="s">
        <v>64</v>
      </c>
      <c r="M1133" s="2" t="s">
        <v>6680</v>
      </c>
      <c r="N1133" s="2" t="s">
        <v>6681</v>
      </c>
      <c r="O1133" s="6" t="s">
        <v>6682</v>
      </c>
      <c r="P1133" s="2" t="s">
        <v>68</v>
      </c>
      <c r="Q1133" s="2" t="s">
        <v>69</v>
      </c>
      <c r="R1133" s="2" t="s">
        <v>6868</v>
      </c>
      <c r="S1133" s="2" t="s">
        <v>426</v>
      </c>
      <c r="T1133" s="2" t="s">
        <v>6869</v>
      </c>
      <c r="U1133" s="2" t="s">
        <v>6870</v>
      </c>
      <c r="AH1133" s="3" t="s">
        <v>76</v>
      </c>
      <c r="AI1133" s="3" t="str">
        <f t="shared" si="78"/>
        <v>MKI</v>
      </c>
      <c r="AJ1133" s="2" t="s">
        <v>6871</v>
      </c>
      <c r="AK1133" s="2" t="s">
        <v>6872</v>
      </c>
      <c r="AL1133" s="2">
        <v>10</v>
      </c>
      <c r="AM1133" s="5" t="s">
        <v>78</v>
      </c>
      <c r="AN1133" s="5" t="s">
        <v>109</v>
      </c>
      <c r="AO1133" s="5" t="s">
        <v>92</v>
      </c>
      <c r="AP1133" s="5" t="s">
        <v>78</v>
      </c>
      <c r="AQ1133" s="5" t="s">
        <v>78</v>
      </c>
      <c r="AR1133" s="5" t="s">
        <v>78</v>
      </c>
      <c r="AS1133" s="5" t="s">
        <v>78</v>
      </c>
      <c r="AT1133" s="5" t="s">
        <v>78</v>
      </c>
      <c r="AU1133" s="5" t="s">
        <v>78</v>
      </c>
      <c r="AV1133" s="5" t="s">
        <v>78</v>
      </c>
      <c r="AW1133" s="5" t="s">
        <v>79</v>
      </c>
      <c r="AX1133" s="5" t="s">
        <v>202</v>
      </c>
      <c r="AY1133" s="5" t="s">
        <v>78</v>
      </c>
      <c r="AZ1133" s="5" t="s">
        <v>78</v>
      </c>
      <c r="BA1133" s="5" t="s">
        <v>81</v>
      </c>
      <c r="BB1133" s="5" t="s">
        <v>79</v>
      </c>
      <c r="BC1133" s="2" t="b">
        <f t="shared" si="70"/>
        <v>0</v>
      </c>
      <c r="BD1133" s="2" t="e">
        <f t="shared" ca="1" si="71"/>
        <v>#NAME?</v>
      </c>
      <c r="BE1133" s="3" t="b">
        <f t="shared" si="72"/>
        <v>1</v>
      </c>
      <c r="BF1133" s="2" t="b">
        <f t="shared" si="73"/>
        <v>0</v>
      </c>
      <c r="BG1133" s="2" t="b">
        <f t="shared" si="74"/>
        <v>1</v>
      </c>
      <c r="BH1133" s="2" t="e">
        <f t="shared" ca="1" si="75"/>
        <v>#NAME?</v>
      </c>
      <c r="BI1133" s="2" t="b">
        <f t="shared" si="76"/>
        <v>0</v>
      </c>
      <c r="BJ1133" s="2" t="b">
        <f t="shared" si="77"/>
        <v>0</v>
      </c>
    </row>
    <row r="1134" spans="1:62" x14ac:dyDescent="0.2">
      <c r="A1134" s="1" t="s">
        <v>6873</v>
      </c>
      <c r="B1134" s="2" t="s">
        <v>6874</v>
      </c>
      <c r="C1134" s="2">
        <v>14</v>
      </c>
      <c r="D1134" s="2">
        <v>7</v>
      </c>
      <c r="E1134" s="2">
        <v>5</v>
      </c>
      <c r="F1134" s="2">
        <v>4</v>
      </c>
      <c r="G1134" s="2" t="s">
        <v>57</v>
      </c>
      <c r="H1134" s="2" t="s">
        <v>6785</v>
      </c>
      <c r="I1134" s="2" t="s">
        <v>57</v>
      </c>
      <c r="J1134" s="2">
        <v>15</v>
      </c>
      <c r="K1134" s="2" t="s">
        <v>64</v>
      </c>
      <c r="L1134" s="2" t="s">
        <v>64</v>
      </c>
      <c r="M1134" s="2" t="s">
        <v>6680</v>
      </c>
      <c r="N1134" s="2" t="s">
        <v>6681</v>
      </c>
      <c r="O1134" s="6" t="s">
        <v>6682</v>
      </c>
      <c r="P1134" s="2" t="s">
        <v>68</v>
      </c>
      <c r="Q1134" s="2" t="s">
        <v>69</v>
      </c>
      <c r="R1134" s="2" t="s">
        <v>6875</v>
      </c>
      <c r="S1134" s="2" t="s">
        <v>6787</v>
      </c>
      <c r="T1134" s="2" t="s">
        <v>6876</v>
      </c>
      <c r="U1134" s="2" t="s">
        <v>6877</v>
      </c>
      <c r="AH1134" s="3" t="s">
        <v>76</v>
      </c>
      <c r="AI1134" s="3" t="str">
        <f t="shared" si="78"/>
        <v>MKT</v>
      </c>
      <c r="AJ1134" s="2" t="s">
        <v>6878</v>
      </c>
      <c r="AK1134" s="2" t="s">
        <v>6879</v>
      </c>
      <c r="AL1134" s="2">
        <v>8</v>
      </c>
      <c r="AM1134" s="5" t="s">
        <v>78</v>
      </c>
      <c r="AN1134" s="5" t="s">
        <v>109</v>
      </c>
      <c r="AO1134" s="5" t="s">
        <v>91</v>
      </c>
      <c r="AP1134" s="5" t="s">
        <v>78</v>
      </c>
      <c r="AQ1134" s="5" t="s">
        <v>78</v>
      </c>
      <c r="AR1134" s="5" t="s">
        <v>78</v>
      </c>
      <c r="AS1134" s="5" t="s">
        <v>78</v>
      </c>
      <c r="AT1134" s="5" t="s">
        <v>78</v>
      </c>
      <c r="AU1134" s="5" t="s">
        <v>78</v>
      </c>
      <c r="AV1134" s="5" t="s">
        <v>78</v>
      </c>
      <c r="AW1134" s="5" t="s">
        <v>80</v>
      </c>
      <c r="AX1134" s="5" t="s">
        <v>165</v>
      </c>
      <c r="AY1134" s="5" t="s">
        <v>108</v>
      </c>
      <c r="AZ1134" s="5" t="s">
        <v>80</v>
      </c>
      <c r="BA1134" s="5" t="s">
        <v>108</v>
      </c>
      <c r="BB1134" s="5" t="s">
        <v>91</v>
      </c>
      <c r="BC1134" s="2" t="b">
        <f t="shared" si="70"/>
        <v>0</v>
      </c>
      <c r="BD1134" s="2" t="e">
        <f t="shared" ca="1" si="71"/>
        <v>#NAME?</v>
      </c>
      <c r="BE1134" s="3" t="b">
        <f t="shared" si="72"/>
        <v>1</v>
      </c>
      <c r="BF1134" s="2" t="b">
        <f t="shared" si="73"/>
        <v>1</v>
      </c>
      <c r="BG1134" s="2" t="b">
        <f t="shared" si="74"/>
        <v>0</v>
      </c>
      <c r="BH1134" s="2" t="e">
        <f t="shared" ca="1" si="75"/>
        <v>#NAME?</v>
      </c>
      <c r="BI1134" s="2" t="b">
        <f t="shared" si="76"/>
        <v>0</v>
      </c>
      <c r="BJ1134" s="2" t="b">
        <f t="shared" si="77"/>
        <v>1</v>
      </c>
    </row>
    <row r="1135" spans="1:62" x14ac:dyDescent="0.2">
      <c r="A1135" s="1" t="s">
        <v>6880</v>
      </c>
      <c r="B1135" s="2" t="s">
        <v>6881</v>
      </c>
      <c r="C1135" s="2">
        <v>8</v>
      </c>
      <c r="D1135" s="2">
        <v>1</v>
      </c>
      <c r="E1135" s="2">
        <v>3</v>
      </c>
      <c r="F1135" s="2">
        <v>4</v>
      </c>
      <c r="G1135" s="2" t="s">
        <v>57</v>
      </c>
      <c r="I1135" s="2" t="s">
        <v>57</v>
      </c>
      <c r="J1135" s="2">
        <v>15</v>
      </c>
      <c r="K1135" s="2" t="s">
        <v>64</v>
      </c>
      <c r="L1135" s="2" t="s">
        <v>64</v>
      </c>
      <c r="M1135" s="2" t="s">
        <v>6680</v>
      </c>
      <c r="N1135" s="2" t="s">
        <v>6681</v>
      </c>
      <c r="O1135" s="6" t="s">
        <v>6682</v>
      </c>
      <c r="P1135" s="2" t="s">
        <v>68</v>
      </c>
      <c r="Q1135" s="2" t="s">
        <v>69</v>
      </c>
      <c r="R1135" s="2" t="s">
        <v>6882</v>
      </c>
      <c r="S1135" s="2" t="s">
        <v>86</v>
      </c>
      <c r="T1135" s="2" t="s">
        <v>6883</v>
      </c>
      <c r="U1135" s="2" t="s">
        <v>6884</v>
      </c>
      <c r="AH1135" s="3" t="s">
        <v>76</v>
      </c>
      <c r="AI1135" s="3" t="str">
        <f t="shared" si="78"/>
        <v>MKN</v>
      </c>
      <c r="AJ1135" s="2" t="s">
        <v>6885</v>
      </c>
      <c r="AK1135" s="2" t="s">
        <v>6886</v>
      </c>
      <c r="AL1135" s="2">
        <v>8</v>
      </c>
      <c r="AM1135" s="5" t="s">
        <v>78</v>
      </c>
      <c r="AN1135" s="5" t="s">
        <v>166</v>
      </c>
      <c r="AO1135" s="5" t="s">
        <v>80</v>
      </c>
      <c r="AP1135" s="5" t="s">
        <v>78</v>
      </c>
      <c r="AQ1135" s="5" t="s">
        <v>78</v>
      </c>
      <c r="AR1135" s="5" t="s">
        <v>78</v>
      </c>
      <c r="AS1135" s="5" t="s">
        <v>78</v>
      </c>
      <c r="AT1135" s="5" t="s">
        <v>78</v>
      </c>
      <c r="AU1135" s="5" t="s">
        <v>78</v>
      </c>
      <c r="AV1135" s="5" t="s">
        <v>78</v>
      </c>
      <c r="AW1135" s="5" t="s">
        <v>80</v>
      </c>
      <c r="AX1135" s="5" t="s">
        <v>93</v>
      </c>
      <c r="AY1135" s="5" t="s">
        <v>204</v>
      </c>
      <c r="AZ1135" s="5" t="s">
        <v>80</v>
      </c>
      <c r="BA1135" s="5" t="s">
        <v>442</v>
      </c>
      <c r="BB1135" s="5" t="s">
        <v>91</v>
      </c>
      <c r="BC1135" s="2" t="b">
        <f t="shared" si="70"/>
        <v>0</v>
      </c>
      <c r="BD1135" s="2" t="e">
        <f t="shared" ca="1" si="71"/>
        <v>#NAME?</v>
      </c>
      <c r="BE1135" s="3" t="b">
        <f t="shared" si="72"/>
        <v>1</v>
      </c>
      <c r="BF1135" s="2" t="b">
        <f t="shared" si="73"/>
        <v>1</v>
      </c>
      <c r="BG1135" s="2" t="b">
        <f t="shared" si="74"/>
        <v>0</v>
      </c>
      <c r="BH1135" s="2" t="e">
        <f t="shared" ca="1" si="75"/>
        <v>#NAME?</v>
      </c>
      <c r="BI1135" s="2" t="b">
        <f t="shared" si="76"/>
        <v>0</v>
      </c>
      <c r="BJ1135" s="2" t="b">
        <f t="shared" si="77"/>
        <v>1</v>
      </c>
    </row>
    <row r="1136" spans="1:62" x14ac:dyDescent="0.2">
      <c r="A1136" s="1" t="s">
        <v>6887</v>
      </c>
      <c r="B1136" s="2" t="s">
        <v>6888</v>
      </c>
      <c r="C1136" s="2">
        <v>8</v>
      </c>
      <c r="D1136" s="2">
        <v>1</v>
      </c>
      <c r="E1136" s="2">
        <v>3</v>
      </c>
      <c r="F1136" s="2">
        <v>4</v>
      </c>
      <c r="G1136" s="2" t="s">
        <v>57</v>
      </c>
      <c r="I1136" s="2" t="s">
        <v>57</v>
      </c>
      <c r="J1136" s="2">
        <v>15</v>
      </c>
      <c r="K1136" s="2" t="s">
        <v>64</v>
      </c>
      <c r="L1136" s="2" t="s">
        <v>64</v>
      </c>
      <c r="M1136" s="2" t="s">
        <v>6680</v>
      </c>
      <c r="N1136" s="2" t="s">
        <v>6681</v>
      </c>
      <c r="O1136" s="6" t="s">
        <v>6682</v>
      </c>
      <c r="P1136" s="2" t="s">
        <v>68</v>
      </c>
      <c r="Q1136" s="2" t="s">
        <v>69</v>
      </c>
      <c r="R1136" s="2" t="s">
        <v>6889</v>
      </c>
      <c r="S1136" s="2" t="s">
        <v>86</v>
      </c>
      <c r="T1136" s="2" t="s">
        <v>6890</v>
      </c>
      <c r="U1136" s="2" t="s">
        <v>6891</v>
      </c>
      <c r="AH1136" s="3" t="s">
        <v>76</v>
      </c>
      <c r="AI1136" s="3" t="str">
        <f t="shared" si="78"/>
        <v>MKN</v>
      </c>
      <c r="AJ1136" s="2" t="s">
        <v>6892</v>
      </c>
      <c r="AK1136" s="2" t="s">
        <v>6893</v>
      </c>
      <c r="AL1136" s="2">
        <v>8</v>
      </c>
      <c r="AM1136" s="5" t="s">
        <v>78</v>
      </c>
      <c r="AN1136" s="5" t="s">
        <v>166</v>
      </c>
      <c r="AO1136" s="5" t="s">
        <v>80</v>
      </c>
      <c r="AP1136" s="5" t="s">
        <v>78</v>
      </c>
      <c r="AQ1136" s="5" t="s">
        <v>78</v>
      </c>
      <c r="AR1136" s="5" t="s">
        <v>78</v>
      </c>
      <c r="AS1136" s="5" t="s">
        <v>78</v>
      </c>
      <c r="AT1136" s="5" t="s">
        <v>78</v>
      </c>
      <c r="AU1136" s="5" t="s">
        <v>78</v>
      </c>
      <c r="AV1136" s="5" t="s">
        <v>78</v>
      </c>
      <c r="AW1136" s="5" t="s">
        <v>80</v>
      </c>
      <c r="AX1136" s="5" t="s">
        <v>93</v>
      </c>
      <c r="AY1136" s="5" t="s">
        <v>204</v>
      </c>
      <c r="AZ1136" s="5" t="s">
        <v>80</v>
      </c>
      <c r="BA1136" s="5" t="s">
        <v>442</v>
      </c>
      <c r="BB1136" s="5" t="s">
        <v>91</v>
      </c>
      <c r="BC1136" s="2" t="b">
        <f t="shared" si="70"/>
        <v>0</v>
      </c>
      <c r="BD1136" s="2" t="e">
        <f t="shared" ca="1" si="71"/>
        <v>#NAME?</v>
      </c>
      <c r="BE1136" s="3" t="b">
        <f t="shared" si="72"/>
        <v>1</v>
      </c>
      <c r="BF1136" s="2" t="b">
        <f t="shared" si="73"/>
        <v>1</v>
      </c>
      <c r="BG1136" s="2" t="b">
        <f t="shared" si="74"/>
        <v>0</v>
      </c>
      <c r="BH1136" s="2" t="e">
        <f t="shared" ca="1" si="75"/>
        <v>#NAME?</v>
      </c>
      <c r="BI1136" s="2" t="b">
        <f t="shared" si="76"/>
        <v>0</v>
      </c>
      <c r="BJ1136" s="2" t="b">
        <f t="shared" si="77"/>
        <v>1</v>
      </c>
    </row>
    <row r="1137" spans="1:62" x14ac:dyDescent="0.2">
      <c r="A1137" s="1" t="s">
        <v>6894</v>
      </c>
      <c r="B1137" s="2" t="s">
        <v>6895</v>
      </c>
      <c r="C1137" s="2">
        <v>1</v>
      </c>
      <c r="D1137" s="2">
        <v>1</v>
      </c>
      <c r="E1137" s="2">
        <v>3</v>
      </c>
      <c r="F1137" s="2">
        <v>4</v>
      </c>
      <c r="G1137" s="2" t="s">
        <v>57</v>
      </c>
      <c r="I1137" s="2" t="s">
        <v>57</v>
      </c>
      <c r="J1137" s="2">
        <v>15</v>
      </c>
      <c r="K1137" s="2" t="s">
        <v>64</v>
      </c>
      <c r="L1137" s="2" t="s">
        <v>64</v>
      </c>
      <c r="M1137" s="2" t="s">
        <v>6680</v>
      </c>
      <c r="N1137" s="2" t="s">
        <v>6681</v>
      </c>
      <c r="O1137" s="6" t="s">
        <v>6682</v>
      </c>
      <c r="P1137" s="2" t="s">
        <v>68</v>
      </c>
      <c r="Q1137" s="2" t="s">
        <v>69</v>
      </c>
      <c r="R1137" s="2" t="s">
        <v>6896</v>
      </c>
      <c r="S1137" s="2" t="s">
        <v>86</v>
      </c>
      <c r="T1137" s="2" t="s">
        <v>6897</v>
      </c>
      <c r="U1137" s="2" t="s">
        <v>6898</v>
      </c>
      <c r="AH1137" s="3" t="s">
        <v>76</v>
      </c>
      <c r="AI1137" s="3" t="str">
        <f t="shared" si="78"/>
        <v>MKT</v>
      </c>
      <c r="AJ1137" s="2" t="s">
        <v>6899</v>
      </c>
      <c r="AK1137" s="2" t="s">
        <v>6900</v>
      </c>
      <c r="AL1137" s="2">
        <v>8</v>
      </c>
      <c r="AM1137" s="5" t="s">
        <v>78</v>
      </c>
      <c r="AN1137" s="5" t="s">
        <v>90</v>
      </c>
      <c r="AO1137" s="5" t="s">
        <v>79</v>
      </c>
      <c r="AP1137" s="5" t="s">
        <v>78</v>
      </c>
      <c r="AQ1137" s="5" t="s">
        <v>78</v>
      </c>
      <c r="AR1137" s="5" t="s">
        <v>78</v>
      </c>
      <c r="AS1137" s="5" t="s">
        <v>78</v>
      </c>
      <c r="AT1137" s="5" t="s">
        <v>78</v>
      </c>
      <c r="AU1137" s="5" t="s">
        <v>78</v>
      </c>
      <c r="AV1137" s="5" t="s">
        <v>78</v>
      </c>
      <c r="AW1137" s="5" t="s">
        <v>79</v>
      </c>
      <c r="AX1137" s="5" t="s">
        <v>442</v>
      </c>
      <c r="AY1137" s="5" t="s">
        <v>204</v>
      </c>
      <c r="AZ1137" s="5" t="s">
        <v>80</v>
      </c>
      <c r="BA1137" s="5" t="s">
        <v>166</v>
      </c>
      <c r="BB1137" s="5" t="s">
        <v>91</v>
      </c>
      <c r="BC1137" s="2" t="b">
        <f t="shared" si="70"/>
        <v>0</v>
      </c>
      <c r="BD1137" s="2" t="e">
        <f t="shared" ca="1" si="71"/>
        <v>#NAME?</v>
      </c>
      <c r="BE1137" s="3" t="b">
        <f t="shared" si="72"/>
        <v>1</v>
      </c>
      <c r="BF1137" s="2" t="b">
        <f t="shared" si="73"/>
        <v>1</v>
      </c>
      <c r="BG1137" s="2" t="b">
        <f t="shared" si="74"/>
        <v>0</v>
      </c>
      <c r="BH1137" s="2" t="e">
        <f t="shared" ca="1" si="75"/>
        <v>#NAME?</v>
      </c>
      <c r="BI1137" s="2" t="b">
        <f t="shared" si="76"/>
        <v>0</v>
      </c>
      <c r="BJ1137" s="2" t="b">
        <f t="shared" si="77"/>
        <v>1</v>
      </c>
    </row>
    <row r="1138" spans="1:62" x14ac:dyDescent="0.2">
      <c r="A1138" s="1" t="s">
        <v>6901</v>
      </c>
      <c r="B1138" s="2" t="s">
        <v>6902</v>
      </c>
      <c r="C1138" s="2">
        <v>8</v>
      </c>
      <c r="D1138" s="2">
        <v>1</v>
      </c>
      <c r="E1138" s="2">
        <v>3</v>
      </c>
      <c r="F1138" s="2">
        <v>4</v>
      </c>
      <c r="G1138" s="2" t="s">
        <v>57</v>
      </c>
      <c r="I1138" s="2" t="s">
        <v>57</v>
      </c>
      <c r="J1138" s="2">
        <v>15</v>
      </c>
      <c r="K1138" s="2" t="s">
        <v>64</v>
      </c>
      <c r="L1138" s="2" t="s">
        <v>64</v>
      </c>
      <c r="M1138" s="2" t="s">
        <v>6680</v>
      </c>
      <c r="N1138" s="2" t="s">
        <v>6681</v>
      </c>
      <c r="O1138" s="6" t="s">
        <v>6682</v>
      </c>
      <c r="P1138" s="2" t="s">
        <v>68</v>
      </c>
      <c r="Q1138" s="2" t="s">
        <v>69</v>
      </c>
      <c r="R1138" s="2" t="s">
        <v>6903</v>
      </c>
      <c r="S1138" s="2" t="s">
        <v>86</v>
      </c>
      <c r="T1138" s="2" t="s">
        <v>6904</v>
      </c>
      <c r="U1138" s="2" t="s">
        <v>6905</v>
      </c>
      <c r="AH1138" s="3" t="s">
        <v>76</v>
      </c>
      <c r="AI1138" s="3" t="str">
        <f t="shared" si="78"/>
        <v>MKN</v>
      </c>
      <c r="AJ1138" s="2" t="s">
        <v>6906</v>
      </c>
      <c r="AK1138" s="2" t="s">
        <v>6907</v>
      </c>
      <c r="AL1138" s="2">
        <v>8</v>
      </c>
      <c r="AM1138" s="5" t="s">
        <v>78</v>
      </c>
      <c r="AN1138" s="5" t="s">
        <v>166</v>
      </c>
      <c r="AO1138" s="5" t="s">
        <v>80</v>
      </c>
      <c r="AP1138" s="5" t="s">
        <v>78</v>
      </c>
      <c r="AQ1138" s="5" t="s">
        <v>78</v>
      </c>
      <c r="AR1138" s="5" t="s">
        <v>78</v>
      </c>
      <c r="AS1138" s="5" t="s">
        <v>78</v>
      </c>
      <c r="AT1138" s="5" t="s">
        <v>78</v>
      </c>
      <c r="AU1138" s="5" t="s">
        <v>78</v>
      </c>
      <c r="AV1138" s="5" t="s">
        <v>78</v>
      </c>
      <c r="AW1138" s="5" t="s">
        <v>80</v>
      </c>
      <c r="AX1138" s="5" t="s">
        <v>93</v>
      </c>
      <c r="AY1138" s="5" t="s">
        <v>204</v>
      </c>
      <c r="AZ1138" s="5" t="s">
        <v>80</v>
      </c>
      <c r="BA1138" s="5" t="s">
        <v>91</v>
      </c>
      <c r="BB1138" s="5" t="s">
        <v>91</v>
      </c>
      <c r="BC1138" s="2" t="b">
        <f t="shared" si="70"/>
        <v>0</v>
      </c>
      <c r="BD1138" s="2" t="e">
        <f t="shared" ca="1" si="71"/>
        <v>#NAME?</v>
      </c>
      <c r="BE1138" s="3" t="b">
        <f t="shared" si="72"/>
        <v>1</v>
      </c>
      <c r="BF1138" s="2" t="b">
        <f t="shared" si="73"/>
        <v>1</v>
      </c>
      <c r="BG1138" s="2" t="b">
        <f t="shared" si="74"/>
        <v>0</v>
      </c>
      <c r="BH1138" s="2" t="e">
        <f t="shared" ca="1" si="75"/>
        <v>#NAME?</v>
      </c>
      <c r="BI1138" s="2" t="b">
        <f t="shared" si="76"/>
        <v>0</v>
      </c>
      <c r="BJ1138" s="2" t="b">
        <f t="shared" si="77"/>
        <v>1</v>
      </c>
    </row>
    <row r="1139" spans="1:62" x14ac:dyDescent="0.2">
      <c r="A1139" s="1" t="s">
        <v>6908</v>
      </c>
      <c r="B1139" s="2" t="s">
        <v>6909</v>
      </c>
      <c r="C1139" s="2">
        <v>8</v>
      </c>
      <c r="D1139" s="2">
        <v>1</v>
      </c>
      <c r="E1139" s="2">
        <v>3</v>
      </c>
      <c r="F1139" s="2">
        <v>4</v>
      </c>
      <c r="G1139" s="2" t="s">
        <v>57</v>
      </c>
      <c r="I1139" s="2" t="s">
        <v>57</v>
      </c>
      <c r="J1139" s="2">
        <v>15</v>
      </c>
      <c r="K1139" s="2" t="s">
        <v>64</v>
      </c>
      <c r="L1139" s="2" t="s">
        <v>64</v>
      </c>
      <c r="M1139" s="2" t="s">
        <v>6680</v>
      </c>
      <c r="N1139" s="2" t="s">
        <v>6681</v>
      </c>
      <c r="O1139" s="6" t="s">
        <v>6682</v>
      </c>
      <c r="P1139" s="2" t="s">
        <v>68</v>
      </c>
      <c r="Q1139" s="2" t="s">
        <v>69</v>
      </c>
      <c r="R1139" s="2" t="s">
        <v>6910</v>
      </c>
      <c r="S1139" s="2" t="s">
        <v>86</v>
      </c>
      <c r="T1139" s="2" t="s">
        <v>6911</v>
      </c>
      <c r="U1139" s="2" t="s">
        <v>6912</v>
      </c>
      <c r="AH1139" s="3" t="s">
        <v>76</v>
      </c>
      <c r="AI1139" s="3" t="str">
        <f t="shared" si="78"/>
        <v>MKN</v>
      </c>
      <c r="AJ1139" s="2" t="s">
        <v>6913</v>
      </c>
      <c r="AK1139" s="2" t="s">
        <v>6914</v>
      </c>
      <c r="AL1139" s="2">
        <v>8</v>
      </c>
      <c r="AM1139" s="5" t="s">
        <v>78</v>
      </c>
      <c r="AN1139" s="5" t="s">
        <v>92</v>
      </c>
      <c r="AO1139" s="5" t="s">
        <v>80</v>
      </c>
      <c r="AP1139" s="5" t="s">
        <v>78</v>
      </c>
      <c r="AQ1139" s="5" t="s">
        <v>78</v>
      </c>
      <c r="AR1139" s="5" t="s">
        <v>78</v>
      </c>
      <c r="AS1139" s="5" t="s">
        <v>78</v>
      </c>
      <c r="AT1139" s="5" t="s">
        <v>78</v>
      </c>
      <c r="AU1139" s="5" t="s">
        <v>78</v>
      </c>
      <c r="AV1139" s="5" t="s">
        <v>78</v>
      </c>
      <c r="AW1139" s="5" t="s">
        <v>80</v>
      </c>
      <c r="AX1139" s="5" t="s">
        <v>93</v>
      </c>
      <c r="AY1139" s="5" t="s">
        <v>204</v>
      </c>
      <c r="AZ1139" s="5" t="s">
        <v>80</v>
      </c>
      <c r="BA1139" s="5" t="s">
        <v>91</v>
      </c>
      <c r="BB1139" s="5" t="s">
        <v>91</v>
      </c>
      <c r="BC1139" s="2" t="b">
        <f t="shared" si="70"/>
        <v>0</v>
      </c>
      <c r="BD1139" s="2" t="e">
        <f t="shared" ca="1" si="71"/>
        <v>#NAME?</v>
      </c>
      <c r="BE1139" s="3" t="b">
        <f t="shared" si="72"/>
        <v>1</v>
      </c>
      <c r="BF1139" s="2" t="b">
        <f t="shared" si="73"/>
        <v>1</v>
      </c>
      <c r="BG1139" s="2" t="b">
        <f t="shared" si="74"/>
        <v>0</v>
      </c>
      <c r="BH1139" s="2" t="e">
        <f t="shared" ca="1" si="75"/>
        <v>#NAME?</v>
      </c>
      <c r="BI1139" s="2" t="b">
        <f t="shared" si="76"/>
        <v>0</v>
      </c>
      <c r="BJ1139" s="2" t="b">
        <f t="shared" si="77"/>
        <v>1</v>
      </c>
    </row>
    <row r="1140" spans="1:62" x14ac:dyDescent="0.2">
      <c r="A1140" s="1" t="s">
        <v>6915</v>
      </c>
      <c r="B1140" s="2" t="s">
        <v>6916</v>
      </c>
      <c r="C1140" s="2">
        <v>2</v>
      </c>
      <c r="D1140" s="2">
        <v>1</v>
      </c>
      <c r="E1140" s="2">
        <v>7</v>
      </c>
      <c r="F1140" s="2">
        <v>5</v>
      </c>
      <c r="G1140" s="2" t="s">
        <v>58</v>
      </c>
      <c r="I1140" s="2" t="s">
        <v>58</v>
      </c>
      <c r="J1140" s="2">
        <v>15</v>
      </c>
      <c r="K1140" s="2" t="s">
        <v>64</v>
      </c>
      <c r="L1140" s="2" t="s">
        <v>64</v>
      </c>
      <c r="M1140" s="2" t="s">
        <v>6680</v>
      </c>
      <c r="N1140" s="2" t="s">
        <v>6681</v>
      </c>
      <c r="O1140" s="6" t="s">
        <v>6682</v>
      </c>
      <c r="P1140" s="2" t="s">
        <v>1325</v>
      </c>
      <c r="Q1140" s="2" t="s">
        <v>69</v>
      </c>
      <c r="R1140" s="2" t="s">
        <v>6917</v>
      </c>
      <c r="S1140" s="2" t="s">
        <v>426</v>
      </c>
      <c r="T1140" s="2" t="s">
        <v>6918</v>
      </c>
      <c r="U1140" s="2" t="s">
        <v>6919</v>
      </c>
      <c r="V1140" s="2" t="s">
        <v>6920</v>
      </c>
      <c r="X1140" s="6" t="s">
        <v>6921</v>
      </c>
      <c r="AC1140" s="2" t="s">
        <v>75</v>
      </c>
      <c r="AH1140" s="3" t="s">
        <v>76</v>
      </c>
      <c r="AI1140" s="3" t="str">
        <f t="shared" si="78"/>
        <v/>
      </c>
      <c r="AK1140" s="2" t="s">
        <v>6922</v>
      </c>
      <c r="AL1140" s="2">
        <v>10</v>
      </c>
      <c r="AM1140" s="5" t="s">
        <v>78</v>
      </c>
      <c r="AN1140" s="5" t="s">
        <v>109</v>
      </c>
      <c r="AO1140" s="5" t="s">
        <v>80</v>
      </c>
      <c r="AP1140" s="5" t="s">
        <v>78</v>
      </c>
      <c r="AQ1140" s="5" t="s">
        <v>78</v>
      </c>
      <c r="AR1140" s="5" t="s">
        <v>78</v>
      </c>
      <c r="AS1140" s="5" t="s">
        <v>78</v>
      </c>
      <c r="AT1140" s="5" t="s">
        <v>78</v>
      </c>
      <c r="AU1140" s="5" t="s">
        <v>78</v>
      </c>
      <c r="AV1140" s="5" t="s">
        <v>78</v>
      </c>
      <c r="AW1140" s="5" t="s">
        <v>79</v>
      </c>
      <c r="AX1140" s="5" t="s">
        <v>81</v>
      </c>
      <c r="AY1140" s="5" t="s">
        <v>78</v>
      </c>
      <c r="AZ1140" s="5" t="s">
        <v>78</v>
      </c>
      <c r="BA1140" s="5" t="s">
        <v>81</v>
      </c>
      <c r="BB1140" s="5" t="s">
        <v>79</v>
      </c>
      <c r="BC1140" s="2" t="b">
        <f t="shared" si="70"/>
        <v>0</v>
      </c>
      <c r="BD1140" s="2" t="e">
        <f t="shared" ca="1" si="71"/>
        <v>#NAME?</v>
      </c>
      <c r="BE1140" s="3" t="b">
        <f t="shared" si="72"/>
        <v>1</v>
      </c>
      <c r="BF1140" s="2" t="b">
        <f t="shared" si="73"/>
        <v>0</v>
      </c>
      <c r="BG1140" s="2" t="b">
        <f t="shared" si="74"/>
        <v>1</v>
      </c>
      <c r="BH1140" s="2" t="e">
        <f t="shared" ca="1" si="75"/>
        <v>#NAME?</v>
      </c>
      <c r="BI1140" s="2" t="b">
        <f t="shared" si="76"/>
        <v>0</v>
      </c>
      <c r="BJ1140" s="2" t="b">
        <f t="shared" si="77"/>
        <v>0</v>
      </c>
    </row>
    <row r="1141" spans="1:62" x14ac:dyDescent="0.2">
      <c r="A1141" s="1" t="s">
        <v>6923</v>
      </c>
      <c r="B1141" s="2" t="s">
        <v>6924</v>
      </c>
      <c r="C1141" s="2">
        <v>2</v>
      </c>
      <c r="D1141" s="2">
        <v>1</v>
      </c>
      <c r="E1141" s="2">
        <v>7</v>
      </c>
      <c r="F1141" s="2">
        <v>5</v>
      </c>
      <c r="G1141" s="2" t="s">
        <v>58</v>
      </c>
      <c r="I1141" s="2" t="s">
        <v>58</v>
      </c>
      <c r="J1141" s="2">
        <v>15</v>
      </c>
      <c r="K1141" s="2" t="s">
        <v>64</v>
      </c>
      <c r="L1141" s="2" t="s">
        <v>64</v>
      </c>
      <c r="M1141" s="2" t="s">
        <v>6680</v>
      </c>
      <c r="N1141" s="2" t="s">
        <v>6681</v>
      </c>
      <c r="O1141" s="6" t="s">
        <v>6682</v>
      </c>
      <c r="P1141" s="2" t="s">
        <v>68</v>
      </c>
      <c r="Q1141" s="2" t="s">
        <v>69</v>
      </c>
      <c r="R1141" s="2" t="s">
        <v>6925</v>
      </c>
      <c r="S1141" s="2" t="s">
        <v>426</v>
      </c>
      <c r="T1141" s="2" t="s">
        <v>6926</v>
      </c>
      <c r="U1141" s="2" t="s">
        <v>6927</v>
      </c>
      <c r="V1141" s="2" t="s">
        <v>6928</v>
      </c>
      <c r="X1141" s="6" t="s">
        <v>6929</v>
      </c>
      <c r="AC1141" s="2" t="s">
        <v>75</v>
      </c>
      <c r="AH1141" s="3" t="s">
        <v>76</v>
      </c>
      <c r="AI1141" s="3" t="str">
        <f t="shared" si="78"/>
        <v/>
      </c>
      <c r="AK1141" s="2" t="s">
        <v>6930</v>
      </c>
      <c r="AL1141" s="2">
        <v>10</v>
      </c>
      <c r="AM1141" s="5" t="s">
        <v>78</v>
      </c>
      <c r="AN1141" s="5" t="s">
        <v>109</v>
      </c>
      <c r="AO1141" s="5" t="s">
        <v>80</v>
      </c>
      <c r="AP1141" s="5" t="s">
        <v>78</v>
      </c>
      <c r="AQ1141" s="5" t="s">
        <v>78</v>
      </c>
      <c r="AR1141" s="5" t="s">
        <v>78</v>
      </c>
      <c r="AS1141" s="5" t="s">
        <v>78</v>
      </c>
      <c r="AT1141" s="5" t="s">
        <v>78</v>
      </c>
      <c r="AU1141" s="5" t="s">
        <v>78</v>
      </c>
      <c r="AV1141" s="5" t="s">
        <v>78</v>
      </c>
      <c r="AW1141" s="5" t="s">
        <v>79</v>
      </c>
      <c r="AX1141" s="5" t="s">
        <v>81</v>
      </c>
      <c r="AY1141" s="5" t="s">
        <v>78</v>
      </c>
      <c r="AZ1141" s="5" t="s">
        <v>78</v>
      </c>
      <c r="BA1141" s="5" t="s">
        <v>81</v>
      </c>
      <c r="BB1141" s="5" t="s">
        <v>109</v>
      </c>
      <c r="BC1141" s="2" t="b">
        <f t="shared" si="70"/>
        <v>0</v>
      </c>
      <c r="BD1141" s="2" t="e">
        <f t="shared" ca="1" si="71"/>
        <v>#NAME?</v>
      </c>
      <c r="BE1141" s="3" t="b">
        <f t="shared" si="72"/>
        <v>1</v>
      </c>
      <c r="BF1141" s="2" t="b">
        <f t="shared" si="73"/>
        <v>0</v>
      </c>
      <c r="BG1141" s="2" t="b">
        <f t="shared" si="74"/>
        <v>1</v>
      </c>
      <c r="BH1141" s="2" t="e">
        <f t="shared" ca="1" si="75"/>
        <v>#NAME?</v>
      </c>
      <c r="BI1141" s="2" t="b">
        <f t="shared" si="76"/>
        <v>0</v>
      </c>
      <c r="BJ1141" s="2" t="b">
        <f t="shared" si="77"/>
        <v>0</v>
      </c>
    </row>
    <row r="1142" spans="1:62" x14ac:dyDescent="0.2">
      <c r="A1142" s="1" t="s">
        <v>6931</v>
      </c>
      <c r="B1142" s="2" t="s">
        <v>6932</v>
      </c>
      <c r="C1142" s="2">
        <v>0</v>
      </c>
      <c r="D1142" s="2">
        <v>0</v>
      </c>
      <c r="E1142" s="2">
        <v>4</v>
      </c>
      <c r="F1142" s="2">
        <v>5</v>
      </c>
      <c r="G1142" s="2" t="s">
        <v>59</v>
      </c>
      <c r="I1142" s="2" t="s">
        <v>59</v>
      </c>
      <c r="J1142" s="2">
        <v>15</v>
      </c>
      <c r="K1142" s="2" t="s">
        <v>64</v>
      </c>
      <c r="L1142" s="2" t="s">
        <v>64</v>
      </c>
      <c r="M1142" s="2" t="s">
        <v>6680</v>
      </c>
      <c r="N1142" s="2" t="s">
        <v>6681</v>
      </c>
      <c r="O1142" s="6" t="s">
        <v>6682</v>
      </c>
      <c r="P1142" s="2" t="s">
        <v>135</v>
      </c>
      <c r="Q1142" s="2" t="s">
        <v>69</v>
      </c>
      <c r="R1142" s="2" t="s">
        <v>6933</v>
      </c>
      <c r="S1142" s="2" t="s">
        <v>426</v>
      </c>
      <c r="T1142" s="2" t="s">
        <v>6934</v>
      </c>
      <c r="U1142" s="2" t="s">
        <v>6935</v>
      </c>
      <c r="AH1142" s="3" t="s">
        <v>76</v>
      </c>
      <c r="AI1142" s="3" t="str">
        <f t="shared" si="78"/>
        <v>MKT</v>
      </c>
      <c r="AJ1142" s="2" t="s">
        <v>6936</v>
      </c>
      <c r="AK1142" s="2" t="s">
        <v>6937</v>
      </c>
      <c r="AL1142" s="2">
        <v>8</v>
      </c>
      <c r="AM1142" s="5" t="s">
        <v>81</v>
      </c>
      <c r="AN1142" s="5" t="s">
        <v>82</v>
      </c>
      <c r="AO1142" s="5" t="s">
        <v>80</v>
      </c>
      <c r="AP1142" s="5" t="s">
        <v>78</v>
      </c>
      <c r="AQ1142" s="5" t="s">
        <v>82</v>
      </c>
      <c r="AR1142" s="5" t="s">
        <v>78</v>
      </c>
      <c r="AS1142" s="5" t="s">
        <v>78</v>
      </c>
      <c r="AT1142" s="5" t="s">
        <v>78</v>
      </c>
      <c r="AU1142" s="5" t="s">
        <v>78</v>
      </c>
      <c r="AV1142" s="5" t="s">
        <v>78</v>
      </c>
      <c r="AW1142" s="5" t="s">
        <v>79</v>
      </c>
      <c r="AX1142" s="5" t="s">
        <v>92</v>
      </c>
      <c r="AY1142" s="5" t="s">
        <v>93</v>
      </c>
      <c r="AZ1142" s="5" t="s">
        <v>78</v>
      </c>
      <c r="BA1142" s="5" t="s">
        <v>82</v>
      </c>
      <c r="BB1142" s="5" t="s">
        <v>79</v>
      </c>
      <c r="BC1142" s="2" t="b">
        <f t="shared" si="70"/>
        <v>0</v>
      </c>
      <c r="BD1142" s="2" t="e">
        <f t="shared" ca="1" si="71"/>
        <v>#NAME?</v>
      </c>
      <c r="BE1142" s="3" t="b">
        <f t="shared" si="72"/>
        <v>0</v>
      </c>
      <c r="BF1142" s="2" t="b">
        <f t="shared" si="73"/>
        <v>0</v>
      </c>
      <c r="BG1142" s="2" t="b">
        <f t="shared" si="74"/>
        <v>0</v>
      </c>
      <c r="BH1142" s="2" t="e">
        <f t="shared" ca="1" si="75"/>
        <v>#NAME?</v>
      </c>
      <c r="BI1142" s="2" t="b">
        <f t="shared" si="76"/>
        <v>0</v>
      </c>
      <c r="BJ1142" s="2" t="b">
        <f t="shared" si="77"/>
        <v>0</v>
      </c>
    </row>
    <row r="1143" spans="1:62" x14ac:dyDescent="0.2">
      <c r="A1143" s="1" t="s">
        <v>6938</v>
      </c>
      <c r="B1143" s="2" t="s">
        <v>6939</v>
      </c>
      <c r="C1143" s="2">
        <v>2</v>
      </c>
      <c r="D1143" s="2">
        <v>1</v>
      </c>
      <c r="E1143" s="2">
        <v>7</v>
      </c>
      <c r="F1143" s="2">
        <v>5</v>
      </c>
      <c r="G1143" s="2" t="s">
        <v>58</v>
      </c>
      <c r="I1143" s="2" t="s">
        <v>58</v>
      </c>
      <c r="J1143" s="2">
        <v>15</v>
      </c>
      <c r="K1143" s="2" t="s">
        <v>64</v>
      </c>
      <c r="L1143" s="2" t="s">
        <v>64</v>
      </c>
      <c r="M1143" s="2" t="s">
        <v>6680</v>
      </c>
      <c r="N1143" s="2" t="s">
        <v>6681</v>
      </c>
      <c r="O1143" s="6" t="s">
        <v>6682</v>
      </c>
      <c r="P1143" s="2" t="s">
        <v>68</v>
      </c>
      <c r="Q1143" s="2" t="s">
        <v>69</v>
      </c>
      <c r="R1143" s="2" t="s">
        <v>6940</v>
      </c>
      <c r="S1143" s="2" t="s">
        <v>426</v>
      </c>
      <c r="T1143" s="2" t="s">
        <v>6941</v>
      </c>
      <c r="U1143" s="2" t="s">
        <v>6942</v>
      </c>
      <c r="AH1143" s="3" t="s">
        <v>76</v>
      </c>
      <c r="AI1143" s="3" t="str">
        <f t="shared" si="78"/>
        <v>MKT</v>
      </c>
      <c r="AJ1143" s="2" t="s">
        <v>6943</v>
      </c>
      <c r="AK1143" s="2" t="s">
        <v>6944</v>
      </c>
      <c r="AL1143" s="2">
        <v>10</v>
      </c>
      <c r="AM1143" s="5" t="s">
        <v>78</v>
      </c>
      <c r="AN1143" s="5" t="s">
        <v>82</v>
      </c>
      <c r="AO1143" s="5" t="s">
        <v>80</v>
      </c>
      <c r="AP1143" s="5" t="s">
        <v>78</v>
      </c>
      <c r="AQ1143" s="5" t="s">
        <v>78</v>
      </c>
      <c r="AR1143" s="5" t="s">
        <v>78</v>
      </c>
      <c r="AS1143" s="5" t="s">
        <v>78</v>
      </c>
      <c r="AT1143" s="5" t="s">
        <v>78</v>
      </c>
      <c r="AU1143" s="5" t="s">
        <v>78</v>
      </c>
      <c r="AV1143" s="5" t="s">
        <v>78</v>
      </c>
      <c r="AW1143" s="5" t="s">
        <v>79</v>
      </c>
      <c r="AX1143" s="5" t="s">
        <v>442</v>
      </c>
      <c r="AY1143" s="5" t="s">
        <v>78</v>
      </c>
      <c r="AZ1143" s="5" t="s">
        <v>78</v>
      </c>
      <c r="BA1143" s="5" t="s">
        <v>81</v>
      </c>
      <c r="BB1143" s="5" t="s">
        <v>79</v>
      </c>
      <c r="BC1143" s="2" t="b">
        <f t="shared" si="70"/>
        <v>0</v>
      </c>
      <c r="BD1143" s="2" t="e">
        <f t="shared" ca="1" si="71"/>
        <v>#NAME?</v>
      </c>
      <c r="BE1143" s="3" t="b">
        <f t="shared" si="72"/>
        <v>1</v>
      </c>
      <c r="BF1143" s="2" t="b">
        <f t="shared" si="73"/>
        <v>0</v>
      </c>
      <c r="BG1143" s="2" t="b">
        <f t="shared" si="74"/>
        <v>1</v>
      </c>
      <c r="BH1143" s="2" t="e">
        <f t="shared" ca="1" si="75"/>
        <v>#NAME?</v>
      </c>
      <c r="BI1143" s="2" t="b">
        <f t="shared" si="76"/>
        <v>0</v>
      </c>
      <c r="BJ1143" s="2" t="b">
        <f t="shared" si="77"/>
        <v>0</v>
      </c>
    </row>
    <row r="1144" spans="1:62" x14ac:dyDescent="0.2">
      <c r="A1144" s="1" t="s">
        <v>6945</v>
      </c>
      <c r="B1144" s="2" t="s">
        <v>6946</v>
      </c>
      <c r="C1144" s="2">
        <v>2</v>
      </c>
      <c r="D1144" s="2">
        <v>1</v>
      </c>
      <c r="E1144" s="2">
        <v>7</v>
      </c>
      <c r="F1144" s="2">
        <v>5</v>
      </c>
      <c r="G1144" s="2" t="s">
        <v>58</v>
      </c>
      <c r="I1144" s="2" t="s">
        <v>58</v>
      </c>
      <c r="J1144" s="2">
        <v>15</v>
      </c>
      <c r="K1144" s="2" t="s">
        <v>64</v>
      </c>
      <c r="L1144" s="2" t="s">
        <v>64</v>
      </c>
      <c r="M1144" s="2" t="s">
        <v>6680</v>
      </c>
      <c r="N1144" s="2" t="s">
        <v>6681</v>
      </c>
      <c r="O1144" s="6" t="s">
        <v>6682</v>
      </c>
      <c r="P1144" s="2" t="s">
        <v>68</v>
      </c>
      <c r="Q1144" s="2" t="s">
        <v>69</v>
      </c>
      <c r="R1144" s="2" t="s">
        <v>6947</v>
      </c>
      <c r="S1144" s="2" t="s">
        <v>426</v>
      </c>
      <c r="T1144" s="2" t="s">
        <v>6948</v>
      </c>
      <c r="U1144" s="2" t="s">
        <v>6949</v>
      </c>
      <c r="V1144" s="2" t="s">
        <v>6950</v>
      </c>
      <c r="X1144" s="6" t="s">
        <v>6951</v>
      </c>
      <c r="AC1144" s="2" t="s">
        <v>75</v>
      </c>
      <c r="AH1144" s="3" t="s">
        <v>76</v>
      </c>
      <c r="AI1144" s="3" t="str">
        <f t="shared" si="78"/>
        <v>MKT</v>
      </c>
      <c r="AJ1144" s="2" t="s">
        <v>6952</v>
      </c>
      <c r="AK1144" s="2" t="s">
        <v>6953</v>
      </c>
      <c r="AL1144" s="2">
        <v>10</v>
      </c>
      <c r="AM1144" s="5" t="s">
        <v>78</v>
      </c>
      <c r="AN1144" s="5" t="s">
        <v>109</v>
      </c>
      <c r="AO1144" s="5" t="s">
        <v>80</v>
      </c>
      <c r="AP1144" s="5" t="s">
        <v>78</v>
      </c>
      <c r="AQ1144" s="5" t="s">
        <v>78</v>
      </c>
      <c r="AR1144" s="5" t="s">
        <v>78</v>
      </c>
      <c r="AS1144" s="5" t="s">
        <v>78</v>
      </c>
      <c r="AT1144" s="5" t="s">
        <v>78</v>
      </c>
      <c r="AU1144" s="5" t="s">
        <v>78</v>
      </c>
      <c r="AV1144" s="5" t="s">
        <v>78</v>
      </c>
      <c r="AW1144" s="5" t="s">
        <v>79</v>
      </c>
      <c r="AX1144" s="5" t="s">
        <v>81</v>
      </c>
      <c r="AY1144" s="5" t="s">
        <v>78</v>
      </c>
      <c r="AZ1144" s="5" t="s">
        <v>78</v>
      </c>
      <c r="BA1144" s="5" t="s">
        <v>81</v>
      </c>
      <c r="BB1144" s="5" t="s">
        <v>79</v>
      </c>
      <c r="BC1144" s="2" t="b">
        <f t="shared" si="70"/>
        <v>0</v>
      </c>
      <c r="BD1144" s="2" t="e">
        <f t="shared" ca="1" si="71"/>
        <v>#NAME?</v>
      </c>
      <c r="BE1144" s="3" t="b">
        <f t="shared" si="72"/>
        <v>1</v>
      </c>
      <c r="BF1144" s="2" t="b">
        <f t="shared" si="73"/>
        <v>0</v>
      </c>
      <c r="BG1144" s="2" t="b">
        <f t="shared" si="74"/>
        <v>1</v>
      </c>
      <c r="BH1144" s="2" t="e">
        <f t="shared" ca="1" si="75"/>
        <v>#NAME?</v>
      </c>
      <c r="BI1144" s="2" t="b">
        <f t="shared" si="76"/>
        <v>0</v>
      </c>
      <c r="BJ1144" s="2" t="b">
        <f t="shared" si="77"/>
        <v>0</v>
      </c>
    </row>
    <row r="1145" spans="1:62" x14ac:dyDescent="0.2">
      <c r="A1145" s="1" t="s">
        <v>6954</v>
      </c>
      <c r="B1145" s="2" t="s">
        <v>6955</v>
      </c>
      <c r="C1145" s="2">
        <v>2</v>
      </c>
      <c r="D1145" s="2">
        <v>1</v>
      </c>
      <c r="E1145" s="2">
        <v>7</v>
      </c>
      <c r="F1145" s="2">
        <v>5</v>
      </c>
      <c r="G1145" s="2" t="s">
        <v>58</v>
      </c>
      <c r="I1145" s="2" t="s">
        <v>58</v>
      </c>
      <c r="J1145" s="2">
        <v>15</v>
      </c>
      <c r="K1145" s="2" t="s">
        <v>64</v>
      </c>
      <c r="L1145" s="2" t="s">
        <v>64</v>
      </c>
      <c r="M1145" s="2" t="s">
        <v>6680</v>
      </c>
      <c r="N1145" s="2" t="s">
        <v>6681</v>
      </c>
      <c r="O1145" s="6" t="s">
        <v>6682</v>
      </c>
      <c r="P1145" s="2" t="s">
        <v>68</v>
      </c>
      <c r="Q1145" s="2" t="s">
        <v>69</v>
      </c>
      <c r="R1145" s="2" t="s">
        <v>6956</v>
      </c>
      <c r="S1145" s="2" t="s">
        <v>71</v>
      </c>
      <c r="T1145" s="2" t="s">
        <v>6957</v>
      </c>
      <c r="U1145" s="2" t="s">
        <v>6958</v>
      </c>
      <c r="V1145" s="2" t="s">
        <v>6959</v>
      </c>
      <c r="X1145" s="6" t="s">
        <v>6960</v>
      </c>
      <c r="AC1145" s="2" t="s">
        <v>75</v>
      </c>
      <c r="AH1145" s="3" t="s">
        <v>76</v>
      </c>
      <c r="AI1145" s="3" t="str">
        <f t="shared" si="78"/>
        <v>MKT</v>
      </c>
      <c r="AJ1145" s="2" t="s">
        <v>6961</v>
      </c>
      <c r="AK1145" s="2" t="s">
        <v>6962</v>
      </c>
      <c r="AL1145" s="2">
        <v>10</v>
      </c>
      <c r="AM1145" s="5" t="s">
        <v>78</v>
      </c>
      <c r="AN1145" s="5" t="s">
        <v>109</v>
      </c>
      <c r="AO1145" s="5" t="s">
        <v>80</v>
      </c>
      <c r="AP1145" s="5" t="s">
        <v>78</v>
      </c>
      <c r="AQ1145" s="5" t="s">
        <v>78</v>
      </c>
      <c r="AR1145" s="5" t="s">
        <v>78</v>
      </c>
      <c r="AS1145" s="5" t="s">
        <v>78</v>
      </c>
      <c r="AT1145" s="5" t="s">
        <v>78</v>
      </c>
      <c r="AU1145" s="5" t="s">
        <v>78</v>
      </c>
      <c r="AV1145" s="5" t="s">
        <v>78</v>
      </c>
      <c r="AW1145" s="5" t="s">
        <v>79</v>
      </c>
      <c r="AX1145" s="5" t="s">
        <v>81</v>
      </c>
      <c r="AY1145" s="5" t="s">
        <v>78</v>
      </c>
      <c r="AZ1145" s="5" t="s">
        <v>78</v>
      </c>
      <c r="BA1145" s="5" t="s">
        <v>81</v>
      </c>
      <c r="BB1145" s="5" t="s">
        <v>109</v>
      </c>
      <c r="BC1145" s="2" t="b">
        <f t="shared" si="70"/>
        <v>0</v>
      </c>
      <c r="BD1145" s="2" t="e">
        <f t="shared" ca="1" si="71"/>
        <v>#NAME?</v>
      </c>
      <c r="BE1145" s="3" t="b">
        <f t="shared" si="72"/>
        <v>1</v>
      </c>
      <c r="BF1145" s="2" t="b">
        <f t="shared" si="73"/>
        <v>0</v>
      </c>
      <c r="BG1145" s="2" t="b">
        <f t="shared" si="74"/>
        <v>1</v>
      </c>
      <c r="BH1145" s="2" t="e">
        <f t="shared" ca="1" si="75"/>
        <v>#NAME?</v>
      </c>
      <c r="BI1145" s="2" t="b">
        <f t="shared" si="76"/>
        <v>0</v>
      </c>
      <c r="BJ1145" s="2" t="b">
        <f t="shared" si="77"/>
        <v>0</v>
      </c>
    </row>
    <row r="1146" spans="1:62" x14ac:dyDescent="0.2">
      <c r="A1146" s="1" t="s">
        <v>6963</v>
      </c>
      <c r="B1146" s="2" t="s">
        <v>6964</v>
      </c>
      <c r="C1146" s="2">
        <v>2</v>
      </c>
      <c r="D1146" s="2">
        <v>1</v>
      </c>
      <c r="E1146" s="2">
        <v>7</v>
      </c>
      <c r="F1146" s="2">
        <v>5</v>
      </c>
      <c r="G1146" s="2" t="s">
        <v>58</v>
      </c>
      <c r="I1146" s="2" t="s">
        <v>58</v>
      </c>
      <c r="J1146" s="2">
        <v>15</v>
      </c>
      <c r="K1146" s="2" t="s">
        <v>64</v>
      </c>
      <c r="L1146" s="2" t="s">
        <v>64</v>
      </c>
      <c r="M1146" s="2" t="s">
        <v>6680</v>
      </c>
      <c r="N1146" s="2" t="s">
        <v>6681</v>
      </c>
      <c r="O1146" s="6" t="s">
        <v>6682</v>
      </c>
      <c r="P1146" s="2" t="s">
        <v>68</v>
      </c>
      <c r="Q1146" s="2" t="s">
        <v>69</v>
      </c>
      <c r="R1146" s="2" t="s">
        <v>6965</v>
      </c>
      <c r="S1146" s="2" t="s">
        <v>426</v>
      </c>
      <c r="T1146" s="2" t="s">
        <v>6966</v>
      </c>
      <c r="U1146" s="2" t="s">
        <v>6967</v>
      </c>
      <c r="V1146" s="2" t="s">
        <v>6968</v>
      </c>
      <c r="X1146" s="6" t="s">
        <v>6969</v>
      </c>
      <c r="AC1146" s="2" t="s">
        <v>430</v>
      </c>
      <c r="AH1146" s="3" t="s">
        <v>76</v>
      </c>
      <c r="AI1146" s="3" t="str">
        <f t="shared" si="78"/>
        <v>MKT</v>
      </c>
      <c r="AJ1146" s="2" t="s">
        <v>6970</v>
      </c>
      <c r="AK1146" s="2" t="s">
        <v>6971</v>
      </c>
      <c r="AL1146" s="2">
        <v>10</v>
      </c>
      <c r="AM1146" s="5" t="s">
        <v>78</v>
      </c>
      <c r="AN1146" s="5" t="s">
        <v>82</v>
      </c>
      <c r="AO1146" s="5" t="s">
        <v>80</v>
      </c>
      <c r="AP1146" s="5" t="s">
        <v>78</v>
      </c>
      <c r="AQ1146" s="5" t="s">
        <v>78</v>
      </c>
      <c r="AR1146" s="5" t="s">
        <v>78</v>
      </c>
      <c r="AS1146" s="5" t="s">
        <v>78</v>
      </c>
      <c r="AT1146" s="5" t="s">
        <v>78</v>
      </c>
      <c r="AU1146" s="5" t="s">
        <v>78</v>
      </c>
      <c r="AV1146" s="5" t="s">
        <v>78</v>
      </c>
      <c r="AW1146" s="5" t="s">
        <v>79</v>
      </c>
      <c r="AX1146" s="5" t="s">
        <v>93</v>
      </c>
      <c r="AY1146" s="5" t="s">
        <v>78</v>
      </c>
      <c r="AZ1146" s="5" t="s">
        <v>78</v>
      </c>
      <c r="BA1146" s="5" t="s">
        <v>81</v>
      </c>
      <c r="BB1146" s="5" t="s">
        <v>79</v>
      </c>
      <c r="BC1146" s="2" t="b">
        <f t="shared" si="70"/>
        <v>0</v>
      </c>
      <c r="BD1146" s="2" t="e">
        <f t="shared" ca="1" si="71"/>
        <v>#NAME?</v>
      </c>
      <c r="BE1146" s="3" t="b">
        <f t="shared" si="72"/>
        <v>1</v>
      </c>
      <c r="BF1146" s="2" t="b">
        <f t="shared" si="73"/>
        <v>0</v>
      </c>
      <c r="BG1146" s="2" t="b">
        <f t="shared" si="74"/>
        <v>1</v>
      </c>
      <c r="BH1146" s="2" t="e">
        <f t="shared" ca="1" si="75"/>
        <v>#NAME?</v>
      </c>
      <c r="BI1146" s="2" t="b">
        <f t="shared" si="76"/>
        <v>0</v>
      </c>
      <c r="BJ1146" s="2" t="b">
        <f t="shared" si="77"/>
        <v>0</v>
      </c>
    </row>
    <row r="1147" spans="1:62" x14ac:dyDescent="0.2">
      <c r="A1147" s="1" t="s">
        <v>6972</v>
      </c>
      <c r="B1147" s="2" t="s">
        <v>6973</v>
      </c>
      <c r="C1147" s="2">
        <v>1</v>
      </c>
      <c r="D1147" s="2">
        <v>1</v>
      </c>
      <c r="E1147" s="2">
        <v>5</v>
      </c>
      <c r="F1147" s="2">
        <v>3</v>
      </c>
      <c r="G1147" s="2" t="s">
        <v>207</v>
      </c>
      <c r="I1147" s="2" t="s">
        <v>207</v>
      </c>
      <c r="J1147" s="2">
        <v>15</v>
      </c>
      <c r="K1147" s="2" t="s">
        <v>64</v>
      </c>
      <c r="L1147" s="2" t="s">
        <v>64</v>
      </c>
      <c r="M1147" s="2" t="s">
        <v>6680</v>
      </c>
      <c r="N1147" s="2" t="s">
        <v>6681</v>
      </c>
      <c r="O1147" s="6" t="s">
        <v>6682</v>
      </c>
      <c r="P1147" s="2" t="s">
        <v>1325</v>
      </c>
      <c r="Q1147" s="2" t="s">
        <v>69</v>
      </c>
      <c r="R1147" s="2" t="s">
        <v>6974</v>
      </c>
      <c r="S1147" s="2" t="s">
        <v>6039</v>
      </c>
      <c r="T1147" s="2" t="s">
        <v>6975</v>
      </c>
      <c r="U1147" s="2" t="s">
        <v>6976</v>
      </c>
      <c r="AH1147" s="3" t="s">
        <v>76</v>
      </c>
      <c r="AI1147" s="3" t="str">
        <f t="shared" si="78"/>
        <v/>
      </c>
      <c r="AK1147" s="2" t="s">
        <v>6977</v>
      </c>
      <c r="AL1147" s="2">
        <v>10</v>
      </c>
      <c r="AM1147" s="5" t="s">
        <v>78</v>
      </c>
      <c r="AN1147" s="5" t="s">
        <v>78</v>
      </c>
      <c r="AO1147" s="5" t="s">
        <v>78</v>
      </c>
      <c r="AP1147" s="5" t="s">
        <v>78</v>
      </c>
      <c r="AQ1147" s="5" t="s">
        <v>78</v>
      </c>
      <c r="AR1147" s="5" t="s">
        <v>78</v>
      </c>
      <c r="AS1147" s="5" t="s">
        <v>78</v>
      </c>
      <c r="AT1147" s="5" t="s">
        <v>78</v>
      </c>
      <c r="AU1147" s="5" t="s">
        <v>78</v>
      </c>
      <c r="AV1147" s="5" t="s">
        <v>78</v>
      </c>
      <c r="AW1147" s="5" t="s">
        <v>79</v>
      </c>
      <c r="AX1147" s="5" t="s">
        <v>202</v>
      </c>
      <c r="AY1147" s="5" t="s">
        <v>202</v>
      </c>
      <c r="AZ1147" s="5" t="s">
        <v>80</v>
      </c>
      <c r="BA1147" s="5" t="s">
        <v>79</v>
      </c>
      <c r="BB1147" s="5" t="s">
        <v>90</v>
      </c>
      <c r="BC1147" s="2" t="b">
        <f t="shared" si="70"/>
        <v>1</v>
      </c>
      <c r="BD1147" s="2" t="e">
        <f t="shared" ca="1" si="71"/>
        <v>#NAME?</v>
      </c>
      <c r="BE1147" s="3" t="b">
        <f t="shared" si="72"/>
        <v>0</v>
      </c>
      <c r="BF1147" s="2" t="b">
        <f t="shared" si="73"/>
        <v>0</v>
      </c>
      <c r="BG1147" s="2" t="b">
        <f t="shared" si="74"/>
        <v>0</v>
      </c>
      <c r="BH1147" s="2" t="e">
        <f t="shared" ca="1" si="75"/>
        <v>#NAME?</v>
      </c>
      <c r="BI1147" s="2" t="b">
        <f t="shared" si="76"/>
        <v>0</v>
      </c>
      <c r="BJ1147" s="2" t="b">
        <f t="shared" si="77"/>
        <v>0</v>
      </c>
    </row>
    <row r="1148" spans="1:62" x14ac:dyDescent="0.2">
      <c r="A1148" s="1" t="s">
        <v>6978</v>
      </c>
      <c r="B1148" s="2" t="s">
        <v>6979</v>
      </c>
      <c r="C1148" s="2">
        <v>0</v>
      </c>
      <c r="D1148" s="2">
        <v>1</v>
      </c>
      <c r="E1148" s="2">
        <v>6</v>
      </c>
      <c r="F1148" s="2">
        <v>4</v>
      </c>
      <c r="G1148" s="2" t="s">
        <v>57</v>
      </c>
      <c r="I1148" s="2" t="s">
        <v>57</v>
      </c>
      <c r="J1148" s="2">
        <v>15</v>
      </c>
      <c r="K1148" s="2" t="s">
        <v>64</v>
      </c>
      <c r="L1148" s="2" t="s">
        <v>64</v>
      </c>
      <c r="M1148" s="2" t="s">
        <v>6680</v>
      </c>
      <c r="N1148" s="2" t="s">
        <v>6681</v>
      </c>
      <c r="O1148" s="6" t="s">
        <v>6682</v>
      </c>
      <c r="P1148" s="2" t="s">
        <v>68</v>
      </c>
      <c r="Q1148" s="2" t="s">
        <v>69</v>
      </c>
      <c r="R1148" s="2" t="s">
        <v>6980</v>
      </c>
      <c r="S1148" s="2" t="s">
        <v>1371</v>
      </c>
      <c r="T1148" s="2" t="s">
        <v>6981</v>
      </c>
      <c r="U1148" s="2" t="s">
        <v>6982</v>
      </c>
      <c r="AH1148" s="3" t="s">
        <v>76</v>
      </c>
      <c r="AI1148" s="3" t="str">
        <f t="shared" si="78"/>
        <v>MKP</v>
      </c>
      <c r="AJ1148" s="2" t="s">
        <v>6983</v>
      </c>
      <c r="AK1148" s="2" t="s">
        <v>6984</v>
      </c>
      <c r="AL1148" s="2">
        <v>8</v>
      </c>
      <c r="AM1148" s="5" t="s">
        <v>78</v>
      </c>
      <c r="AN1148" s="5" t="s">
        <v>90</v>
      </c>
      <c r="AO1148" s="5" t="s">
        <v>91</v>
      </c>
      <c r="AP1148" s="5" t="s">
        <v>78</v>
      </c>
      <c r="AQ1148" s="5" t="s">
        <v>78</v>
      </c>
      <c r="AR1148" s="5" t="s">
        <v>78</v>
      </c>
      <c r="AS1148" s="5" t="s">
        <v>78</v>
      </c>
      <c r="AT1148" s="5" t="s">
        <v>78</v>
      </c>
      <c r="AU1148" s="5" t="s">
        <v>78</v>
      </c>
      <c r="AV1148" s="5" t="s">
        <v>78</v>
      </c>
      <c r="AW1148" s="5" t="s">
        <v>80</v>
      </c>
      <c r="AX1148" s="5" t="s">
        <v>90</v>
      </c>
      <c r="AY1148" s="5" t="s">
        <v>82</v>
      </c>
      <c r="AZ1148" s="5" t="s">
        <v>202</v>
      </c>
      <c r="BA1148" s="5" t="s">
        <v>81</v>
      </c>
      <c r="BB1148" s="5" t="s">
        <v>291</v>
      </c>
      <c r="BC1148" s="2" t="b">
        <f t="shared" si="70"/>
        <v>0</v>
      </c>
      <c r="BD1148" s="2" t="e">
        <f t="shared" ca="1" si="71"/>
        <v>#NAME?</v>
      </c>
      <c r="BE1148" s="3" t="b">
        <f t="shared" si="72"/>
        <v>1</v>
      </c>
      <c r="BF1148" s="2" t="b">
        <f t="shared" si="73"/>
        <v>1</v>
      </c>
      <c r="BG1148" s="2" t="b">
        <f t="shared" si="74"/>
        <v>0</v>
      </c>
      <c r="BH1148" s="2" t="e">
        <f t="shared" ca="1" si="75"/>
        <v>#NAME?</v>
      </c>
      <c r="BI1148" s="2" t="b">
        <f t="shared" si="76"/>
        <v>0</v>
      </c>
      <c r="BJ1148" s="2" t="b">
        <f t="shared" si="77"/>
        <v>0</v>
      </c>
    </row>
    <row r="1149" spans="1:62" x14ac:dyDescent="0.2">
      <c r="A1149" s="1" t="s">
        <v>6985</v>
      </c>
      <c r="B1149" s="2" t="s">
        <v>6986</v>
      </c>
      <c r="C1149" s="2">
        <v>14</v>
      </c>
      <c r="D1149" s="2">
        <v>7</v>
      </c>
      <c r="E1149" s="2">
        <v>5</v>
      </c>
      <c r="F1149" s="2">
        <v>4</v>
      </c>
      <c r="G1149" s="2" t="s">
        <v>57</v>
      </c>
      <c r="H1149" s="2" t="s">
        <v>6785</v>
      </c>
      <c r="I1149" s="2" t="s">
        <v>57</v>
      </c>
      <c r="J1149" s="2">
        <v>15</v>
      </c>
      <c r="K1149" s="2" t="s">
        <v>64</v>
      </c>
      <c r="L1149" s="2" t="s">
        <v>64</v>
      </c>
      <c r="M1149" s="2" t="s">
        <v>6680</v>
      </c>
      <c r="N1149" s="2" t="s">
        <v>6681</v>
      </c>
      <c r="O1149" s="6" t="s">
        <v>6682</v>
      </c>
      <c r="P1149" s="2" t="s">
        <v>68</v>
      </c>
      <c r="Q1149" s="2" t="s">
        <v>69</v>
      </c>
      <c r="R1149" s="2" t="s">
        <v>6987</v>
      </c>
      <c r="S1149" s="2" t="s">
        <v>6787</v>
      </c>
      <c r="T1149" s="2" t="s">
        <v>6988</v>
      </c>
      <c r="U1149" s="2" t="s">
        <v>6989</v>
      </c>
      <c r="AH1149" s="3" t="s">
        <v>76</v>
      </c>
      <c r="AI1149" s="3" t="str">
        <f t="shared" si="78"/>
        <v>MKT</v>
      </c>
      <c r="AJ1149" s="2" t="s">
        <v>6990</v>
      </c>
      <c r="AK1149" s="2" t="s">
        <v>6991</v>
      </c>
      <c r="AL1149" s="2">
        <v>8</v>
      </c>
      <c r="AM1149" s="5" t="s">
        <v>78</v>
      </c>
      <c r="AN1149" s="5" t="s">
        <v>109</v>
      </c>
      <c r="AO1149" s="5" t="s">
        <v>91</v>
      </c>
      <c r="AP1149" s="5" t="s">
        <v>78</v>
      </c>
      <c r="AQ1149" s="5" t="s">
        <v>78</v>
      </c>
      <c r="AR1149" s="5" t="s">
        <v>78</v>
      </c>
      <c r="AS1149" s="5" t="s">
        <v>78</v>
      </c>
      <c r="AT1149" s="5" t="s">
        <v>78</v>
      </c>
      <c r="AU1149" s="5" t="s">
        <v>78</v>
      </c>
      <c r="AV1149" s="5" t="s">
        <v>78</v>
      </c>
      <c r="AW1149" s="5" t="s">
        <v>80</v>
      </c>
      <c r="AX1149" s="5" t="s">
        <v>165</v>
      </c>
      <c r="AY1149" s="5" t="s">
        <v>108</v>
      </c>
      <c r="AZ1149" s="5" t="s">
        <v>80</v>
      </c>
      <c r="BA1149" s="5" t="s">
        <v>108</v>
      </c>
      <c r="BB1149" s="5" t="s">
        <v>91</v>
      </c>
      <c r="BC1149" s="2" t="b">
        <f t="shared" si="70"/>
        <v>0</v>
      </c>
      <c r="BD1149" s="2" t="e">
        <f t="shared" ca="1" si="71"/>
        <v>#NAME?</v>
      </c>
      <c r="BE1149" s="3" t="b">
        <f t="shared" si="72"/>
        <v>1</v>
      </c>
      <c r="BF1149" s="2" t="b">
        <f t="shared" si="73"/>
        <v>1</v>
      </c>
      <c r="BG1149" s="2" t="b">
        <f t="shared" si="74"/>
        <v>0</v>
      </c>
      <c r="BH1149" s="2" t="e">
        <f t="shared" ca="1" si="75"/>
        <v>#NAME?</v>
      </c>
      <c r="BI1149" s="2" t="b">
        <f t="shared" si="76"/>
        <v>0</v>
      </c>
      <c r="BJ1149" s="2" t="b">
        <f t="shared" si="77"/>
        <v>1</v>
      </c>
    </row>
    <row r="1150" spans="1:62" x14ac:dyDescent="0.2">
      <c r="A1150" s="1" t="s">
        <v>6992</v>
      </c>
      <c r="B1150" s="2" t="s">
        <v>6993</v>
      </c>
      <c r="C1150" s="2">
        <v>0</v>
      </c>
      <c r="D1150" s="2">
        <v>4</v>
      </c>
      <c r="E1150" s="2">
        <v>2</v>
      </c>
      <c r="F1150" s="2">
        <v>1</v>
      </c>
      <c r="G1150" s="2" t="s">
        <v>281</v>
      </c>
      <c r="H1150" s="2" t="s">
        <v>3675</v>
      </c>
      <c r="I1150" s="2" t="s">
        <v>281</v>
      </c>
      <c r="J1150" s="2">
        <v>4</v>
      </c>
      <c r="K1150" s="2" t="s">
        <v>6994</v>
      </c>
      <c r="L1150" s="2" t="s">
        <v>6995</v>
      </c>
      <c r="M1150" s="2" t="s">
        <v>6996</v>
      </c>
      <c r="N1150" s="2" t="s">
        <v>6997</v>
      </c>
      <c r="O1150" s="6" t="s">
        <v>6998</v>
      </c>
      <c r="P1150" s="2" t="s">
        <v>68</v>
      </c>
      <c r="Y1150" s="2" t="s">
        <v>6999</v>
      </c>
      <c r="AH1150" s="3" t="s">
        <v>296</v>
      </c>
      <c r="AI1150" s="3" t="str">
        <f t="shared" si="78"/>
        <v>MKA</v>
      </c>
      <c r="AJ1150" s="2" t="s">
        <v>7000</v>
      </c>
      <c r="AK1150" s="2" t="s">
        <v>7001</v>
      </c>
      <c r="AL1150" s="2">
        <v>10</v>
      </c>
      <c r="AM1150" s="5" t="s">
        <v>78</v>
      </c>
      <c r="AN1150" s="5" t="s">
        <v>78</v>
      </c>
      <c r="AO1150" s="5" t="s">
        <v>78</v>
      </c>
      <c r="AP1150" s="5" t="s">
        <v>78</v>
      </c>
      <c r="AQ1150" s="5" t="s">
        <v>78</v>
      </c>
      <c r="AR1150" s="5" t="s">
        <v>78</v>
      </c>
      <c r="AS1150" s="5" t="s">
        <v>78</v>
      </c>
      <c r="AT1150" s="5" t="s">
        <v>78</v>
      </c>
      <c r="AU1150" s="5" t="s">
        <v>78</v>
      </c>
      <c r="AV1150" s="5" t="s">
        <v>78</v>
      </c>
      <c r="AW1150" s="5" t="s">
        <v>79</v>
      </c>
      <c r="AX1150" s="5" t="s">
        <v>108</v>
      </c>
      <c r="AY1150" s="5" t="s">
        <v>82</v>
      </c>
      <c r="AZ1150" s="5" t="s">
        <v>81</v>
      </c>
      <c r="BA1150" s="5" t="s">
        <v>79</v>
      </c>
      <c r="BB1150" s="5" t="s">
        <v>82</v>
      </c>
      <c r="BC1150" s="2" t="b">
        <f t="shared" si="70"/>
        <v>1</v>
      </c>
      <c r="BD1150" s="2" t="e">
        <f t="shared" ca="1" si="71"/>
        <v>#NAME?</v>
      </c>
      <c r="BE1150" s="3" t="b">
        <f t="shared" si="72"/>
        <v>0</v>
      </c>
      <c r="BF1150" s="2" t="b">
        <f t="shared" si="73"/>
        <v>0</v>
      </c>
      <c r="BG1150" s="2" t="b">
        <f t="shared" si="74"/>
        <v>0</v>
      </c>
      <c r="BH1150" s="2" t="e">
        <f t="shared" ca="1" si="75"/>
        <v>#NAME?</v>
      </c>
      <c r="BI1150" s="2" t="b">
        <f t="shared" si="76"/>
        <v>0</v>
      </c>
      <c r="BJ1150" s="2" t="b">
        <f t="shared" si="77"/>
        <v>0</v>
      </c>
    </row>
    <row r="1151" spans="1:62" x14ac:dyDescent="0.2">
      <c r="A1151" s="1" t="s">
        <v>7002</v>
      </c>
      <c r="B1151" s="2" t="s">
        <v>7003</v>
      </c>
      <c r="C1151" s="2">
        <v>10</v>
      </c>
      <c r="D1151" s="2">
        <v>4</v>
      </c>
      <c r="E1151" s="2">
        <v>2</v>
      </c>
      <c r="F1151" s="2">
        <v>1</v>
      </c>
      <c r="G1151" s="2" t="s">
        <v>281</v>
      </c>
      <c r="H1151" s="2" t="s">
        <v>3638</v>
      </c>
      <c r="I1151" s="2" t="s">
        <v>281</v>
      </c>
      <c r="J1151" s="2">
        <v>4</v>
      </c>
      <c r="K1151" s="2" t="s">
        <v>6994</v>
      </c>
      <c r="L1151" s="2" t="s">
        <v>6995</v>
      </c>
      <c r="M1151" s="2" t="s">
        <v>6996</v>
      </c>
      <c r="N1151" s="2" t="s">
        <v>6997</v>
      </c>
      <c r="O1151" s="6" t="s">
        <v>6998</v>
      </c>
      <c r="P1151" s="2" t="s">
        <v>68</v>
      </c>
      <c r="Y1151" s="2" t="s">
        <v>7004</v>
      </c>
      <c r="AH1151" s="3" t="s">
        <v>296</v>
      </c>
      <c r="AI1151" s="3" t="str">
        <f t="shared" si="78"/>
        <v>MKS</v>
      </c>
      <c r="AJ1151" s="2" t="s">
        <v>7005</v>
      </c>
      <c r="AK1151" s="2" t="s">
        <v>7006</v>
      </c>
      <c r="AL1151" s="2">
        <v>11</v>
      </c>
      <c r="AM1151" s="5" t="s">
        <v>78</v>
      </c>
      <c r="AN1151" s="5" t="s">
        <v>78</v>
      </c>
      <c r="AO1151" s="5" t="s">
        <v>78</v>
      </c>
      <c r="AP1151" s="5" t="s">
        <v>78</v>
      </c>
      <c r="AQ1151" s="5" t="s">
        <v>78</v>
      </c>
      <c r="AR1151" s="5" t="s">
        <v>78</v>
      </c>
      <c r="AS1151" s="5" t="s">
        <v>78</v>
      </c>
      <c r="AT1151" s="5" t="s">
        <v>78</v>
      </c>
      <c r="AU1151" s="5" t="s">
        <v>78</v>
      </c>
      <c r="AV1151" s="5" t="s">
        <v>78</v>
      </c>
      <c r="AW1151" s="5" t="s">
        <v>79</v>
      </c>
      <c r="AX1151" s="5" t="s">
        <v>82</v>
      </c>
      <c r="AY1151" s="5" t="s">
        <v>132</v>
      </c>
      <c r="AZ1151" s="5" t="s">
        <v>80</v>
      </c>
      <c r="BA1151" s="5" t="s">
        <v>203</v>
      </c>
      <c r="BB1151" s="5" t="s">
        <v>91</v>
      </c>
      <c r="BC1151" s="2" t="b">
        <f t="shared" si="70"/>
        <v>1</v>
      </c>
      <c r="BD1151" s="2" t="e">
        <f t="shared" ca="1" si="71"/>
        <v>#NAME?</v>
      </c>
      <c r="BE1151" s="3" t="b">
        <f t="shared" si="72"/>
        <v>0</v>
      </c>
      <c r="BF1151" s="2" t="b">
        <f t="shared" si="73"/>
        <v>0</v>
      </c>
      <c r="BG1151" s="2" t="b">
        <f t="shared" si="74"/>
        <v>0</v>
      </c>
      <c r="BH1151" s="2" t="e">
        <f t="shared" ca="1" si="75"/>
        <v>#NAME?</v>
      </c>
      <c r="BI1151" s="2" t="b">
        <f t="shared" si="76"/>
        <v>0</v>
      </c>
      <c r="BJ1151" s="2" t="b">
        <f t="shared" si="77"/>
        <v>0</v>
      </c>
    </row>
    <row r="1152" spans="1:62" x14ac:dyDescent="0.2">
      <c r="A1152" s="1" t="s">
        <v>7007</v>
      </c>
      <c r="B1152" s="2" t="s">
        <v>7008</v>
      </c>
      <c r="C1152" s="2">
        <v>10</v>
      </c>
      <c r="D1152" s="2">
        <v>4</v>
      </c>
      <c r="E1152" s="2">
        <v>2</v>
      </c>
      <c r="F1152" s="2">
        <v>1</v>
      </c>
      <c r="G1152" s="2" t="s">
        <v>281</v>
      </c>
      <c r="H1152" s="2" t="s">
        <v>294</v>
      </c>
      <c r="I1152" s="2" t="s">
        <v>281</v>
      </c>
      <c r="J1152" s="2">
        <v>4</v>
      </c>
      <c r="K1152" s="2" t="s">
        <v>6994</v>
      </c>
      <c r="L1152" s="2" t="s">
        <v>6995</v>
      </c>
      <c r="M1152" s="2" t="s">
        <v>6996</v>
      </c>
      <c r="N1152" s="2" t="s">
        <v>6997</v>
      </c>
      <c r="O1152" s="6" t="s">
        <v>6998</v>
      </c>
      <c r="P1152" s="2" t="s">
        <v>68</v>
      </c>
      <c r="Y1152" s="2" t="s">
        <v>7009</v>
      </c>
      <c r="AH1152" s="3" t="s">
        <v>296</v>
      </c>
      <c r="AI1152" s="3" t="str">
        <f t="shared" si="78"/>
        <v>MGN</v>
      </c>
      <c r="AJ1152" s="2" t="s">
        <v>7010</v>
      </c>
      <c r="AK1152" s="2" t="s">
        <v>7011</v>
      </c>
      <c r="AL1152" s="2">
        <v>12</v>
      </c>
      <c r="AM1152" s="5" t="s">
        <v>78</v>
      </c>
      <c r="AN1152" s="5" t="s">
        <v>78</v>
      </c>
      <c r="AO1152" s="5" t="s">
        <v>78</v>
      </c>
      <c r="AP1152" s="5" t="s">
        <v>78</v>
      </c>
      <c r="AQ1152" s="5" t="s">
        <v>78</v>
      </c>
      <c r="AR1152" s="5" t="s">
        <v>78</v>
      </c>
      <c r="AS1152" s="5" t="s">
        <v>78</v>
      </c>
      <c r="AT1152" s="5" t="s">
        <v>78</v>
      </c>
      <c r="AU1152" s="5" t="s">
        <v>78</v>
      </c>
      <c r="AV1152" s="5" t="s">
        <v>78</v>
      </c>
      <c r="AW1152" s="5" t="s">
        <v>79</v>
      </c>
      <c r="AX1152" s="5" t="s">
        <v>82</v>
      </c>
      <c r="AY1152" s="5" t="s">
        <v>202</v>
      </c>
      <c r="AZ1152" s="5" t="s">
        <v>80</v>
      </c>
      <c r="BA1152" s="5" t="s">
        <v>291</v>
      </c>
      <c r="BB1152" s="5" t="s">
        <v>80</v>
      </c>
      <c r="BC1152" s="2" t="b">
        <f t="shared" si="70"/>
        <v>1</v>
      </c>
      <c r="BD1152" s="2" t="e">
        <f t="shared" ca="1" si="71"/>
        <v>#NAME?</v>
      </c>
      <c r="BE1152" s="3" t="b">
        <f t="shared" si="72"/>
        <v>0</v>
      </c>
      <c r="BF1152" s="2" t="b">
        <f t="shared" si="73"/>
        <v>0</v>
      </c>
      <c r="BG1152" s="2" t="b">
        <f t="shared" si="74"/>
        <v>0</v>
      </c>
      <c r="BH1152" s="2" t="e">
        <f t="shared" ca="1" si="75"/>
        <v>#NAME?</v>
      </c>
      <c r="BI1152" s="2" t="b">
        <f t="shared" si="76"/>
        <v>0</v>
      </c>
      <c r="BJ1152" s="2" t="b">
        <f t="shared" si="77"/>
        <v>0</v>
      </c>
    </row>
    <row r="1153" spans="1:62" x14ac:dyDescent="0.2">
      <c r="A1153" s="1" t="s">
        <v>7012</v>
      </c>
      <c r="B1153" s="2" t="s">
        <v>7013</v>
      </c>
      <c r="C1153" s="2">
        <v>0</v>
      </c>
      <c r="D1153" s="2">
        <v>0</v>
      </c>
      <c r="E1153" s="2">
        <v>2</v>
      </c>
      <c r="F1153" s="2">
        <v>1</v>
      </c>
      <c r="G1153" s="2" t="s">
        <v>281</v>
      </c>
      <c r="H1153" s="2" t="s">
        <v>3580</v>
      </c>
      <c r="I1153" s="2" t="s">
        <v>281</v>
      </c>
      <c r="J1153" s="2">
        <v>4</v>
      </c>
      <c r="K1153" s="2" t="s">
        <v>6994</v>
      </c>
      <c r="L1153" s="2" t="s">
        <v>6995</v>
      </c>
      <c r="M1153" s="2" t="s">
        <v>6996</v>
      </c>
      <c r="N1153" s="2" t="s">
        <v>6997</v>
      </c>
      <c r="O1153" s="6" t="s">
        <v>6998</v>
      </c>
      <c r="P1153" s="2" t="s">
        <v>68</v>
      </c>
      <c r="Y1153" s="2" t="s">
        <v>7014</v>
      </c>
      <c r="AH1153" s="3" t="s">
        <v>296</v>
      </c>
      <c r="AI1153" s="3" t="str">
        <f t="shared" si="78"/>
        <v>MCH</v>
      </c>
      <c r="AJ1153" s="2" t="s">
        <v>7015</v>
      </c>
      <c r="AK1153" s="2" t="s">
        <v>7015</v>
      </c>
      <c r="AL1153" s="2">
        <v>10</v>
      </c>
      <c r="AM1153" s="5" t="s">
        <v>78</v>
      </c>
      <c r="AN1153" s="5" t="s">
        <v>78</v>
      </c>
      <c r="AO1153" s="5" t="s">
        <v>78</v>
      </c>
      <c r="AP1153" s="5" t="s">
        <v>78</v>
      </c>
      <c r="AQ1153" s="5" t="s">
        <v>78</v>
      </c>
      <c r="AR1153" s="5" t="s">
        <v>78</v>
      </c>
      <c r="AS1153" s="5" t="s">
        <v>78</v>
      </c>
      <c r="AT1153" s="5" t="s">
        <v>78</v>
      </c>
      <c r="AU1153" s="5" t="s">
        <v>78</v>
      </c>
      <c r="AV1153" s="5" t="s">
        <v>78</v>
      </c>
      <c r="AW1153" s="5" t="s">
        <v>82</v>
      </c>
      <c r="AX1153" s="5" t="s">
        <v>203</v>
      </c>
      <c r="AY1153" s="5" t="s">
        <v>92</v>
      </c>
      <c r="AZ1153" s="5" t="s">
        <v>132</v>
      </c>
      <c r="BA1153" s="5" t="s">
        <v>291</v>
      </c>
      <c r="BB1153" s="5" t="s">
        <v>203</v>
      </c>
      <c r="BC1153" s="2" t="b">
        <f t="shared" si="70"/>
        <v>1</v>
      </c>
      <c r="BD1153" s="2" t="e">
        <f t="shared" ca="1" si="71"/>
        <v>#NAME?</v>
      </c>
      <c r="BE1153" s="3" t="b">
        <f t="shared" si="72"/>
        <v>0</v>
      </c>
      <c r="BF1153" s="2" t="b">
        <f t="shared" si="73"/>
        <v>0</v>
      </c>
      <c r="BG1153" s="2" t="b">
        <f t="shared" si="74"/>
        <v>0</v>
      </c>
      <c r="BH1153" s="2" t="e">
        <f t="shared" ca="1" si="75"/>
        <v>#NAME?</v>
      </c>
      <c r="BI1153" s="2" t="b">
        <f t="shared" si="76"/>
        <v>0</v>
      </c>
      <c r="BJ1153" s="2" t="b">
        <f t="shared" si="77"/>
        <v>0</v>
      </c>
    </row>
    <row r="1154" spans="1:62" x14ac:dyDescent="0.2">
      <c r="A1154" s="1" t="s">
        <v>7016</v>
      </c>
      <c r="B1154" s="2" t="s">
        <v>7017</v>
      </c>
      <c r="C1154" s="2">
        <v>0</v>
      </c>
      <c r="D1154" s="2">
        <v>0</v>
      </c>
      <c r="E1154" s="2">
        <v>2</v>
      </c>
      <c r="F1154" s="2">
        <v>1</v>
      </c>
      <c r="G1154" s="2" t="s">
        <v>281</v>
      </c>
      <c r="H1154" s="2" t="s">
        <v>3580</v>
      </c>
      <c r="I1154" s="2" t="s">
        <v>281</v>
      </c>
      <c r="J1154" s="2">
        <v>4</v>
      </c>
      <c r="K1154" s="2" t="s">
        <v>6994</v>
      </c>
      <c r="L1154" s="2" t="s">
        <v>6995</v>
      </c>
      <c r="M1154" s="2" t="s">
        <v>6996</v>
      </c>
      <c r="N1154" s="2" t="s">
        <v>6997</v>
      </c>
      <c r="O1154" s="6" t="s">
        <v>6998</v>
      </c>
      <c r="P1154" s="2" t="s">
        <v>68</v>
      </c>
      <c r="Y1154" s="2" t="s">
        <v>7018</v>
      </c>
      <c r="AH1154" s="3" t="s">
        <v>296</v>
      </c>
      <c r="AI1154" s="3" t="str">
        <f t="shared" si="78"/>
        <v>MKL</v>
      </c>
      <c r="AJ1154" s="2" t="s">
        <v>7019</v>
      </c>
      <c r="AK1154" s="2" t="s">
        <v>7020</v>
      </c>
      <c r="AL1154" s="2">
        <v>10</v>
      </c>
      <c r="AM1154" s="5" t="s">
        <v>78</v>
      </c>
      <c r="AN1154" s="5" t="s">
        <v>78</v>
      </c>
      <c r="AO1154" s="5" t="s">
        <v>78</v>
      </c>
      <c r="AP1154" s="5" t="s">
        <v>78</v>
      </c>
      <c r="AQ1154" s="5" t="s">
        <v>78</v>
      </c>
      <c r="AR1154" s="5" t="s">
        <v>78</v>
      </c>
      <c r="AS1154" s="5" t="s">
        <v>78</v>
      </c>
      <c r="AT1154" s="5" t="s">
        <v>78</v>
      </c>
      <c r="AU1154" s="5" t="s">
        <v>78</v>
      </c>
      <c r="AV1154" s="5" t="s">
        <v>78</v>
      </c>
      <c r="AW1154" s="5" t="s">
        <v>82</v>
      </c>
      <c r="AX1154" s="5" t="s">
        <v>81</v>
      </c>
      <c r="AY1154" s="5" t="s">
        <v>92</v>
      </c>
      <c r="AZ1154" s="5" t="s">
        <v>132</v>
      </c>
      <c r="BA1154" s="5" t="s">
        <v>291</v>
      </c>
      <c r="BB1154" s="5" t="s">
        <v>203</v>
      </c>
      <c r="BC1154" s="2" t="b">
        <f t="shared" si="70"/>
        <v>1</v>
      </c>
      <c r="BD1154" s="2" t="e">
        <f t="shared" ca="1" si="71"/>
        <v>#NAME?</v>
      </c>
      <c r="BE1154" s="3" t="b">
        <f t="shared" si="72"/>
        <v>0</v>
      </c>
      <c r="BF1154" s="2" t="b">
        <f t="shared" si="73"/>
        <v>0</v>
      </c>
      <c r="BG1154" s="2" t="b">
        <f t="shared" si="74"/>
        <v>0</v>
      </c>
      <c r="BH1154" s="2" t="e">
        <f t="shared" ca="1" si="75"/>
        <v>#NAME?</v>
      </c>
      <c r="BI1154" s="2" t="b">
        <f t="shared" si="76"/>
        <v>0</v>
      </c>
      <c r="BJ1154" s="2" t="b">
        <f t="shared" si="77"/>
        <v>0</v>
      </c>
    </row>
    <row r="1155" spans="1:62" x14ac:dyDescent="0.2">
      <c r="A1155" s="1" t="s">
        <v>7021</v>
      </c>
      <c r="B1155" s="2" t="s">
        <v>7022</v>
      </c>
      <c r="C1155" s="2">
        <v>10</v>
      </c>
      <c r="D1155" s="2">
        <v>4</v>
      </c>
      <c r="E1155" s="2">
        <v>2</v>
      </c>
      <c r="F1155" s="2">
        <v>1</v>
      </c>
      <c r="G1155" s="2" t="s">
        <v>281</v>
      </c>
      <c r="H1155" s="2" t="s">
        <v>3621</v>
      </c>
      <c r="I1155" s="2" t="s">
        <v>281</v>
      </c>
      <c r="J1155" s="2">
        <v>4</v>
      </c>
      <c r="K1155" s="2" t="s">
        <v>6994</v>
      </c>
      <c r="L1155" s="2" t="s">
        <v>6995</v>
      </c>
      <c r="M1155" s="2" t="s">
        <v>6996</v>
      </c>
      <c r="N1155" s="2" t="s">
        <v>6997</v>
      </c>
      <c r="O1155" s="6" t="s">
        <v>6998</v>
      </c>
      <c r="P1155" s="2" t="s">
        <v>68</v>
      </c>
      <c r="Y1155" s="2" t="s">
        <v>7023</v>
      </c>
      <c r="AH1155" s="3" t="s">
        <v>296</v>
      </c>
      <c r="AI1155" s="3" t="str">
        <f t="shared" si="78"/>
        <v>MMR</v>
      </c>
      <c r="AJ1155" s="2" t="s">
        <v>7024</v>
      </c>
      <c r="AK1155" s="2" t="s">
        <v>7025</v>
      </c>
      <c r="AL1155" s="2">
        <v>11</v>
      </c>
      <c r="AM1155" s="5" t="s">
        <v>78</v>
      </c>
      <c r="AN1155" s="5" t="s">
        <v>78</v>
      </c>
      <c r="AO1155" s="5" t="s">
        <v>78</v>
      </c>
      <c r="AP1155" s="5" t="s">
        <v>78</v>
      </c>
      <c r="AQ1155" s="5" t="s">
        <v>78</v>
      </c>
      <c r="AR1155" s="5" t="s">
        <v>78</v>
      </c>
      <c r="AS1155" s="5" t="s">
        <v>78</v>
      </c>
      <c r="AT1155" s="5" t="s">
        <v>78</v>
      </c>
      <c r="AU1155" s="5" t="s">
        <v>78</v>
      </c>
      <c r="AV1155" s="5" t="s">
        <v>78</v>
      </c>
      <c r="AW1155" s="5" t="s">
        <v>80</v>
      </c>
      <c r="AX1155" s="5" t="s">
        <v>91</v>
      </c>
      <c r="AY1155" s="5" t="s">
        <v>132</v>
      </c>
      <c r="AZ1155" s="5" t="s">
        <v>80</v>
      </c>
      <c r="BA1155" s="5" t="s">
        <v>90</v>
      </c>
      <c r="BB1155" s="5" t="s">
        <v>91</v>
      </c>
      <c r="BC1155" s="2" t="b">
        <f t="shared" si="70"/>
        <v>1</v>
      </c>
      <c r="BD1155" s="2" t="e">
        <f t="shared" ca="1" si="71"/>
        <v>#NAME?</v>
      </c>
      <c r="BE1155" s="3" t="b">
        <f t="shared" si="72"/>
        <v>0</v>
      </c>
      <c r="BF1155" s="2" t="b">
        <f t="shared" si="73"/>
        <v>0</v>
      </c>
      <c r="BG1155" s="2" t="b">
        <f t="shared" si="74"/>
        <v>0</v>
      </c>
      <c r="BH1155" s="2" t="e">
        <f t="shared" ca="1" si="75"/>
        <v>#NAME?</v>
      </c>
      <c r="BI1155" s="2" t="b">
        <f t="shared" si="76"/>
        <v>0</v>
      </c>
      <c r="BJ1155" s="2" t="b">
        <f t="shared" si="77"/>
        <v>0</v>
      </c>
    </row>
    <row r="1156" spans="1:62" x14ac:dyDescent="0.2">
      <c r="A1156" s="1" t="s">
        <v>7026</v>
      </c>
      <c r="B1156" s="2" t="s">
        <v>7027</v>
      </c>
      <c r="C1156" s="2">
        <v>10</v>
      </c>
      <c r="D1156" s="2">
        <v>4</v>
      </c>
      <c r="E1156" s="2">
        <v>2</v>
      </c>
      <c r="F1156" s="2">
        <v>1</v>
      </c>
      <c r="G1156" s="2" t="s">
        <v>281</v>
      </c>
      <c r="H1156" s="2" t="s">
        <v>301</v>
      </c>
      <c r="I1156" s="2" t="s">
        <v>281</v>
      </c>
      <c r="J1156" s="2">
        <v>4</v>
      </c>
      <c r="K1156" s="2" t="s">
        <v>6994</v>
      </c>
      <c r="L1156" s="2" t="s">
        <v>6995</v>
      </c>
      <c r="M1156" s="2" t="s">
        <v>6996</v>
      </c>
      <c r="N1156" s="2" t="s">
        <v>6997</v>
      </c>
      <c r="O1156" s="6" t="s">
        <v>6998</v>
      </c>
      <c r="P1156" s="2" t="s">
        <v>68</v>
      </c>
      <c r="Y1156" s="2" t="s">
        <v>7028</v>
      </c>
      <c r="AH1156" s="3" t="s">
        <v>296</v>
      </c>
      <c r="AI1156" s="3" t="str">
        <f t="shared" si="78"/>
        <v>MRP</v>
      </c>
      <c r="AJ1156" s="2" t="s">
        <v>7029</v>
      </c>
      <c r="AK1156" s="2" t="s">
        <v>7030</v>
      </c>
      <c r="AL1156" s="2">
        <v>11</v>
      </c>
      <c r="AM1156" s="5" t="s">
        <v>78</v>
      </c>
      <c r="AN1156" s="5" t="s">
        <v>78</v>
      </c>
      <c r="AO1156" s="5" t="s">
        <v>78</v>
      </c>
      <c r="AP1156" s="5" t="s">
        <v>78</v>
      </c>
      <c r="AQ1156" s="5" t="s">
        <v>78</v>
      </c>
      <c r="AR1156" s="5" t="s">
        <v>78</v>
      </c>
      <c r="AS1156" s="5" t="s">
        <v>78</v>
      </c>
      <c r="AT1156" s="5" t="s">
        <v>78</v>
      </c>
      <c r="AU1156" s="5" t="s">
        <v>78</v>
      </c>
      <c r="AV1156" s="5" t="s">
        <v>78</v>
      </c>
      <c r="AW1156" s="5" t="s">
        <v>79</v>
      </c>
      <c r="AX1156" s="5" t="s">
        <v>109</v>
      </c>
      <c r="AY1156" s="5" t="s">
        <v>82</v>
      </c>
      <c r="AZ1156" s="5" t="s">
        <v>166</v>
      </c>
      <c r="BA1156" s="5" t="s">
        <v>92</v>
      </c>
      <c r="BB1156" s="5" t="s">
        <v>442</v>
      </c>
      <c r="BC1156" s="2" t="b">
        <f t="shared" si="70"/>
        <v>1</v>
      </c>
      <c r="BD1156" s="2" t="e">
        <f t="shared" ca="1" si="71"/>
        <v>#NAME?</v>
      </c>
      <c r="BE1156" s="3" t="b">
        <f t="shared" si="72"/>
        <v>0</v>
      </c>
      <c r="BF1156" s="2" t="b">
        <f t="shared" si="73"/>
        <v>0</v>
      </c>
      <c r="BG1156" s="2" t="b">
        <f t="shared" si="74"/>
        <v>0</v>
      </c>
      <c r="BH1156" s="2" t="e">
        <f t="shared" ca="1" si="75"/>
        <v>#NAME?</v>
      </c>
      <c r="BI1156" s="2" t="b">
        <f t="shared" si="76"/>
        <v>0</v>
      </c>
      <c r="BJ1156" s="2" t="b">
        <f t="shared" si="77"/>
        <v>0</v>
      </c>
    </row>
    <row r="1157" spans="1:62" x14ac:dyDescent="0.2">
      <c r="A1157" s="1" t="s">
        <v>7031</v>
      </c>
      <c r="B1157" s="2" t="s">
        <v>7032</v>
      </c>
      <c r="C1157" s="2">
        <v>10</v>
      </c>
      <c r="D1157" s="2">
        <v>4</v>
      </c>
      <c r="E1157" s="2">
        <v>2</v>
      </c>
      <c r="F1157" s="2">
        <v>1</v>
      </c>
      <c r="G1157" s="2" t="s">
        <v>281</v>
      </c>
      <c r="H1157" s="2" t="s">
        <v>7033</v>
      </c>
      <c r="I1157" s="2" t="s">
        <v>281</v>
      </c>
      <c r="J1157" s="2">
        <v>4</v>
      </c>
      <c r="K1157" s="2" t="s">
        <v>6994</v>
      </c>
      <c r="L1157" s="2" t="s">
        <v>6995</v>
      </c>
      <c r="M1157" s="2" t="s">
        <v>6996</v>
      </c>
      <c r="N1157" s="2" t="s">
        <v>6997</v>
      </c>
      <c r="O1157" s="6" t="s">
        <v>6998</v>
      </c>
      <c r="P1157" s="2" t="s">
        <v>68</v>
      </c>
      <c r="Y1157" s="2" t="s">
        <v>7034</v>
      </c>
      <c r="AH1157" s="3" t="s">
        <v>296</v>
      </c>
      <c r="AI1157" s="3" t="str">
        <f t="shared" si="78"/>
        <v/>
      </c>
      <c r="AK1157" s="2" t="s">
        <v>7035</v>
      </c>
      <c r="AL1157" s="2">
        <v>11</v>
      </c>
      <c r="AM1157" s="5" t="s">
        <v>78</v>
      </c>
      <c r="AN1157" s="5" t="s">
        <v>78</v>
      </c>
      <c r="AO1157" s="5" t="s">
        <v>78</v>
      </c>
      <c r="AP1157" s="5" t="s">
        <v>78</v>
      </c>
      <c r="AQ1157" s="5" t="s">
        <v>80</v>
      </c>
      <c r="AR1157" s="5" t="s">
        <v>78</v>
      </c>
      <c r="AS1157" s="5" t="s">
        <v>78</v>
      </c>
      <c r="AT1157" s="5" t="s">
        <v>78</v>
      </c>
      <c r="AU1157" s="5" t="s">
        <v>78</v>
      </c>
      <c r="AV1157" s="5" t="s">
        <v>78</v>
      </c>
      <c r="AW1157" s="5" t="s">
        <v>79</v>
      </c>
      <c r="AX1157" s="5" t="s">
        <v>93</v>
      </c>
      <c r="AY1157" s="5" t="s">
        <v>80</v>
      </c>
      <c r="AZ1157" s="5" t="s">
        <v>80</v>
      </c>
      <c r="BA1157" s="5" t="s">
        <v>80</v>
      </c>
      <c r="BB1157" s="5" t="s">
        <v>91</v>
      </c>
      <c r="BC1157" s="2" t="b">
        <f t="shared" si="70"/>
        <v>0</v>
      </c>
      <c r="BD1157" s="2" t="e">
        <f t="shared" ca="1" si="71"/>
        <v>#NAME?</v>
      </c>
      <c r="BE1157" s="3" t="b">
        <f t="shared" si="72"/>
        <v>0</v>
      </c>
      <c r="BF1157" s="2" t="b">
        <f t="shared" si="73"/>
        <v>0</v>
      </c>
      <c r="BG1157" s="2" t="b">
        <f t="shared" si="74"/>
        <v>0</v>
      </c>
      <c r="BH1157" s="2" t="e">
        <f t="shared" ca="1" si="75"/>
        <v>#NAME?</v>
      </c>
      <c r="BI1157" s="2" t="b">
        <f t="shared" si="76"/>
        <v>0</v>
      </c>
      <c r="BJ1157" s="2" t="b">
        <f t="shared" si="77"/>
        <v>0</v>
      </c>
    </row>
    <row r="1158" spans="1:62" x14ac:dyDescent="0.2">
      <c r="A1158" s="1" t="s">
        <v>7036</v>
      </c>
      <c r="B1158" s="2" t="s">
        <v>7037</v>
      </c>
      <c r="C1158" s="2">
        <v>10</v>
      </c>
      <c r="D1158" s="2">
        <v>4</v>
      </c>
      <c r="E1158" s="2">
        <v>2</v>
      </c>
      <c r="F1158" s="2">
        <v>1</v>
      </c>
      <c r="G1158" s="2" t="s">
        <v>281</v>
      </c>
      <c r="H1158" s="7" t="s">
        <v>7033</v>
      </c>
      <c r="I1158" s="2" t="s">
        <v>281</v>
      </c>
      <c r="J1158" s="2">
        <v>4</v>
      </c>
      <c r="K1158" s="2" t="s">
        <v>6994</v>
      </c>
      <c r="L1158" s="2" t="s">
        <v>6995</v>
      </c>
      <c r="M1158" s="2" t="s">
        <v>6996</v>
      </c>
      <c r="N1158" s="2" t="s">
        <v>6997</v>
      </c>
      <c r="O1158" s="6" t="s">
        <v>6998</v>
      </c>
      <c r="P1158" s="2" t="s">
        <v>68</v>
      </c>
      <c r="Y1158" s="2" t="s">
        <v>7038</v>
      </c>
      <c r="AH1158" s="3" t="s">
        <v>296</v>
      </c>
      <c r="AI1158" s="3" t="str">
        <f t="shared" si="78"/>
        <v>MKV</v>
      </c>
      <c r="AJ1158" s="2" t="s">
        <v>7039</v>
      </c>
      <c r="AK1158" s="2" t="s">
        <v>7040</v>
      </c>
      <c r="AL1158" s="2">
        <v>12</v>
      </c>
      <c r="AM1158" s="5" t="s">
        <v>78</v>
      </c>
      <c r="AN1158" s="5" t="s">
        <v>78</v>
      </c>
      <c r="AO1158" s="5" t="s">
        <v>78</v>
      </c>
      <c r="AP1158" s="5" t="s">
        <v>78</v>
      </c>
      <c r="AQ1158" s="5" t="s">
        <v>78</v>
      </c>
      <c r="AR1158" s="5" t="s">
        <v>78</v>
      </c>
      <c r="AS1158" s="5" t="s">
        <v>78</v>
      </c>
      <c r="AT1158" s="5" t="s">
        <v>78</v>
      </c>
      <c r="AU1158" s="5" t="s">
        <v>78</v>
      </c>
      <c r="AV1158" s="5" t="s">
        <v>78</v>
      </c>
      <c r="AW1158" s="5" t="s">
        <v>79</v>
      </c>
      <c r="AX1158" s="5" t="s">
        <v>93</v>
      </c>
      <c r="AY1158" s="5" t="s">
        <v>109</v>
      </c>
      <c r="AZ1158" s="5" t="s">
        <v>80</v>
      </c>
      <c r="BA1158" s="5" t="s">
        <v>203</v>
      </c>
      <c r="BB1158" s="5" t="s">
        <v>91</v>
      </c>
      <c r="BC1158" s="2" t="b">
        <f t="shared" si="70"/>
        <v>1</v>
      </c>
      <c r="BD1158" s="2" t="e">
        <f t="shared" ca="1" si="71"/>
        <v>#NAME?</v>
      </c>
      <c r="BE1158" s="3" t="b">
        <f t="shared" si="72"/>
        <v>0</v>
      </c>
      <c r="BF1158" s="2" t="b">
        <f t="shared" si="73"/>
        <v>0</v>
      </c>
      <c r="BG1158" s="2" t="b">
        <f t="shared" si="74"/>
        <v>0</v>
      </c>
      <c r="BH1158" s="2" t="e">
        <f t="shared" ca="1" si="75"/>
        <v>#NAME?</v>
      </c>
      <c r="BI1158" s="2" t="b">
        <f t="shared" si="76"/>
        <v>0</v>
      </c>
      <c r="BJ1158" s="2" t="b">
        <f t="shared" si="77"/>
        <v>0</v>
      </c>
    </row>
    <row r="1159" spans="1:62" x14ac:dyDescent="0.2">
      <c r="A1159" s="1" t="s">
        <v>7041</v>
      </c>
      <c r="B1159" s="2" t="s">
        <v>7042</v>
      </c>
      <c r="C1159" s="2">
        <v>10</v>
      </c>
      <c r="D1159" s="2">
        <v>4</v>
      </c>
      <c r="E1159" s="2">
        <v>2</v>
      </c>
      <c r="F1159" s="2">
        <v>1</v>
      </c>
      <c r="G1159" s="2" t="s">
        <v>281</v>
      </c>
      <c r="H1159" s="2" t="s">
        <v>307</v>
      </c>
      <c r="I1159" s="2" t="s">
        <v>281</v>
      </c>
      <c r="J1159" s="2">
        <v>4</v>
      </c>
      <c r="K1159" s="2" t="s">
        <v>6994</v>
      </c>
      <c r="L1159" s="2" t="s">
        <v>6995</v>
      </c>
      <c r="M1159" s="2" t="s">
        <v>6996</v>
      </c>
      <c r="N1159" s="2" t="s">
        <v>6997</v>
      </c>
      <c r="O1159" s="6" t="s">
        <v>6998</v>
      </c>
      <c r="P1159" s="2" t="s">
        <v>68</v>
      </c>
      <c r="Y1159" s="2" t="s">
        <v>7043</v>
      </c>
      <c r="AH1159" s="3" t="s">
        <v>296</v>
      </c>
      <c r="AI1159" s="3" t="str">
        <f t="shared" si="78"/>
        <v>MRA</v>
      </c>
      <c r="AJ1159" s="2" t="s">
        <v>7044</v>
      </c>
      <c r="AK1159" s="2" t="s">
        <v>7045</v>
      </c>
      <c r="AL1159" s="2">
        <v>10</v>
      </c>
      <c r="AM1159" s="5" t="s">
        <v>78</v>
      </c>
      <c r="AN1159" s="5" t="s">
        <v>78</v>
      </c>
      <c r="AO1159" s="5" t="s">
        <v>78</v>
      </c>
      <c r="AP1159" s="5" t="s">
        <v>78</v>
      </c>
      <c r="AQ1159" s="5" t="s">
        <v>78</v>
      </c>
      <c r="AR1159" s="5" t="s">
        <v>78</v>
      </c>
      <c r="AS1159" s="5" t="s">
        <v>78</v>
      </c>
      <c r="AT1159" s="5" t="s">
        <v>78</v>
      </c>
      <c r="AU1159" s="5" t="s">
        <v>78</v>
      </c>
      <c r="AV1159" s="5" t="s">
        <v>78</v>
      </c>
      <c r="AW1159" s="5" t="s">
        <v>79</v>
      </c>
      <c r="AX1159" s="5" t="s">
        <v>203</v>
      </c>
      <c r="AY1159" s="5" t="s">
        <v>109</v>
      </c>
      <c r="AZ1159" s="5" t="s">
        <v>80</v>
      </c>
      <c r="BA1159" s="5" t="s">
        <v>233</v>
      </c>
      <c r="BB1159" s="5" t="s">
        <v>80</v>
      </c>
      <c r="BC1159" s="2" t="b">
        <f t="shared" si="70"/>
        <v>1</v>
      </c>
      <c r="BD1159" s="2" t="e">
        <f t="shared" ca="1" si="71"/>
        <v>#NAME?</v>
      </c>
      <c r="BE1159" s="3" t="b">
        <f t="shared" si="72"/>
        <v>0</v>
      </c>
      <c r="BF1159" s="2" t="b">
        <f t="shared" si="73"/>
        <v>0</v>
      </c>
      <c r="BG1159" s="2" t="b">
        <f t="shared" si="74"/>
        <v>0</v>
      </c>
      <c r="BH1159" s="2" t="e">
        <f t="shared" ca="1" si="75"/>
        <v>#NAME?</v>
      </c>
      <c r="BI1159" s="2" t="b">
        <f t="shared" si="76"/>
        <v>0</v>
      </c>
      <c r="BJ1159" s="2" t="b">
        <f t="shared" si="77"/>
        <v>0</v>
      </c>
    </row>
    <row r="1160" spans="1:62" x14ac:dyDescent="0.2">
      <c r="A1160" s="1" t="s">
        <v>7046</v>
      </c>
      <c r="B1160" s="2" t="s">
        <v>7047</v>
      </c>
      <c r="C1160" s="2">
        <v>10</v>
      </c>
      <c r="D1160" s="2">
        <v>4</v>
      </c>
      <c r="E1160" s="2">
        <v>2</v>
      </c>
      <c r="F1160" s="2">
        <v>1</v>
      </c>
      <c r="G1160" s="2" t="s">
        <v>281</v>
      </c>
      <c r="H1160" s="2" t="s">
        <v>342</v>
      </c>
      <c r="I1160" s="2" t="s">
        <v>281</v>
      </c>
      <c r="J1160" s="2">
        <v>4</v>
      </c>
      <c r="K1160" s="2" t="s">
        <v>6994</v>
      </c>
      <c r="L1160" s="2" t="s">
        <v>6995</v>
      </c>
      <c r="M1160" s="2" t="s">
        <v>6996</v>
      </c>
      <c r="N1160" s="2" t="s">
        <v>6997</v>
      </c>
      <c r="O1160" s="6" t="s">
        <v>6998</v>
      </c>
      <c r="P1160" s="2" t="s">
        <v>68</v>
      </c>
      <c r="Y1160" s="2" t="s">
        <v>7048</v>
      </c>
      <c r="AH1160" s="3" t="s">
        <v>296</v>
      </c>
      <c r="AI1160" s="3" t="str">
        <f t="shared" si="78"/>
        <v>MKM</v>
      </c>
      <c r="AJ1160" s="2" t="s">
        <v>7049</v>
      </c>
      <c r="AK1160" s="2" t="s">
        <v>7050</v>
      </c>
      <c r="AL1160" s="2">
        <v>10</v>
      </c>
      <c r="AM1160" s="5" t="s">
        <v>78</v>
      </c>
      <c r="AN1160" s="5" t="s">
        <v>78</v>
      </c>
      <c r="AO1160" s="5" t="s">
        <v>78</v>
      </c>
      <c r="AP1160" s="5" t="s">
        <v>78</v>
      </c>
      <c r="AQ1160" s="5" t="s">
        <v>78</v>
      </c>
      <c r="AR1160" s="5" t="s">
        <v>78</v>
      </c>
      <c r="AS1160" s="5" t="s">
        <v>78</v>
      </c>
      <c r="AT1160" s="5" t="s">
        <v>78</v>
      </c>
      <c r="AU1160" s="5" t="s">
        <v>78</v>
      </c>
      <c r="AV1160" s="5" t="s">
        <v>78</v>
      </c>
      <c r="AW1160" s="5" t="s">
        <v>79</v>
      </c>
      <c r="AX1160" s="5" t="s">
        <v>165</v>
      </c>
      <c r="AY1160" s="5" t="s">
        <v>82</v>
      </c>
      <c r="AZ1160" s="5" t="s">
        <v>80</v>
      </c>
      <c r="BA1160" s="5" t="s">
        <v>166</v>
      </c>
      <c r="BB1160" s="5" t="s">
        <v>80</v>
      </c>
      <c r="BC1160" s="2" t="b">
        <f t="shared" si="70"/>
        <v>1</v>
      </c>
      <c r="BD1160" s="2" t="e">
        <f t="shared" ca="1" si="71"/>
        <v>#NAME?</v>
      </c>
      <c r="BE1160" s="3" t="b">
        <f t="shared" si="72"/>
        <v>0</v>
      </c>
      <c r="BF1160" s="2" t="b">
        <f t="shared" si="73"/>
        <v>0</v>
      </c>
      <c r="BG1160" s="2" t="b">
        <f t="shared" si="74"/>
        <v>0</v>
      </c>
      <c r="BH1160" s="2" t="e">
        <f t="shared" ca="1" si="75"/>
        <v>#NAME?</v>
      </c>
      <c r="BI1160" s="2" t="b">
        <f t="shared" si="76"/>
        <v>0</v>
      </c>
      <c r="BJ1160" s="2" t="b">
        <f t="shared" si="77"/>
        <v>0</v>
      </c>
    </row>
    <row r="1161" spans="1:62" x14ac:dyDescent="0.2">
      <c r="A1161" s="1" t="s">
        <v>7051</v>
      </c>
      <c r="B1161" s="2" t="s">
        <v>7052</v>
      </c>
      <c r="C1161" s="2">
        <v>10</v>
      </c>
      <c r="D1161" s="2">
        <v>4</v>
      </c>
      <c r="E1161" s="2">
        <v>2</v>
      </c>
      <c r="F1161" s="2">
        <v>1</v>
      </c>
      <c r="G1161" s="2" t="s">
        <v>281</v>
      </c>
      <c r="H1161" s="2" t="s">
        <v>3592</v>
      </c>
      <c r="I1161" s="2" t="s">
        <v>281</v>
      </c>
      <c r="J1161" s="2">
        <v>4</v>
      </c>
      <c r="K1161" s="2" t="s">
        <v>6994</v>
      </c>
      <c r="L1161" s="2" t="s">
        <v>6995</v>
      </c>
      <c r="M1161" s="2" t="s">
        <v>6996</v>
      </c>
      <c r="N1161" s="2" t="s">
        <v>6997</v>
      </c>
      <c r="O1161" s="6" t="s">
        <v>6998</v>
      </c>
      <c r="P1161" s="2" t="s">
        <v>68</v>
      </c>
      <c r="Y1161" s="2" t="s">
        <v>7053</v>
      </c>
      <c r="AH1161" s="3" t="s">
        <v>296</v>
      </c>
      <c r="AI1161" s="3" t="str">
        <f t="shared" si="78"/>
        <v>MKL</v>
      </c>
      <c r="AJ1161" s="2" t="s">
        <v>7054</v>
      </c>
      <c r="AK1161" s="2" t="s">
        <v>7055</v>
      </c>
      <c r="AL1161" s="2">
        <v>11</v>
      </c>
      <c r="AM1161" s="5" t="s">
        <v>78</v>
      </c>
      <c r="AN1161" s="5" t="s">
        <v>78</v>
      </c>
      <c r="AO1161" s="5" t="s">
        <v>78</v>
      </c>
      <c r="AP1161" s="5" t="s">
        <v>78</v>
      </c>
      <c r="AQ1161" s="5" t="s">
        <v>78</v>
      </c>
      <c r="AR1161" s="5" t="s">
        <v>78</v>
      </c>
      <c r="AS1161" s="5" t="s">
        <v>78</v>
      </c>
      <c r="AT1161" s="5" t="s">
        <v>78</v>
      </c>
      <c r="AU1161" s="5" t="s">
        <v>78</v>
      </c>
      <c r="AV1161" s="5" t="s">
        <v>78</v>
      </c>
      <c r="AW1161" s="5" t="s">
        <v>79</v>
      </c>
      <c r="AX1161" s="5" t="s">
        <v>442</v>
      </c>
      <c r="AY1161" s="5" t="s">
        <v>108</v>
      </c>
      <c r="AZ1161" s="5" t="s">
        <v>80</v>
      </c>
      <c r="BA1161" s="5" t="s">
        <v>82</v>
      </c>
      <c r="BB1161" s="5" t="s">
        <v>80</v>
      </c>
      <c r="BC1161" s="2" t="b">
        <f t="shared" si="70"/>
        <v>1</v>
      </c>
      <c r="BD1161" s="2" t="e">
        <f t="shared" ca="1" si="71"/>
        <v>#NAME?</v>
      </c>
      <c r="BE1161" s="3" t="b">
        <f t="shared" si="72"/>
        <v>0</v>
      </c>
      <c r="BF1161" s="2" t="b">
        <f t="shared" si="73"/>
        <v>0</v>
      </c>
      <c r="BG1161" s="2" t="b">
        <f t="shared" si="74"/>
        <v>0</v>
      </c>
      <c r="BH1161" s="2" t="e">
        <f t="shared" ca="1" si="75"/>
        <v>#NAME?</v>
      </c>
      <c r="BI1161" s="2" t="b">
        <f t="shared" si="76"/>
        <v>0</v>
      </c>
      <c r="BJ1161" s="2" t="b">
        <f t="shared" si="77"/>
        <v>0</v>
      </c>
    </row>
    <row r="1162" spans="1:62" x14ac:dyDescent="0.2">
      <c r="A1162" s="1" t="s">
        <v>7056</v>
      </c>
      <c r="B1162" s="2" t="s">
        <v>7057</v>
      </c>
      <c r="C1162" s="2">
        <v>1</v>
      </c>
      <c r="D1162" s="2">
        <v>1</v>
      </c>
      <c r="E1162" s="2">
        <v>4</v>
      </c>
      <c r="F1162" s="2">
        <v>3</v>
      </c>
      <c r="G1162" s="2" t="s">
        <v>207</v>
      </c>
      <c r="I1162" s="2" t="s">
        <v>207</v>
      </c>
      <c r="J1162" s="2">
        <v>14</v>
      </c>
      <c r="K1162" s="2" t="s">
        <v>194</v>
      </c>
      <c r="L1162" s="2" t="s">
        <v>194</v>
      </c>
      <c r="M1162" s="2" t="s">
        <v>7058</v>
      </c>
      <c r="N1162" s="2" t="s">
        <v>7059</v>
      </c>
      <c r="O1162" s="6" t="s">
        <v>7060</v>
      </c>
      <c r="P1162" s="2" t="s">
        <v>68</v>
      </c>
      <c r="Q1162" s="2" t="s">
        <v>115</v>
      </c>
      <c r="T1162" s="2" t="s">
        <v>7061</v>
      </c>
      <c r="U1162" s="2" t="s">
        <v>7062</v>
      </c>
      <c r="V1162" s="2" t="s">
        <v>7063</v>
      </c>
      <c r="AH1162" s="3" t="s">
        <v>76</v>
      </c>
      <c r="AI1162" s="3" t="str">
        <f t="shared" si="78"/>
        <v>MKT</v>
      </c>
      <c r="AJ1162" s="2" t="s">
        <v>7064</v>
      </c>
      <c r="AK1162" s="2" t="s">
        <v>7065</v>
      </c>
      <c r="AL1162" s="2">
        <v>10</v>
      </c>
      <c r="AM1162" s="5" t="s">
        <v>78</v>
      </c>
      <c r="AN1162" s="5" t="s">
        <v>78</v>
      </c>
      <c r="AO1162" s="5" t="s">
        <v>78</v>
      </c>
      <c r="AP1162" s="5" t="s">
        <v>78</v>
      </c>
      <c r="AQ1162" s="5" t="s">
        <v>78</v>
      </c>
      <c r="AR1162" s="5" t="s">
        <v>78</v>
      </c>
      <c r="AS1162" s="5" t="s">
        <v>78</v>
      </c>
      <c r="AT1162" s="5" t="s">
        <v>78</v>
      </c>
      <c r="AU1162" s="5" t="s">
        <v>78</v>
      </c>
      <c r="AV1162" s="5" t="s">
        <v>78</v>
      </c>
      <c r="AW1162" s="5" t="s">
        <v>79</v>
      </c>
      <c r="AX1162" s="5" t="s">
        <v>82</v>
      </c>
      <c r="AY1162" s="5" t="s">
        <v>82</v>
      </c>
      <c r="AZ1162" s="5" t="s">
        <v>80</v>
      </c>
      <c r="BA1162" s="5" t="s">
        <v>80</v>
      </c>
      <c r="BB1162" s="5" t="s">
        <v>80</v>
      </c>
      <c r="BC1162" s="2" t="b">
        <f t="shared" si="70"/>
        <v>1</v>
      </c>
      <c r="BD1162" s="2" t="e">
        <f t="shared" ca="1" si="71"/>
        <v>#NAME?</v>
      </c>
      <c r="BE1162" s="3" t="b">
        <f t="shared" si="72"/>
        <v>0</v>
      </c>
      <c r="BF1162" s="2" t="b">
        <f t="shared" si="73"/>
        <v>0</v>
      </c>
      <c r="BG1162" s="2" t="b">
        <f t="shared" si="74"/>
        <v>0</v>
      </c>
      <c r="BH1162" s="2" t="e">
        <f t="shared" ca="1" si="75"/>
        <v>#NAME?</v>
      </c>
      <c r="BI1162" s="2" t="b">
        <f t="shared" si="76"/>
        <v>0</v>
      </c>
      <c r="BJ1162" s="2" t="b">
        <f t="shared" si="77"/>
        <v>0</v>
      </c>
    </row>
    <row r="1163" spans="1:62" x14ac:dyDescent="0.2">
      <c r="A1163" s="1" t="s">
        <v>7066</v>
      </c>
      <c r="B1163" s="2" t="s">
        <v>7067</v>
      </c>
      <c r="C1163" s="2">
        <v>1</v>
      </c>
      <c r="D1163" s="2">
        <v>1</v>
      </c>
      <c r="E1163" s="2">
        <v>4</v>
      </c>
      <c r="F1163" s="2">
        <v>3</v>
      </c>
      <c r="G1163" s="2" t="s">
        <v>207</v>
      </c>
      <c r="I1163" s="2" t="s">
        <v>207</v>
      </c>
      <c r="J1163" s="2">
        <v>14</v>
      </c>
      <c r="K1163" s="2" t="s">
        <v>194</v>
      </c>
      <c r="L1163" s="2" t="s">
        <v>194</v>
      </c>
      <c r="M1163" s="2" t="s">
        <v>7058</v>
      </c>
      <c r="N1163" s="2" t="s">
        <v>7059</v>
      </c>
      <c r="O1163" s="6" t="s">
        <v>7060</v>
      </c>
      <c r="P1163" s="2" t="s">
        <v>68</v>
      </c>
      <c r="Q1163" s="2" t="s">
        <v>69</v>
      </c>
      <c r="R1163" s="2" t="s">
        <v>7068</v>
      </c>
      <c r="T1163" s="2" t="s">
        <v>7069</v>
      </c>
      <c r="U1163" s="2" t="s">
        <v>7070</v>
      </c>
      <c r="AH1163" s="3" t="s">
        <v>76</v>
      </c>
      <c r="AI1163" s="3" t="str">
        <f t="shared" si="78"/>
        <v/>
      </c>
      <c r="AK1163" s="2" t="s">
        <v>7071</v>
      </c>
      <c r="AL1163" s="2">
        <v>10</v>
      </c>
      <c r="AM1163" s="5" t="s">
        <v>78</v>
      </c>
      <c r="AN1163" s="5" t="s">
        <v>78</v>
      </c>
      <c r="AO1163" s="5" t="s">
        <v>78</v>
      </c>
      <c r="AP1163" s="5" t="s">
        <v>78</v>
      </c>
      <c r="AQ1163" s="5" t="s">
        <v>78</v>
      </c>
      <c r="AR1163" s="5" t="s">
        <v>78</v>
      </c>
      <c r="AS1163" s="5" t="s">
        <v>78</v>
      </c>
      <c r="AT1163" s="5" t="s">
        <v>78</v>
      </c>
      <c r="AU1163" s="5" t="s">
        <v>78</v>
      </c>
      <c r="AV1163" s="5" t="s">
        <v>78</v>
      </c>
      <c r="AW1163" s="5" t="s">
        <v>79</v>
      </c>
      <c r="AX1163" s="5" t="s">
        <v>82</v>
      </c>
      <c r="AY1163" s="5" t="s">
        <v>91</v>
      </c>
      <c r="AZ1163" s="5" t="s">
        <v>80</v>
      </c>
      <c r="BA1163" s="5" t="s">
        <v>81</v>
      </c>
      <c r="BB1163" s="5" t="s">
        <v>80</v>
      </c>
      <c r="BC1163" s="2" t="b">
        <f t="shared" si="70"/>
        <v>1</v>
      </c>
      <c r="BD1163" s="2" t="e">
        <f t="shared" ca="1" si="71"/>
        <v>#NAME?</v>
      </c>
      <c r="BE1163" s="3" t="b">
        <f t="shared" si="72"/>
        <v>0</v>
      </c>
      <c r="BF1163" s="2" t="b">
        <f t="shared" si="73"/>
        <v>0</v>
      </c>
      <c r="BG1163" s="2" t="b">
        <f t="shared" si="74"/>
        <v>0</v>
      </c>
      <c r="BH1163" s="2" t="e">
        <f t="shared" ca="1" si="75"/>
        <v>#NAME?</v>
      </c>
      <c r="BI1163" s="2" t="b">
        <f t="shared" si="76"/>
        <v>0</v>
      </c>
      <c r="BJ1163" s="2" t="b">
        <f t="shared" si="77"/>
        <v>0</v>
      </c>
    </row>
    <row r="1164" spans="1:62" x14ac:dyDescent="0.2">
      <c r="A1164" s="1" t="s">
        <v>7072</v>
      </c>
      <c r="B1164" s="2" t="s">
        <v>7073</v>
      </c>
      <c r="C1164" s="2">
        <v>2</v>
      </c>
      <c r="D1164" s="2">
        <v>1</v>
      </c>
      <c r="E1164" s="2">
        <v>7</v>
      </c>
      <c r="F1164" s="2">
        <v>5</v>
      </c>
      <c r="G1164" s="2" t="s">
        <v>58</v>
      </c>
      <c r="I1164" s="2" t="s">
        <v>58</v>
      </c>
      <c r="J1164" s="2">
        <v>15</v>
      </c>
      <c r="K1164" s="2" t="s">
        <v>64</v>
      </c>
      <c r="L1164" s="2" t="s">
        <v>64</v>
      </c>
      <c r="M1164" s="2" t="s">
        <v>7074</v>
      </c>
      <c r="N1164" s="2" t="s">
        <v>7075</v>
      </c>
      <c r="O1164" s="6" t="s">
        <v>7076</v>
      </c>
      <c r="P1164" s="2" t="s">
        <v>68</v>
      </c>
      <c r="Q1164" s="2" t="s">
        <v>69</v>
      </c>
      <c r="R1164" s="2" t="s">
        <v>7077</v>
      </c>
      <c r="S1164" s="2" t="s">
        <v>426</v>
      </c>
      <c r="T1164" s="2" t="s">
        <v>7078</v>
      </c>
      <c r="U1164" s="2" t="s">
        <v>7079</v>
      </c>
      <c r="AH1164" s="3" t="s">
        <v>76</v>
      </c>
      <c r="AI1164" s="3" t="str">
        <f t="shared" si="78"/>
        <v>MKT</v>
      </c>
      <c r="AJ1164" s="2" t="s">
        <v>7080</v>
      </c>
      <c r="AK1164" s="2" t="s">
        <v>7081</v>
      </c>
      <c r="AL1164" s="2">
        <v>10</v>
      </c>
      <c r="AM1164" s="5" t="s">
        <v>78</v>
      </c>
      <c r="AN1164" s="5" t="s">
        <v>109</v>
      </c>
      <c r="AO1164" s="5" t="s">
        <v>80</v>
      </c>
      <c r="AP1164" s="5" t="s">
        <v>78</v>
      </c>
      <c r="AQ1164" s="5" t="s">
        <v>78</v>
      </c>
      <c r="AR1164" s="5" t="s">
        <v>78</v>
      </c>
      <c r="AS1164" s="5" t="s">
        <v>78</v>
      </c>
      <c r="AT1164" s="5" t="s">
        <v>78</v>
      </c>
      <c r="AU1164" s="5" t="s">
        <v>78</v>
      </c>
      <c r="AV1164" s="5" t="s">
        <v>78</v>
      </c>
      <c r="AW1164" s="5" t="s">
        <v>79</v>
      </c>
      <c r="AX1164" s="5" t="s">
        <v>81</v>
      </c>
      <c r="AY1164" s="5" t="s">
        <v>78</v>
      </c>
      <c r="AZ1164" s="5" t="s">
        <v>78</v>
      </c>
      <c r="BA1164" s="5" t="s">
        <v>81</v>
      </c>
      <c r="BB1164" s="5" t="s">
        <v>79</v>
      </c>
      <c r="BC1164" s="2" t="b">
        <f t="shared" si="70"/>
        <v>0</v>
      </c>
      <c r="BD1164" s="2" t="e">
        <f t="shared" ca="1" si="71"/>
        <v>#NAME?</v>
      </c>
      <c r="BE1164" s="3" t="b">
        <f t="shared" si="72"/>
        <v>1</v>
      </c>
      <c r="BF1164" s="2" t="b">
        <f t="shared" si="73"/>
        <v>0</v>
      </c>
      <c r="BG1164" s="2" t="b">
        <f t="shared" si="74"/>
        <v>1</v>
      </c>
      <c r="BH1164" s="2" t="e">
        <f t="shared" ca="1" si="75"/>
        <v>#NAME?</v>
      </c>
      <c r="BI1164" s="2" t="b">
        <f t="shared" si="76"/>
        <v>0</v>
      </c>
      <c r="BJ1164" s="2" t="b">
        <f t="shared" si="77"/>
        <v>0</v>
      </c>
    </row>
    <row r="1165" spans="1:62" x14ac:dyDescent="0.2">
      <c r="A1165" s="1" t="s">
        <v>7082</v>
      </c>
      <c r="B1165" s="2" t="s">
        <v>7083</v>
      </c>
      <c r="C1165" s="2">
        <v>2</v>
      </c>
      <c r="D1165" s="2">
        <v>1</v>
      </c>
      <c r="E1165" s="2">
        <v>7</v>
      </c>
      <c r="F1165" s="2">
        <v>5</v>
      </c>
      <c r="G1165" s="2" t="s">
        <v>59</v>
      </c>
      <c r="H1165" s="2" t="s">
        <v>1286</v>
      </c>
      <c r="I1165" s="2" t="s">
        <v>57</v>
      </c>
      <c r="J1165" s="2">
        <v>15</v>
      </c>
      <c r="K1165" s="2" t="s">
        <v>64</v>
      </c>
      <c r="L1165" s="2" t="s">
        <v>64</v>
      </c>
      <c r="M1165" s="2" t="s">
        <v>7074</v>
      </c>
      <c r="N1165" s="2" t="s">
        <v>7075</v>
      </c>
      <c r="O1165" s="6" t="s">
        <v>7076</v>
      </c>
      <c r="P1165" s="2" t="s">
        <v>68</v>
      </c>
      <c r="Q1165" s="2" t="s">
        <v>69</v>
      </c>
      <c r="R1165" s="2" t="s">
        <v>7084</v>
      </c>
      <c r="S1165" s="2" t="s">
        <v>426</v>
      </c>
      <c r="T1165" s="2" t="s">
        <v>7085</v>
      </c>
      <c r="U1165" s="2" t="s">
        <v>7086</v>
      </c>
      <c r="V1165" s="2" t="s">
        <v>7087</v>
      </c>
      <c r="AH1165" s="3" t="s">
        <v>76</v>
      </c>
      <c r="AI1165" s="3" t="str">
        <f t="shared" si="78"/>
        <v>MKT</v>
      </c>
      <c r="AJ1165" s="2" t="s">
        <v>7088</v>
      </c>
      <c r="AK1165" s="2" t="s">
        <v>7089</v>
      </c>
      <c r="AL1165" s="2">
        <v>8</v>
      </c>
      <c r="AM1165" s="5" t="s">
        <v>78</v>
      </c>
      <c r="AN1165" s="5" t="s">
        <v>109</v>
      </c>
      <c r="AO1165" s="5" t="s">
        <v>80</v>
      </c>
      <c r="AP1165" s="5" t="s">
        <v>78</v>
      </c>
      <c r="AQ1165" s="5" t="s">
        <v>78</v>
      </c>
      <c r="AR1165" s="5" t="s">
        <v>78</v>
      </c>
      <c r="AS1165" s="5" t="s">
        <v>78</v>
      </c>
      <c r="AT1165" s="5" t="s">
        <v>78</v>
      </c>
      <c r="AU1165" s="5" t="s">
        <v>78</v>
      </c>
      <c r="AV1165" s="5" t="s">
        <v>78</v>
      </c>
      <c r="AW1165" s="5" t="s">
        <v>79</v>
      </c>
      <c r="AX1165" s="5" t="s">
        <v>82</v>
      </c>
      <c r="AY1165" s="5" t="s">
        <v>109</v>
      </c>
      <c r="AZ1165" s="5" t="s">
        <v>79</v>
      </c>
      <c r="BA1165" s="5" t="s">
        <v>81</v>
      </c>
      <c r="BB1165" s="5" t="s">
        <v>79</v>
      </c>
      <c r="BC1165" s="2" t="b">
        <f t="shared" si="70"/>
        <v>0</v>
      </c>
      <c r="BD1165" s="2" t="e">
        <f t="shared" ca="1" si="71"/>
        <v>#NAME?</v>
      </c>
      <c r="BE1165" s="3" t="b">
        <f t="shared" si="72"/>
        <v>1</v>
      </c>
      <c r="BF1165" s="2" t="b">
        <f t="shared" si="73"/>
        <v>1</v>
      </c>
      <c r="BG1165" s="2" t="b">
        <f t="shared" si="74"/>
        <v>0</v>
      </c>
      <c r="BH1165" s="2" t="e">
        <f t="shared" ca="1" si="75"/>
        <v>#NAME?</v>
      </c>
      <c r="BI1165" s="2" t="b">
        <f t="shared" si="76"/>
        <v>0</v>
      </c>
      <c r="BJ1165" s="2" t="b">
        <f t="shared" si="77"/>
        <v>0</v>
      </c>
    </row>
    <row r="1166" spans="1:62" x14ac:dyDescent="0.2">
      <c r="A1166" s="1" t="s">
        <v>7090</v>
      </c>
      <c r="B1166" s="2" t="s">
        <v>7091</v>
      </c>
      <c r="C1166" s="2">
        <v>1</v>
      </c>
      <c r="D1166" s="2">
        <v>1</v>
      </c>
      <c r="E1166" s="2">
        <v>6</v>
      </c>
      <c r="F1166" s="2">
        <v>4</v>
      </c>
      <c r="G1166" s="2" t="s">
        <v>57</v>
      </c>
      <c r="I1166" s="2" t="s">
        <v>57</v>
      </c>
      <c r="J1166" s="2">
        <v>15</v>
      </c>
      <c r="K1166" s="2" t="s">
        <v>64</v>
      </c>
      <c r="L1166" s="2" t="s">
        <v>64</v>
      </c>
      <c r="M1166" s="2" t="s">
        <v>7074</v>
      </c>
      <c r="N1166" s="2" t="s">
        <v>7075</v>
      </c>
      <c r="O1166" s="6" t="s">
        <v>7076</v>
      </c>
      <c r="P1166" s="2" t="s">
        <v>68</v>
      </c>
      <c r="Q1166" s="2" t="s">
        <v>69</v>
      </c>
      <c r="R1166" s="2" t="s">
        <v>7092</v>
      </c>
      <c r="S1166" s="2" t="s">
        <v>86</v>
      </c>
      <c r="T1166" s="2" t="s">
        <v>7093</v>
      </c>
      <c r="U1166" s="2" t="s">
        <v>7094</v>
      </c>
      <c r="AH1166" s="3" t="s">
        <v>76</v>
      </c>
      <c r="AI1166" s="3" t="str">
        <f t="shared" si="78"/>
        <v>MKT</v>
      </c>
      <c r="AJ1166" s="2" t="s">
        <v>7095</v>
      </c>
      <c r="AK1166" s="2" t="s">
        <v>7096</v>
      </c>
      <c r="AL1166" s="2">
        <v>8</v>
      </c>
      <c r="AM1166" s="5" t="s">
        <v>78</v>
      </c>
      <c r="AN1166" s="5" t="s">
        <v>90</v>
      </c>
      <c r="AO1166" s="5" t="s">
        <v>233</v>
      </c>
      <c r="AP1166" s="5" t="s">
        <v>78</v>
      </c>
      <c r="AQ1166" s="5" t="s">
        <v>78</v>
      </c>
      <c r="AR1166" s="5" t="s">
        <v>78</v>
      </c>
      <c r="AS1166" s="5" t="s">
        <v>78</v>
      </c>
      <c r="AT1166" s="5" t="s">
        <v>78</v>
      </c>
      <c r="AU1166" s="5" t="s">
        <v>78</v>
      </c>
      <c r="AV1166" s="5" t="s">
        <v>78</v>
      </c>
      <c r="AW1166" s="5" t="s">
        <v>79</v>
      </c>
      <c r="AX1166" s="5" t="s">
        <v>90</v>
      </c>
      <c r="AY1166" s="5" t="s">
        <v>82</v>
      </c>
      <c r="AZ1166" s="5" t="s">
        <v>80</v>
      </c>
      <c r="BA1166" s="5" t="s">
        <v>81</v>
      </c>
      <c r="BB1166" s="5" t="s">
        <v>291</v>
      </c>
      <c r="BC1166" s="2" t="b">
        <f t="shared" si="70"/>
        <v>0</v>
      </c>
      <c r="BD1166" s="2" t="e">
        <f t="shared" ca="1" si="71"/>
        <v>#NAME?</v>
      </c>
      <c r="BE1166" s="3" t="b">
        <f t="shared" si="72"/>
        <v>1</v>
      </c>
      <c r="BF1166" s="2" t="b">
        <f t="shared" si="73"/>
        <v>1</v>
      </c>
      <c r="BG1166" s="2" t="b">
        <f t="shared" si="74"/>
        <v>0</v>
      </c>
      <c r="BH1166" s="2" t="e">
        <f t="shared" ca="1" si="75"/>
        <v>#NAME?</v>
      </c>
      <c r="BI1166" s="2" t="b">
        <f t="shared" si="76"/>
        <v>0</v>
      </c>
      <c r="BJ1166" s="2" t="b">
        <f t="shared" si="77"/>
        <v>0</v>
      </c>
    </row>
    <row r="1167" spans="1:62" x14ac:dyDescent="0.2">
      <c r="A1167" s="1" t="s">
        <v>7097</v>
      </c>
      <c r="B1167" s="2" t="s">
        <v>7098</v>
      </c>
      <c r="C1167" s="2">
        <v>1</v>
      </c>
      <c r="D1167" s="2">
        <v>1</v>
      </c>
      <c r="E1167" s="2">
        <v>6</v>
      </c>
      <c r="F1167" s="2">
        <v>4</v>
      </c>
      <c r="G1167" s="2" t="s">
        <v>57</v>
      </c>
      <c r="I1167" s="2" t="s">
        <v>57</v>
      </c>
      <c r="J1167" s="2">
        <v>15</v>
      </c>
      <c r="K1167" s="2" t="s">
        <v>64</v>
      </c>
      <c r="L1167" s="2" t="s">
        <v>64</v>
      </c>
      <c r="M1167" s="2" t="s">
        <v>7074</v>
      </c>
      <c r="N1167" s="2" t="s">
        <v>7075</v>
      </c>
      <c r="O1167" s="6" t="s">
        <v>7076</v>
      </c>
      <c r="P1167" s="2" t="s">
        <v>68</v>
      </c>
      <c r="Q1167" s="2" t="s">
        <v>69</v>
      </c>
      <c r="R1167" s="2" t="s">
        <v>7099</v>
      </c>
      <c r="S1167" s="2" t="s">
        <v>86</v>
      </c>
      <c r="T1167" s="2" t="s">
        <v>7100</v>
      </c>
      <c r="U1167" s="2" t="s">
        <v>7101</v>
      </c>
      <c r="AH1167" s="3" t="s">
        <v>76</v>
      </c>
      <c r="AI1167" s="3" t="str">
        <f t="shared" si="78"/>
        <v>MKT</v>
      </c>
      <c r="AJ1167" s="2" t="s">
        <v>7102</v>
      </c>
      <c r="AK1167" s="2" t="s">
        <v>7103</v>
      </c>
      <c r="AL1167" s="2">
        <v>8</v>
      </c>
      <c r="AM1167" s="5" t="s">
        <v>78</v>
      </c>
      <c r="AN1167" s="5" t="s">
        <v>90</v>
      </c>
      <c r="AO1167" s="5" t="s">
        <v>233</v>
      </c>
      <c r="AP1167" s="5" t="s">
        <v>78</v>
      </c>
      <c r="AQ1167" s="5" t="s">
        <v>78</v>
      </c>
      <c r="AR1167" s="5" t="s">
        <v>78</v>
      </c>
      <c r="AS1167" s="5" t="s">
        <v>78</v>
      </c>
      <c r="AT1167" s="5" t="s">
        <v>78</v>
      </c>
      <c r="AU1167" s="5" t="s">
        <v>78</v>
      </c>
      <c r="AV1167" s="5" t="s">
        <v>78</v>
      </c>
      <c r="AW1167" s="5" t="s">
        <v>79</v>
      </c>
      <c r="AX1167" s="5" t="s">
        <v>202</v>
      </c>
      <c r="AY1167" s="5" t="s">
        <v>132</v>
      </c>
      <c r="AZ1167" s="5" t="s">
        <v>92</v>
      </c>
      <c r="BA1167" s="5" t="s">
        <v>81</v>
      </c>
      <c r="BB1167" s="5" t="s">
        <v>79</v>
      </c>
      <c r="BC1167" s="2" t="b">
        <f t="shared" si="70"/>
        <v>0</v>
      </c>
      <c r="BD1167" s="2" t="e">
        <f t="shared" ca="1" si="71"/>
        <v>#NAME?</v>
      </c>
      <c r="BE1167" s="3" t="b">
        <f t="shared" si="72"/>
        <v>1</v>
      </c>
      <c r="BF1167" s="2" t="b">
        <f t="shared" si="73"/>
        <v>1</v>
      </c>
      <c r="BG1167" s="2" t="b">
        <f t="shared" si="74"/>
        <v>0</v>
      </c>
      <c r="BH1167" s="2" t="e">
        <f t="shared" ca="1" si="75"/>
        <v>#NAME?</v>
      </c>
      <c r="BI1167" s="2" t="b">
        <f t="shared" si="76"/>
        <v>0</v>
      </c>
      <c r="BJ1167" s="2" t="b">
        <f t="shared" si="77"/>
        <v>0</v>
      </c>
    </row>
    <row r="1168" spans="1:62" x14ac:dyDescent="0.2">
      <c r="A1168" s="1" t="s">
        <v>7104</v>
      </c>
      <c r="B1168" s="2" t="s">
        <v>7105</v>
      </c>
      <c r="C1168" s="2">
        <v>8</v>
      </c>
      <c r="D1168" s="2">
        <v>1</v>
      </c>
      <c r="E1168" s="2">
        <v>3</v>
      </c>
      <c r="F1168" s="2">
        <v>4</v>
      </c>
      <c r="G1168" s="2" t="s">
        <v>57</v>
      </c>
      <c r="I1168" s="2" t="s">
        <v>57</v>
      </c>
      <c r="J1168" s="2">
        <v>15</v>
      </c>
      <c r="K1168" s="2" t="s">
        <v>64</v>
      </c>
      <c r="L1168" s="2" t="s">
        <v>64</v>
      </c>
      <c r="M1168" s="2" t="s">
        <v>7074</v>
      </c>
      <c r="N1168" s="2" t="s">
        <v>7075</v>
      </c>
      <c r="O1168" s="6" t="s">
        <v>7076</v>
      </c>
      <c r="P1168" s="2" t="s">
        <v>68</v>
      </c>
      <c r="Q1168" s="2" t="s">
        <v>69</v>
      </c>
      <c r="R1168" s="2" t="s">
        <v>7106</v>
      </c>
      <c r="S1168" s="2" t="s">
        <v>1667</v>
      </c>
      <c r="T1168" s="2" t="s">
        <v>7107</v>
      </c>
      <c r="U1168" s="2" t="s">
        <v>7108</v>
      </c>
      <c r="AH1168" s="3" t="s">
        <v>76</v>
      </c>
      <c r="AI1168" s="3" t="str">
        <f t="shared" si="78"/>
        <v>MKT</v>
      </c>
      <c r="AJ1168" s="2" t="s">
        <v>7109</v>
      </c>
      <c r="AK1168" s="2" t="s">
        <v>7110</v>
      </c>
      <c r="AL1168" s="2">
        <v>9</v>
      </c>
      <c r="AM1168" s="5" t="s">
        <v>78</v>
      </c>
      <c r="AN1168" s="5" t="s">
        <v>203</v>
      </c>
      <c r="AO1168" s="5" t="s">
        <v>91</v>
      </c>
      <c r="AP1168" s="5" t="s">
        <v>78</v>
      </c>
      <c r="AQ1168" s="5" t="s">
        <v>78</v>
      </c>
      <c r="AR1168" s="5" t="s">
        <v>78</v>
      </c>
      <c r="AS1168" s="5" t="s">
        <v>78</v>
      </c>
      <c r="AT1168" s="5" t="s">
        <v>78</v>
      </c>
      <c r="AU1168" s="5" t="s">
        <v>78</v>
      </c>
      <c r="AV1168" s="5" t="s">
        <v>78</v>
      </c>
      <c r="AW1168" s="5" t="s">
        <v>80</v>
      </c>
      <c r="AX1168" s="5" t="s">
        <v>80</v>
      </c>
      <c r="AY1168" s="5" t="s">
        <v>736</v>
      </c>
      <c r="AZ1168" s="5" t="s">
        <v>132</v>
      </c>
      <c r="BA1168" s="5" t="s">
        <v>109</v>
      </c>
      <c r="BB1168" s="5" t="s">
        <v>93</v>
      </c>
      <c r="BC1168" s="2" t="b">
        <f t="shared" si="70"/>
        <v>0</v>
      </c>
      <c r="BD1168" s="2" t="e">
        <f t="shared" ca="1" si="71"/>
        <v>#NAME?</v>
      </c>
      <c r="BE1168" s="3" t="b">
        <f t="shared" si="72"/>
        <v>1</v>
      </c>
      <c r="BF1168" s="2" t="b">
        <f t="shared" si="73"/>
        <v>1</v>
      </c>
      <c r="BG1168" s="2" t="b">
        <f t="shared" si="74"/>
        <v>0</v>
      </c>
      <c r="BH1168" s="2" t="e">
        <f t="shared" ca="1" si="75"/>
        <v>#NAME?</v>
      </c>
      <c r="BI1168" s="2" t="b">
        <f t="shared" si="76"/>
        <v>0</v>
      </c>
      <c r="BJ1168" s="2" t="b">
        <f t="shared" si="77"/>
        <v>0</v>
      </c>
    </row>
    <row r="1169" spans="1:62" x14ac:dyDescent="0.2">
      <c r="A1169" s="1" t="s">
        <v>7111</v>
      </c>
      <c r="B1169" s="2" t="s">
        <v>7112</v>
      </c>
      <c r="C1169" s="2">
        <v>0</v>
      </c>
      <c r="D1169" s="2">
        <v>1</v>
      </c>
      <c r="E1169" s="2">
        <v>3</v>
      </c>
      <c r="F1169" s="2">
        <v>4</v>
      </c>
      <c r="G1169" s="2" t="s">
        <v>57</v>
      </c>
      <c r="I1169" s="2" t="s">
        <v>57</v>
      </c>
      <c r="J1169" s="2">
        <v>15</v>
      </c>
      <c r="K1169" s="2" t="s">
        <v>64</v>
      </c>
      <c r="L1169" s="2" t="s">
        <v>64</v>
      </c>
      <c r="M1169" s="2" t="s">
        <v>7074</v>
      </c>
      <c r="N1169" s="2" t="s">
        <v>7075</v>
      </c>
      <c r="O1169" s="6" t="s">
        <v>7076</v>
      </c>
      <c r="P1169" s="2" t="s">
        <v>68</v>
      </c>
      <c r="Q1169" s="2" t="s">
        <v>69</v>
      </c>
      <c r="R1169" s="2" t="s">
        <v>7113</v>
      </c>
      <c r="S1169" s="2" t="s">
        <v>1667</v>
      </c>
      <c r="T1169" s="2" t="s">
        <v>7114</v>
      </c>
      <c r="U1169" s="2" t="s">
        <v>7115</v>
      </c>
      <c r="V1169" s="2" t="s">
        <v>7116</v>
      </c>
      <c r="AH1169" s="3" t="s">
        <v>76</v>
      </c>
      <c r="AI1169" s="3" t="str">
        <f t="shared" si="78"/>
        <v>MKT</v>
      </c>
      <c r="AJ1169" s="2" t="s">
        <v>7117</v>
      </c>
      <c r="AK1169" s="2" t="s">
        <v>7118</v>
      </c>
      <c r="AL1169" s="2">
        <v>8</v>
      </c>
      <c r="AM1169" s="5" t="s">
        <v>78</v>
      </c>
      <c r="AN1169" s="5" t="s">
        <v>82</v>
      </c>
      <c r="AO1169" s="5" t="s">
        <v>165</v>
      </c>
      <c r="AP1169" s="5" t="s">
        <v>78</v>
      </c>
      <c r="AQ1169" s="5" t="s">
        <v>78</v>
      </c>
      <c r="AR1169" s="5" t="s">
        <v>78</v>
      </c>
      <c r="AS1169" s="5" t="s">
        <v>78</v>
      </c>
      <c r="AT1169" s="5" t="s">
        <v>78</v>
      </c>
      <c r="AU1169" s="5" t="s">
        <v>78</v>
      </c>
      <c r="AV1169" s="5" t="s">
        <v>78</v>
      </c>
      <c r="AW1169" s="5" t="s">
        <v>92</v>
      </c>
      <c r="AX1169" s="5" t="s">
        <v>203</v>
      </c>
      <c r="AY1169" s="5" t="s">
        <v>166</v>
      </c>
      <c r="AZ1169" s="5" t="s">
        <v>80</v>
      </c>
      <c r="BA1169" s="5" t="s">
        <v>80</v>
      </c>
      <c r="BB1169" s="5" t="s">
        <v>91</v>
      </c>
      <c r="BC1169" s="2" t="b">
        <f t="shared" si="70"/>
        <v>0</v>
      </c>
      <c r="BD1169" s="2" t="e">
        <f t="shared" ca="1" si="71"/>
        <v>#NAME?</v>
      </c>
      <c r="BE1169" s="3" t="b">
        <f t="shared" si="72"/>
        <v>1</v>
      </c>
      <c r="BF1169" s="2" t="b">
        <f t="shared" si="73"/>
        <v>1</v>
      </c>
      <c r="BG1169" s="2" t="b">
        <f t="shared" si="74"/>
        <v>0</v>
      </c>
      <c r="BH1169" s="2" t="e">
        <f t="shared" ca="1" si="75"/>
        <v>#NAME?</v>
      </c>
      <c r="BI1169" s="2" t="b">
        <f t="shared" si="76"/>
        <v>0</v>
      </c>
      <c r="BJ1169" s="2" t="b">
        <f t="shared" si="77"/>
        <v>1</v>
      </c>
    </row>
    <row r="1170" spans="1:62" x14ac:dyDescent="0.2">
      <c r="A1170" s="1" t="s">
        <v>7119</v>
      </c>
      <c r="B1170" s="2" t="s">
        <v>7120</v>
      </c>
      <c r="C1170" s="2">
        <v>2</v>
      </c>
      <c r="D1170" s="2">
        <v>1</v>
      </c>
      <c r="E1170" s="2">
        <v>7</v>
      </c>
      <c r="F1170" s="2">
        <v>5</v>
      </c>
      <c r="G1170" s="2" t="s">
        <v>58</v>
      </c>
      <c r="I1170" s="2" t="s">
        <v>58</v>
      </c>
      <c r="J1170" s="2">
        <v>15</v>
      </c>
      <c r="K1170" s="2" t="s">
        <v>64</v>
      </c>
      <c r="L1170" s="2" t="s">
        <v>64</v>
      </c>
      <c r="M1170" s="2" t="s">
        <v>7074</v>
      </c>
      <c r="N1170" s="2" t="s">
        <v>7075</v>
      </c>
      <c r="O1170" s="6" t="s">
        <v>7076</v>
      </c>
      <c r="P1170" s="2" t="s">
        <v>68</v>
      </c>
      <c r="Q1170" s="2" t="s">
        <v>69</v>
      </c>
      <c r="R1170" s="2" t="s">
        <v>425</v>
      </c>
      <c r="S1170" s="2" t="s">
        <v>426</v>
      </c>
      <c r="T1170" s="2" t="s">
        <v>7121</v>
      </c>
      <c r="U1170" s="2" t="s">
        <v>7122</v>
      </c>
      <c r="AH1170" s="3" t="s">
        <v>76</v>
      </c>
      <c r="AI1170" s="3" t="str">
        <f t="shared" si="78"/>
        <v>MKT</v>
      </c>
      <c r="AJ1170" s="2" t="s">
        <v>7123</v>
      </c>
      <c r="AK1170" s="2" t="s">
        <v>7124</v>
      </c>
      <c r="AL1170" s="2">
        <v>10</v>
      </c>
      <c r="AM1170" s="5" t="s">
        <v>78</v>
      </c>
      <c r="AN1170" s="5" t="s">
        <v>109</v>
      </c>
      <c r="AO1170" s="5" t="s">
        <v>80</v>
      </c>
      <c r="AP1170" s="5" t="s">
        <v>78</v>
      </c>
      <c r="AQ1170" s="5" t="s">
        <v>78</v>
      </c>
      <c r="AR1170" s="5" t="s">
        <v>78</v>
      </c>
      <c r="AS1170" s="5" t="s">
        <v>78</v>
      </c>
      <c r="AT1170" s="5" t="s">
        <v>78</v>
      </c>
      <c r="AU1170" s="5" t="s">
        <v>78</v>
      </c>
      <c r="AV1170" s="5" t="s">
        <v>78</v>
      </c>
      <c r="AW1170" s="5" t="s">
        <v>79</v>
      </c>
      <c r="AX1170" s="5" t="s">
        <v>81</v>
      </c>
      <c r="AY1170" s="5" t="s">
        <v>78</v>
      </c>
      <c r="AZ1170" s="5" t="s">
        <v>78</v>
      </c>
      <c r="BA1170" s="5" t="s">
        <v>81</v>
      </c>
      <c r="BB1170" s="5" t="s">
        <v>79</v>
      </c>
      <c r="BC1170" s="2" t="b">
        <f t="shared" si="70"/>
        <v>0</v>
      </c>
      <c r="BD1170" s="2" t="e">
        <f t="shared" ca="1" si="71"/>
        <v>#NAME?</v>
      </c>
      <c r="BE1170" s="3" t="b">
        <f t="shared" si="72"/>
        <v>1</v>
      </c>
      <c r="BF1170" s="2" t="b">
        <f t="shared" si="73"/>
        <v>0</v>
      </c>
      <c r="BG1170" s="2" t="b">
        <f t="shared" si="74"/>
        <v>1</v>
      </c>
      <c r="BH1170" s="2" t="e">
        <f t="shared" ca="1" si="75"/>
        <v>#NAME?</v>
      </c>
      <c r="BI1170" s="2" t="b">
        <f t="shared" si="76"/>
        <v>0</v>
      </c>
      <c r="BJ1170" s="2" t="b">
        <f t="shared" si="77"/>
        <v>0</v>
      </c>
    </row>
    <row r="1171" spans="1:62" x14ac:dyDescent="0.2">
      <c r="A1171" s="1" t="s">
        <v>7125</v>
      </c>
      <c r="B1171" s="2" t="s">
        <v>7126</v>
      </c>
      <c r="C1171" s="2">
        <v>2</v>
      </c>
      <c r="D1171" s="2">
        <v>1</v>
      </c>
      <c r="E1171" s="2">
        <v>7</v>
      </c>
      <c r="F1171" s="2">
        <v>5</v>
      </c>
      <c r="G1171" s="2" t="s">
        <v>58</v>
      </c>
      <c r="I1171" s="2" t="s">
        <v>58</v>
      </c>
      <c r="J1171" s="2">
        <v>15</v>
      </c>
      <c r="K1171" s="2" t="s">
        <v>64</v>
      </c>
      <c r="L1171" s="2" t="s">
        <v>64</v>
      </c>
      <c r="M1171" s="2" t="s">
        <v>7074</v>
      </c>
      <c r="N1171" s="2" t="s">
        <v>7075</v>
      </c>
      <c r="O1171" s="6" t="s">
        <v>7076</v>
      </c>
      <c r="P1171" s="2" t="s">
        <v>68</v>
      </c>
      <c r="Q1171" s="2" t="s">
        <v>69</v>
      </c>
      <c r="R1171" s="2" t="s">
        <v>5888</v>
      </c>
      <c r="S1171" s="2" t="s">
        <v>426</v>
      </c>
      <c r="T1171" s="2" t="s">
        <v>7127</v>
      </c>
      <c r="U1171" s="2" t="s">
        <v>7128</v>
      </c>
      <c r="V1171" s="2" t="s">
        <v>7129</v>
      </c>
      <c r="AH1171" s="3" t="s">
        <v>76</v>
      </c>
      <c r="AI1171" s="3" t="str">
        <f t="shared" si="78"/>
        <v>MKT</v>
      </c>
      <c r="AJ1171" s="2" t="s">
        <v>7130</v>
      </c>
      <c r="AK1171" s="2" t="s">
        <v>7131</v>
      </c>
      <c r="AL1171" s="2">
        <v>10</v>
      </c>
      <c r="AM1171" s="5" t="s">
        <v>78</v>
      </c>
      <c r="AN1171" s="5" t="s">
        <v>109</v>
      </c>
      <c r="AO1171" s="5" t="s">
        <v>80</v>
      </c>
      <c r="AP1171" s="5" t="s">
        <v>78</v>
      </c>
      <c r="AQ1171" s="5" t="s">
        <v>78</v>
      </c>
      <c r="AR1171" s="5" t="s">
        <v>78</v>
      </c>
      <c r="AS1171" s="5" t="s">
        <v>78</v>
      </c>
      <c r="AT1171" s="5" t="s">
        <v>78</v>
      </c>
      <c r="AU1171" s="5" t="s">
        <v>78</v>
      </c>
      <c r="AV1171" s="5" t="s">
        <v>78</v>
      </c>
      <c r="AW1171" s="5" t="s">
        <v>79</v>
      </c>
      <c r="AX1171" s="5" t="s">
        <v>81</v>
      </c>
      <c r="AY1171" s="5" t="s">
        <v>78</v>
      </c>
      <c r="AZ1171" s="5" t="s">
        <v>78</v>
      </c>
      <c r="BA1171" s="5" t="s">
        <v>81</v>
      </c>
      <c r="BB1171" s="5" t="s">
        <v>82</v>
      </c>
      <c r="BC1171" s="2" t="b">
        <f t="shared" si="70"/>
        <v>0</v>
      </c>
      <c r="BD1171" s="2" t="e">
        <f t="shared" ca="1" si="71"/>
        <v>#NAME?</v>
      </c>
      <c r="BE1171" s="3" t="b">
        <f t="shared" si="72"/>
        <v>1</v>
      </c>
      <c r="BF1171" s="2" t="b">
        <f t="shared" si="73"/>
        <v>0</v>
      </c>
      <c r="BG1171" s="2" t="b">
        <f t="shared" si="74"/>
        <v>1</v>
      </c>
      <c r="BH1171" s="2" t="e">
        <f t="shared" ca="1" si="75"/>
        <v>#NAME?</v>
      </c>
      <c r="BI1171" s="2" t="b">
        <f t="shared" si="76"/>
        <v>0</v>
      </c>
      <c r="BJ1171" s="2" t="b">
        <f t="shared" si="77"/>
        <v>0</v>
      </c>
    </row>
    <row r="1172" spans="1:62" x14ac:dyDescent="0.2">
      <c r="A1172" s="1" t="s">
        <v>7132</v>
      </c>
      <c r="B1172" s="2" t="s">
        <v>7133</v>
      </c>
      <c r="C1172" s="2">
        <v>8</v>
      </c>
      <c r="D1172" s="2">
        <v>1</v>
      </c>
      <c r="E1172" s="2">
        <v>3</v>
      </c>
      <c r="F1172" s="2">
        <v>4</v>
      </c>
      <c r="G1172" s="2" t="s">
        <v>57</v>
      </c>
      <c r="I1172" s="2" t="s">
        <v>57</v>
      </c>
      <c r="J1172" s="2">
        <v>15</v>
      </c>
      <c r="K1172" s="2" t="s">
        <v>64</v>
      </c>
      <c r="L1172" s="2" t="s">
        <v>64</v>
      </c>
      <c r="M1172" s="2" t="s">
        <v>7074</v>
      </c>
      <c r="N1172" s="2" t="s">
        <v>7134</v>
      </c>
      <c r="O1172" s="6" t="s">
        <v>7135</v>
      </c>
      <c r="P1172" s="2" t="s">
        <v>68</v>
      </c>
      <c r="Q1172" s="2" t="s">
        <v>69</v>
      </c>
      <c r="R1172" s="2" t="s">
        <v>5380</v>
      </c>
      <c r="S1172" s="2" t="s">
        <v>86</v>
      </c>
      <c r="T1172" s="2" t="s">
        <v>7136</v>
      </c>
      <c r="U1172" s="2" t="s">
        <v>7137</v>
      </c>
      <c r="V1172" s="2" t="s">
        <v>7138</v>
      </c>
      <c r="AH1172" s="3" t="s">
        <v>76</v>
      </c>
      <c r="AI1172" s="3" t="str">
        <f t="shared" si="78"/>
        <v>MKT</v>
      </c>
      <c r="AJ1172" s="2" t="s">
        <v>7139</v>
      </c>
      <c r="AK1172" s="2" t="s">
        <v>7140</v>
      </c>
      <c r="AL1172" s="2">
        <v>8</v>
      </c>
      <c r="AM1172" s="5" t="s">
        <v>78</v>
      </c>
      <c r="AN1172" s="5" t="s">
        <v>203</v>
      </c>
      <c r="AO1172" s="5" t="s">
        <v>91</v>
      </c>
      <c r="AP1172" s="5" t="s">
        <v>78</v>
      </c>
      <c r="AQ1172" s="5" t="s">
        <v>78</v>
      </c>
      <c r="AR1172" s="5" t="s">
        <v>78</v>
      </c>
      <c r="AS1172" s="5" t="s">
        <v>78</v>
      </c>
      <c r="AT1172" s="5" t="s">
        <v>78</v>
      </c>
      <c r="AU1172" s="5" t="s">
        <v>78</v>
      </c>
      <c r="AV1172" s="5" t="s">
        <v>78</v>
      </c>
      <c r="AW1172" s="5" t="s">
        <v>80</v>
      </c>
      <c r="AX1172" s="5" t="s">
        <v>80</v>
      </c>
      <c r="AY1172" s="5" t="s">
        <v>736</v>
      </c>
      <c r="AZ1172" s="5" t="s">
        <v>80</v>
      </c>
      <c r="BA1172" s="5" t="s">
        <v>109</v>
      </c>
      <c r="BB1172" s="5" t="s">
        <v>132</v>
      </c>
      <c r="BC1172" s="2" t="b">
        <f t="shared" si="70"/>
        <v>0</v>
      </c>
      <c r="BD1172" s="2" t="e">
        <f t="shared" ca="1" si="71"/>
        <v>#NAME?</v>
      </c>
      <c r="BE1172" s="3" t="b">
        <f t="shared" si="72"/>
        <v>1</v>
      </c>
      <c r="BF1172" s="2" t="b">
        <f t="shared" si="73"/>
        <v>1</v>
      </c>
      <c r="BG1172" s="2" t="b">
        <f t="shared" si="74"/>
        <v>0</v>
      </c>
      <c r="BH1172" s="2" t="e">
        <f t="shared" ca="1" si="75"/>
        <v>#NAME?</v>
      </c>
      <c r="BI1172" s="2" t="b">
        <f t="shared" si="76"/>
        <v>0</v>
      </c>
      <c r="BJ1172" s="2" t="b">
        <f t="shared" si="77"/>
        <v>0</v>
      </c>
    </row>
    <row r="1173" spans="1:62" x14ac:dyDescent="0.2">
      <c r="A1173" s="1" t="s">
        <v>7141</v>
      </c>
      <c r="B1173" s="2" t="s">
        <v>7142</v>
      </c>
      <c r="C1173" s="2">
        <v>2</v>
      </c>
      <c r="D1173" s="2">
        <v>1</v>
      </c>
      <c r="E1173" s="2">
        <v>7</v>
      </c>
      <c r="F1173" s="2">
        <v>5</v>
      </c>
      <c r="G1173" s="2" t="s">
        <v>59</v>
      </c>
      <c r="H1173" s="2" t="s">
        <v>1286</v>
      </c>
      <c r="I1173" s="2" t="s">
        <v>57</v>
      </c>
      <c r="J1173" s="2">
        <v>15</v>
      </c>
      <c r="K1173" s="2" t="s">
        <v>64</v>
      </c>
      <c r="L1173" s="2" t="s">
        <v>64</v>
      </c>
      <c r="M1173" s="2" t="s">
        <v>7074</v>
      </c>
      <c r="N1173" s="2" t="s">
        <v>7134</v>
      </c>
      <c r="O1173" s="6" t="s">
        <v>7135</v>
      </c>
      <c r="P1173" s="2" t="s">
        <v>68</v>
      </c>
      <c r="Q1173" s="2" t="s">
        <v>69</v>
      </c>
      <c r="R1173" s="2" t="s">
        <v>425</v>
      </c>
      <c r="S1173" s="2" t="s">
        <v>426</v>
      </c>
      <c r="T1173" s="2" t="s">
        <v>7143</v>
      </c>
      <c r="U1173" s="2" t="s">
        <v>7144</v>
      </c>
      <c r="AH1173" s="3" t="s">
        <v>76</v>
      </c>
      <c r="AI1173" s="3" t="str">
        <f t="shared" si="78"/>
        <v>MKT</v>
      </c>
      <c r="AJ1173" s="2" t="s">
        <v>7145</v>
      </c>
      <c r="AK1173" s="2" t="s">
        <v>7146</v>
      </c>
      <c r="AL1173" s="2">
        <v>8</v>
      </c>
      <c r="AM1173" s="5" t="s">
        <v>78</v>
      </c>
      <c r="AN1173" s="5" t="s">
        <v>109</v>
      </c>
      <c r="AO1173" s="5" t="s">
        <v>80</v>
      </c>
      <c r="AP1173" s="5" t="s">
        <v>78</v>
      </c>
      <c r="AQ1173" s="5" t="s">
        <v>78</v>
      </c>
      <c r="AR1173" s="5" t="s">
        <v>78</v>
      </c>
      <c r="AS1173" s="5" t="s">
        <v>78</v>
      </c>
      <c r="AT1173" s="5" t="s">
        <v>78</v>
      </c>
      <c r="AU1173" s="5" t="s">
        <v>78</v>
      </c>
      <c r="AV1173" s="5" t="s">
        <v>78</v>
      </c>
      <c r="AW1173" s="5" t="s">
        <v>79</v>
      </c>
      <c r="AX1173" s="5" t="s">
        <v>82</v>
      </c>
      <c r="AY1173" s="5" t="s">
        <v>109</v>
      </c>
      <c r="AZ1173" s="5" t="s">
        <v>79</v>
      </c>
      <c r="BA1173" s="5" t="s">
        <v>81</v>
      </c>
      <c r="BB1173" s="5" t="s">
        <v>79</v>
      </c>
      <c r="BC1173" s="2" t="b">
        <f t="shared" si="70"/>
        <v>0</v>
      </c>
      <c r="BD1173" s="2" t="e">
        <f t="shared" ca="1" si="71"/>
        <v>#NAME?</v>
      </c>
      <c r="BE1173" s="3" t="b">
        <f t="shared" si="72"/>
        <v>1</v>
      </c>
      <c r="BF1173" s="2" t="b">
        <f t="shared" si="73"/>
        <v>1</v>
      </c>
      <c r="BG1173" s="2" t="b">
        <f t="shared" si="74"/>
        <v>0</v>
      </c>
      <c r="BH1173" s="2" t="e">
        <f t="shared" ca="1" si="75"/>
        <v>#NAME?</v>
      </c>
      <c r="BI1173" s="2" t="b">
        <f t="shared" si="76"/>
        <v>0</v>
      </c>
      <c r="BJ1173" s="2" t="b">
        <f t="shared" si="77"/>
        <v>0</v>
      </c>
    </row>
    <row r="1174" spans="1:62" x14ac:dyDescent="0.2">
      <c r="A1174" s="1" t="s">
        <v>7147</v>
      </c>
      <c r="B1174" s="2" t="s">
        <v>7148</v>
      </c>
      <c r="C1174" s="2">
        <v>1</v>
      </c>
      <c r="D1174" s="2">
        <v>1</v>
      </c>
      <c r="E1174" s="2">
        <v>6</v>
      </c>
      <c r="F1174" s="2">
        <v>4</v>
      </c>
      <c r="G1174" s="2" t="s">
        <v>57</v>
      </c>
      <c r="I1174" s="2" t="s">
        <v>57</v>
      </c>
      <c r="J1174" s="2">
        <v>15</v>
      </c>
      <c r="K1174" s="2" t="s">
        <v>64</v>
      </c>
      <c r="L1174" s="2" t="s">
        <v>64</v>
      </c>
      <c r="M1174" s="2" t="s">
        <v>7074</v>
      </c>
      <c r="N1174" s="2" t="s">
        <v>7134</v>
      </c>
      <c r="O1174" s="6" t="s">
        <v>7135</v>
      </c>
      <c r="P1174" s="2" t="s">
        <v>68</v>
      </c>
      <c r="Q1174" s="2" t="s">
        <v>69</v>
      </c>
      <c r="R1174" s="2" t="s">
        <v>1478</v>
      </c>
      <c r="S1174" s="2" t="s">
        <v>86</v>
      </c>
      <c r="T1174" s="2" t="s">
        <v>7149</v>
      </c>
      <c r="U1174" s="2" t="s">
        <v>7150</v>
      </c>
      <c r="AH1174" s="3" t="s">
        <v>76</v>
      </c>
      <c r="AI1174" s="3" t="str">
        <f t="shared" si="78"/>
        <v/>
      </c>
      <c r="AK1174" s="2" t="s">
        <v>7151</v>
      </c>
      <c r="AL1174" s="2">
        <v>8</v>
      </c>
      <c r="AM1174" s="5" t="s">
        <v>78</v>
      </c>
      <c r="AN1174" s="5" t="s">
        <v>90</v>
      </c>
      <c r="AO1174" s="5" t="s">
        <v>233</v>
      </c>
      <c r="AP1174" s="5" t="s">
        <v>78</v>
      </c>
      <c r="AQ1174" s="5" t="s">
        <v>78</v>
      </c>
      <c r="AR1174" s="5" t="s">
        <v>78</v>
      </c>
      <c r="AS1174" s="5" t="s">
        <v>78</v>
      </c>
      <c r="AT1174" s="5" t="s">
        <v>78</v>
      </c>
      <c r="AU1174" s="5" t="s">
        <v>78</v>
      </c>
      <c r="AV1174" s="5" t="s">
        <v>78</v>
      </c>
      <c r="AW1174" s="5" t="s">
        <v>79</v>
      </c>
      <c r="AX1174" s="5" t="s">
        <v>202</v>
      </c>
      <c r="AY1174" s="5" t="s">
        <v>82</v>
      </c>
      <c r="AZ1174" s="5" t="s">
        <v>80</v>
      </c>
      <c r="BA1174" s="5" t="s">
        <v>81</v>
      </c>
      <c r="BB1174" s="5" t="s">
        <v>291</v>
      </c>
      <c r="BC1174" s="2" t="b">
        <f t="shared" si="70"/>
        <v>0</v>
      </c>
      <c r="BD1174" s="2" t="e">
        <f t="shared" ca="1" si="71"/>
        <v>#NAME?</v>
      </c>
      <c r="BE1174" s="3" t="b">
        <f t="shared" si="72"/>
        <v>1</v>
      </c>
      <c r="BF1174" s="2" t="b">
        <f t="shared" si="73"/>
        <v>1</v>
      </c>
      <c r="BG1174" s="2" t="b">
        <f t="shared" si="74"/>
        <v>0</v>
      </c>
      <c r="BH1174" s="2" t="e">
        <f t="shared" ca="1" si="75"/>
        <v>#NAME?</v>
      </c>
      <c r="BI1174" s="2" t="b">
        <f t="shared" si="76"/>
        <v>0</v>
      </c>
      <c r="BJ1174" s="2" t="b">
        <f t="shared" si="77"/>
        <v>0</v>
      </c>
    </row>
    <row r="1175" spans="1:62" x14ac:dyDescent="0.2">
      <c r="A1175" s="1" t="s">
        <v>7152</v>
      </c>
      <c r="B1175" s="2" t="s">
        <v>7153</v>
      </c>
      <c r="C1175" s="2">
        <v>1</v>
      </c>
      <c r="D1175" s="2">
        <v>1</v>
      </c>
      <c r="E1175" s="2">
        <v>6</v>
      </c>
      <c r="F1175" s="2">
        <v>4</v>
      </c>
      <c r="G1175" s="2" t="s">
        <v>57</v>
      </c>
      <c r="I1175" s="2" t="s">
        <v>57</v>
      </c>
      <c r="J1175" s="2">
        <v>15</v>
      </c>
      <c r="K1175" s="2" t="s">
        <v>64</v>
      </c>
      <c r="L1175" s="2" t="s">
        <v>64</v>
      </c>
      <c r="M1175" s="2" t="s">
        <v>7074</v>
      </c>
      <c r="N1175" s="2" t="s">
        <v>7134</v>
      </c>
      <c r="O1175" s="6" t="s">
        <v>7135</v>
      </c>
      <c r="P1175" s="2" t="s">
        <v>68</v>
      </c>
      <c r="Q1175" s="2" t="s">
        <v>69</v>
      </c>
      <c r="R1175" s="2" t="s">
        <v>85</v>
      </c>
      <c r="S1175" s="2" t="s">
        <v>86</v>
      </c>
      <c r="T1175" s="2" t="s">
        <v>7154</v>
      </c>
      <c r="U1175" s="2" t="s">
        <v>7155</v>
      </c>
      <c r="V1175" s="2" t="s">
        <v>7156</v>
      </c>
      <c r="AH1175" s="3" t="s">
        <v>76</v>
      </c>
      <c r="AI1175" s="3" t="str">
        <f t="shared" si="78"/>
        <v>MKT</v>
      </c>
      <c r="AJ1175" s="2" t="s">
        <v>7157</v>
      </c>
      <c r="AK1175" s="2" t="s">
        <v>7158</v>
      </c>
      <c r="AL1175" s="2">
        <v>8</v>
      </c>
      <c r="AM1175" s="5" t="s">
        <v>78</v>
      </c>
      <c r="AN1175" s="5" t="s">
        <v>90</v>
      </c>
      <c r="AO1175" s="5" t="s">
        <v>233</v>
      </c>
      <c r="AP1175" s="5" t="s">
        <v>78</v>
      </c>
      <c r="AQ1175" s="5" t="s">
        <v>78</v>
      </c>
      <c r="AR1175" s="5" t="s">
        <v>78</v>
      </c>
      <c r="AS1175" s="5" t="s">
        <v>78</v>
      </c>
      <c r="AT1175" s="5" t="s">
        <v>78</v>
      </c>
      <c r="AU1175" s="5" t="s">
        <v>78</v>
      </c>
      <c r="AV1175" s="5" t="s">
        <v>78</v>
      </c>
      <c r="AW1175" s="5" t="s">
        <v>79</v>
      </c>
      <c r="AX1175" s="5" t="s">
        <v>202</v>
      </c>
      <c r="AY1175" s="5" t="s">
        <v>82</v>
      </c>
      <c r="AZ1175" s="5" t="s">
        <v>80</v>
      </c>
      <c r="BA1175" s="5" t="s">
        <v>81</v>
      </c>
      <c r="BB1175" s="5" t="s">
        <v>79</v>
      </c>
      <c r="BC1175" s="2" t="b">
        <f t="shared" si="70"/>
        <v>0</v>
      </c>
      <c r="BD1175" s="2" t="e">
        <f t="shared" ca="1" si="71"/>
        <v>#NAME?</v>
      </c>
      <c r="BE1175" s="3" t="b">
        <f t="shared" si="72"/>
        <v>1</v>
      </c>
      <c r="BF1175" s="2" t="b">
        <f t="shared" si="73"/>
        <v>1</v>
      </c>
      <c r="BG1175" s="2" t="b">
        <f t="shared" si="74"/>
        <v>0</v>
      </c>
      <c r="BH1175" s="2" t="e">
        <f t="shared" ca="1" si="75"/>
        <v>#NAME?</v>
      </c>
      <c r="BI1175" s="2" t="b">
        <f t="shared" si="76"/>
        <v>0</v>
      </c>
      <c r="BJ1175" s="2" t="b">
        <f t="shared" si="77"/>
        <v>0</v>
      </c>
    </row>
    <row r="1176" spans="1:62" x14ac:dyDescent="0.2">
      <c r="A1176" s="1" t="s">
        <v>7159</v>
      </c>
      <c r="B1176" s="2" t="s">
        <v>7160</v>
      </c>
      <c r="C1176" s="2">
        <v>8</v>
      </c>
      <c r="D1176" s="2">
        <v>1</v>
      </c>
      <c r="E1176" s="2">
        <v>3</v>
      </c>
      <c r="F1176" s="2">
        <v>4</v>
      </c>
      <c r="G1176" s="2" t="s">
        <v>57</v>
      </c>
      <c r="I1176" s="2" t="s">
        <v>57</v>
      </c>
      <c r="J1176" s="2">
        <v>15</v>
      </c>
      <c r="K1176" s="2" t="s">
        <v>64</v>
      </c>
      <c r="L1176" s="2" t="s">
        <v>64</v>
      </c>
      <c r="M1176" s="2" t="s">
        <v>7074</v>
      </c>
      <c r="N1176" s="2" t="s">
        <v>7134</v>
      </c>
      <c r="O1176" s="6" t="s">
        <v>7135</v>
      </c>
      <c r="P1176" s="2" t="s">
        <v>68</v>
      </c>
      <c r="Q1176" s="2" t="s">
        <v>69</v>
      </c>
      <c r="R1176" s="2" t="s">
        <v>7161</v>
      </c>
      <c r="T1176" s="2" t="s">
        <v>7162</v>
      </c>
      <c r="U1176" s="2" t="s">
        <v>7163</v>
      </c>
      <c r="AH1176" s="3" t="s">
        <v>76</v>
      </c>
      <c r="AI1176" s="3" t="str">
        <f t="shared" si="78"/>
        <v>MKT</v>
      </c>
      <c r="AJ1176" s="2" t="s">
        <v>7164</v>
      </c>
      <c r="AK1176" s="2" t="s">
        <v>7165</v>
      </c>
      <c r="AL1176" s="2">
        <v>8</v>
      </c>
      <c r="AM1176" s="5" t="s">
        <v>78</v>
      </c>
      <c r="AN1176" s="5" t="s">
        <v>203</v>
      </c>
      <c r="AO1176" s="5" t="s">
        <v>91</v>
      </c>
      <c r="AP1176" s="5" t="s">
        <v>78</v>
      </c>
      <c r="AQ1176" s="5" t="s">
        <v>78</v>
      </c>
      <c r="AR1176" s="5" t="s">
        <v>78</v>
      </c>
      <c r="AS1176" s="5" t="s">
        <v>78</v>
      </c>
      <c r="AT1176" s="5" t="s">
        <v>78</v>
      </c>
      <c r="AU1176" s="5" t="s">
        <v>78</v>
      </c>
      <c r="AV1176" s="5" t="s">
        <v>78</v>
      </c>
      <c r="AW1176" s="5" t="s">
        <v>80</v>
      </c>
      <c r="AX1176" s="5" t="s">
        <v>80</v>
      </c>
      <c r="AY1176" s="5" t="s">
        <v>736</v>
      </c>
      <c r="AZ1176" s="5" t="s">
        <v>80</v>
      </c>
      <c r="BA1176" s="5" t="s">
        <v>109</v>
      </c>
      <c r="BB1176" s="5" t="s">
        <v>132</v>
      </c>
      <c r="BC1176" s="2" t="b">
        <f t="shared" si="70"/>
        <v>0</v>
      </c>
      <c r="BD1176" s="2" t="e">
        <f t="shared" ca="1" si="71"/>
        <v>#NAME?</v>
      </c>
      <c r="BE1176" s="3" t="b">
        <f t="shared" si="72"/>
        <v>1</v>
      </c>
      <c r="BF1176" s="2" t="b">
        <f t="shared" si="73"/>
        <v>1</v>
      </c>
      <c r="BG1176" s="2" t="b">
        <f t="shared" si="74"/>
        <v>0</v>
      </c>
      <c r="BH1176" s="2" t="e">
        <f t="shared" ca="1" si="75"/>
        <v>#NAME?</v>
      </c>
      <c r="BI1176" s="2" t="b">
        <f t="shared" si="76"/>
        <v>0</v>
      </c>
      <c r="BJ1176" s="2" t="b">
        <f t="shared" si="77"/>
        <v>0</v>
      </c>
    </row>
    <row r="1177" spans="1:62" x14ac:dyDescent="0.2">
      <c r="A1177" s="1" t="s">
        <v>7166</v>
      </c>
      <c r="B1177" s="2" t="s">
        <v>7167</v>
      </c>
      <c r="C1177" s="2">
        <v>0</v>
      </c>
      <c r="D1177" s="2">
        <v>0</v>
      </c>
      <c r="E1177" s="2">
        <v>5</v>
      </c>
      <c r="F1177" s="2">
        <v>3</v>
      </c>
      <c r="G1177" s="2" t="s">
        <v>59</v>
      </c>
      <c r="I1177" s="2" t="s">
        <v>59</v>
      </c>
      <c r="J1177" s="2">
        <v>14</v>
      </c>
      <c r="K1177" s="2" t="s">
        <v>194</v>
      </c>
      <c r="L1177" s="2" t="s">
        <v>194</v>
      </c>
      <c r="M1177" s="2" t="s">
        <v>7168</v>
      </c>
      <c r="N1177" s="2" t="s">
        <v>7169</v>
      </c>
      <c r="O1177" s="6" t="s">
        <v>7170</v>
      </c>
      <c r="P1177" s="2" t="s">
        <v>135</v>
      </c>
      <c r="Q1177" s="2" t="s">
        <v>115</v>
      </c>
      <c r="T1177" s="2" t="s">
        <v>7171</v>
      </c>
      <c r="U1177" s="2" t="s">
        <v>7172</v>
      </c>
      <c r="W1177" s="2" t="s">
        <v>7173</v>
      </c>
      <c r="AH1177" s="3" t="s">
        <v>76</v>
      </c>
      <c r="AI1177" s="3" t="str">
        <f t="shared" si="78"/>
        <v>MKT</v>
      </c>
      <c r="AJ1177" s="2" t="s">
        <v>7174</v>
      </c>
      <c r="AK1177" s="2" t="s">
        <v>7175</v>
      </c>
      <c r="AL1177" s="2">
        <v>10</v>
      </c>
      <c r="AM1177" s="5" t="s">
        <v>78</v>
      </c>
      <c r="AN1177" s="5" t="s">
        <v>79</v>
      </c>
      <c r="AO1177" s="5" t="s">
        <v>78</v>
      </c>
      <c r="AP1177" s="5" t="s">
        <v>78</v>
      </c>
      <c r="AQ1177" s="5" t="s">
        <v>78</v>
      </c>
      <c r="AR1177" s="5" t="s">
        <v>78</v>
      </c>
      <c r="AS1177" s="5" t="s">
        <v>78</v>
      </c>
      <c r="AT1177" s="5" t="s">
        <v>78</v>
      </c>
      <c r="AU1177" s="5" t="s">
        <v>78</v>
      </c>
      <c r="AV1177" s="5" t="s">
        <v>78</v>
      </c>
      <c r="AW1177" s="5" t="s">
        <v>79</v>
      </c>
      <c r="AX1177" s="5" t="s">
        <v>79</v>
      </c>
      <c r="AY1177" s="5" t="s">
        <v>108</v>
      </c>
      <c r="AZ1177" s="5" t="s">
        <v>80</v>
      </c>
      <c r="BA1177" s="5" t="s">
        <v>202</v>
      </c>
      <c r="BB1177" s="5" t="s">
        <v>80</v>
      </c>
      <c r="BC1177" s="2" t="b">
        <f t="shared" si="70"/>
        <v>0</v>
      </c>
      <c r="BD1177" s="2" t="e">
        <f t="shared" ca="1" si="71"/>
        <v>#NAME?</v>
      </c>
      <c r="BE1177" s="3" t="b">
        <f t="shared" si="72"/>
        <v>0</v>
      </c>
      <c r="BF1177" s="2" t="b">
        <f t="shared" si="73"/>
        <v>0</v>
      </c>
      <c r="BG1177" s="2" t="b">
        <f t="shared" si="74"/>
        <v>0</v>
      </c>
      <c r="BH1177" s="2" t="e">
        <f t="shared" ca="1" si="75"/>
        <v>#NAME?</v>
      </c>
      <c r="BI1177" s="2" t="b">
        <f t="shared" si="76"/>
        <v>0</v>
      </c>
      <c r="BJ1177" s="2" t="b">
        <f t="shared" si="77"/>
        <v>0</v>
      </c>
    </row>
    <row r="1178" spans="1:62" x14ac:dyDescent="0.2">
      <c r="A1178" s="1" t="s">
        <v>7176</v>
      </c>
      <c r="B1178" s="2" t="s">
        <v>7177</v>
      </c>
      <c r="C1178" s="2">
        <v>0</v>
      </c>
      <c r="D1178" s="2">
        <v>0</v>
      </c>
      <c r="E1178" s="2">
        <v>4</v>
      </c>
      <c r="F1178" s="2">
        <v>3</v>
      </c>
      <c r="G1178" s="2" t="s">
        <v>207</v>
      </c>
      <c r="I1178" s="2" t="s">
        <v>207</v>
      </c>
      <c r="J1178" s="2">
        <v>14</v>
      </c>
      <c r="K1178" s="2" t="s">
        <v>194</v>
      </c>
      <c r="L1178" s="2" t="s">
        <v>194</v>
      </c>
      <c r="M1178" s="2" t="s">
        <v>7168</v>
      </c>
      <c r="N1178" s="2" t="s">
        <v>7169</v>
      </c>
      <c r="O1178" s="6" t="s">
        <v>7170</v>
      </c>
      <c r="P1178" s="2" t="s">
        <v>135</v>
      </c>
      <c r="Q1178" s="2" t="s">
        <v>115</v>
      </c>
      <c r="T1178" s="2" t="s">
        <v>7178</v>
      </c>
      <c r="U1178" s="2" t="s">
        <v>7179</v>
      </c>
      <c r="W1178" s="2" t="s">
        <v>7180</v>
      </c>
      <c r="AH1178" s="3" t="s">
        <v>76</v>
      </c>
      <c r="AI1178" s="3" t="str">
        <f t="shared" si="78"/>
        <v>MKA</v>
      </c>
      <c r="AJ1178" s="2" t="s">
        <v>7181</v>
      </c>
      <c r="AK1178" s="2" t="s">
        <v>7182</v>
      </c>
      <c r="AL1178" s="2">
        <v>10</v>
      </c>
      <c r="AM1178" s="5" t="s">
        <v>78</v>
      </c>
      <c r="AN1178" s="5" t="s">
        <v>78</v>
      </c>
      <c r="AO1178" s="5" t="s">
        <v>78</v>
      </c>
      <c r="AP1178" s="5" t="s">
        <v>78</v>
      </c>
      <c r="AQ1178" s="5" t="s">
        <v>78</v>
      </c>
      <c r="AR1178" s="5" t="s">
        <v>78</v>
      </c>
      <c r="AS1178" s="5" t="s">
        <v>78</v>
      </c>
      <c r="AT1178" s="5" t="s">
        <v>78</v>
      </c>
      <c r="AU1178" s="5" t="s">
        <v>78</v>
      </c>
      <c r="AV1178" s="5" t="s">
        <v>78</v>
      </c>
      <c r="AW1178" s="5" t="s">
        <v>165</v>
      </c>
      <c r="AX1178" s="5" t="s">
        <v>79</v>
      </c>
      <c r="AY1178" s="5" t="s">
        <v>92</v>
      </c>
      <c r="AZ1178" s="5" t="s">
        <v>109</v>
      </c>
      <c r="BA1178" s="5" t="s">
        <v>165</v>
      </c>
      <c r="BB1178" s="5" t="s">
        <v>203</v>
      </c>
      <c r="BC1178" s="2" t="b">
        <f t="shared" si="70"/>
        <v>1</v>
      </c>
      <c r="BD1178" s="2" t="e">
        <f t="shared" ca="1" si="71"/>
        <v>#NAME?</v>
      </c>
      <c r="BE1178" s="3" t="b">
        <f t="shared" si="72"/>
        <v>0</v>
      </c>
      <c r="BF1178" s="2" t="b">
        <f t="shared" si="73"/>
        <v>0</v>
      </c>
      <c r="BG1178" s="2" t="b">
        <f t="shared" si="74"/>
        <v>0</v>
      </c>
      <c r="BH1178" s="2" t="e">
        <f t="shared" ca="1" si="75"/>
        <v>#NAME?</v>
      </c>
      <c r="BI1178" s="2" t="b">
        <f t="shared" si="76"/>
        <v>0</v>
      </c>
      <c r="BJ1178" s="2" t="b">
        <f t="shared" si="77"/>
        <v>0</v>
      </c>
    </row>
    <row r="1179" spans="1:62" x14ac:dyDescent="0.2">
      <c r="A1179" s="1" t="s">
        <v>7183</v>
      </c>
      <c r="B1179" s="2" t="s">
        <v>7184</v>
      </c>
      <c r="C1179" s="2">
        <v>0</v>
      </c>
      <c r="D1179" s="2">
        <v>1</v>
      </c>
      <c r="E1179" s="2">
        <v>5</v>
      </c>
      <c r="F1179" s="2">
        <v>3</v>
      </c>
      <c r="G1179" s="2" t="s">
        <v>207</v>
      </c>
      <c r="I1179" s="2" t="s">
        <v>207</v>
      </c>
      <c r="J1179" s="2">
        <v>14</v>
      </c>
      <c r="K1179" s="2" t="s">
        <v>194</v>
      </c>
      <c r="L1179" s="2" t="s">
        <v>194</v>
      </c>
      <c r="M1179" s="2" t="s">
        <v>7168</v>
      </c>
      <c r="N1179" s="2" t="s">
        <v>7169</v>
      </c>
      <c r="O1179" s="6" t="s">
        <v>7170</v>
      </c>
      <c r="P1179" s="2" t="s">
        <v>135</v>
      </c>
      <c r="Q1179" s="2" t="s">
        <v>115</v>
      </c>
      <c r="T1179" s="2" t="s">
        <v>7185</v>
      </c>
      <c r="U1179" s="2" t="s">
        <v>7186</v>
      </c>
      <c r="V1179" s="2" t="s">
        <v>7187</v>
      </c>
      <c r="AH1179" s="3" t="s">
        <v>76</v>
      </c>
      <c r="AI1179" s="3" t="str">
        <f t="shared" si="78"/>
        <v>MKT</v>
      </c>
      <c r="AJ1179" s="2" t="s">
        <v>7188</v>
      </c>
      <c r="AK1179" s="2" t="s">
        <v>7189</v>
      </c>
      <c r="AL1179" s="2">
        <v>10</v>
      </c>
      <c r="AM1179" s="5" t="s">
        <v>78</v>
      </c>
      <c r="AN1179" s="5" t="s">
        <v>78</v>
      </c>
      <c r="AO1179" s="5" t="s">
        <v>78</v>
      </c>
      <c r="AP1179" s="5" t="s">
        <v>78</v>
      </c>
      <c r="AQ1179" s="5" t="s">
        <v>78</v>
      </c>
      <c r="AR1179" s="5" t="s">
        <v>78</v>
      </c>
      <c r="AS1179" s="5" t="s">
        <v>78</v>
      </c>
      <c r="AT1179" s="5" t="s">
        <v>78</v>
      </c>
      <c r="AU1179" s="5" t="s">
        <v>78</v>
      </c>
      <c r="AV1179" s="5" t="s">
        <v>78</v>
      </c>
      <c r="AW1179" s="5" t="s">
        <v>80</v>
      </c>
      <c r="AX1179" s="5" t="s">
        <v>79</v>
      </c>
      <c r="AY1179" s="5" t="s">
        <v>79</v>
      </c>
      <c r="AZ1179" s="5" t="s">
        <v>166</v>
      </c>
      <c r="BA1179" s="5" t="s">
        <v>291</v>
      </c>
      <c r="BB1179" s="5" t="s">
        <v>108</v>
      </c>
      <c r="BC1179" s="2" t="b">
        <f t="shared" si="70"/>
        <v>1</v>
      </c>
      <c r="BD1179" s="2" t="e">
        <f t="shared" ca="1" si="71"/>
        <v>#NAME?</v>
      </c>
      <c r="BE1179" s="3" t="b">
        <f t="shared" si="72"/>
        <v>0</v>
      </c>
      <c r="BF1179" s="2" t="b">
        <f t="shared" si="73"/>
        <v>0</v>
      </c>
      <c r="BG1179" s="2" t="b">
        <f t="shared" si="74"/>
        <v>0</v>
      </c>
      <c r="BH1179" s="2" t="e">
        <f t="shared" ca="1" si="75"/>
        <v>#NAME?</v>
      </c>
      <c r="BI1179" s="2" t="b">
        <f t="shared" si="76"/>
        <v>0</v>
      </c>
      <c r="BJ1179" s="2" t="b">
        <f t="shared" si="77"/>
        <v>0</v>
      </c>
    </row>
    <row r="1180" spans="1:62" x14ac:dyDescent="0.2">
      <c r="A1180" s="1" t="s">
        <v>7190</v>
      </c>
      <c r="B1180" s="2" t="s">
        <v>7191</v>
      </c>
      <c r="C1180" s="2">
        <v>1</v>
      </c>
      <c r="D1180" s="2">
        <v>1</v>
      </c>
      <c r="E1180" s="2">
        <v>5</v>
      </c>
      <c r="F1180" s="2">
        <v>3</v>
      </c>
      <c r="G1180" s="2" t="s">
        <v>207</v>
      </c>
      <c r="I1180" s="2" t="s">
        <v>207</v>
      </c>
      <c r="J1180" s="2">
        <v>14</v>
      </c>
      <c r="K1180" s="2" t="s">
        <v>194</v>
      </c>
      <c r="L1180" s="2" t="s">
        <v>194</v>
      </c>
      <c r="M1180" s="2" t="s">
        <v>7168</v>
      </c>
      <c r="N1180" s="2" t="s">
        <v>7169</v>
      </c>
      <c r="O1180" s="6" t="s">
        <v>7170</v>
      </c>
      <c r="P1180" s="2" t="s">
        <v>135</v>
      </c>
      <c r="Q1180" s="2" t="s">
        <v>115</v>
      </c>
      <c r="T1180" s="2" t="s">
        <v>7192</v>
      </c>
      <c r="U1180" s="2" t="s">
        <v>7193</v>
      </c>
      <c r="W1180" s="2" t="s">
        <v>7194</v>
      </c>
      <c r="AH1180" s="3" t="s">
        <v>76</v>
      </c>
      <c r="AI1180" s="3" t="str">
        <f t="shared" si="78"/>
        <v>MKT</v>
      </c>
      <c r="AJ1180" s="2" t="s">
        <v>7195</v>
      </c>
      <c r="AK1180" s="2" t="s">
        <v>7196</v>
      </c>
      <c r="AL1180" s="2">
        <v>10</v>
      </c>
      <c r="AM1180" s="5" t="s">
        <v>78</v>
      </c>
      <c r="AN1180" s="5" t="s">
        <v>78</v>
      </c>
      <c r="AO1180" s="5" t="s">
        <v>78</v>
      </c>
      <c r="AP1180" s="5" t="s">
        <v>78</v>
      </c>
      <c r="AQ1180" s="5" t="s">
        <v>78</v>
      </c>
      <c r="AR1180" s="5" t="s">
        <v>78</v>
      </c>
      <c r="AS1180" s="5" t="s">
        <v>78</v>
      </c>
      <c r="AT1180" s="5" t="s">
        <v>78</v>
      </c>
      <c r="AU1180" s="5" t="s">
        <v>78</v>
      </c>
      <c r="AV1180" s="5" t="s">
        <v>78</v>
      </c>
      <c r="AW1180" s="5" t="s">
        <v>79</v>
      </c>
      <c r="AX1180" s="5" t="s">
        <v>202</v>
      </c>
      <c r="AY1180" s="5" t="s">
        <v>203</v>
      </c>
      <c r="AZ1180" s="5" t="s">
        <v>204</v>
      </c>
      <c r="BA1180" s="5" t="s">
        <v>203</v>
      </c>
      <c r="BB1180" s="5" t="s">
        <v>80</v>
      </c>
      <c r="BC1180" s="2" t="b">
        <f t="shared" si="70"/>
        <v>1</v>
      </c>
      <c r="BD1180" s="2" t="e">
        <f t="shared" ca="1" si="71"/>
        <v>#NAME?</v>
      </c>
      <c r="BE1180" s="3" t="b">
        <f t="shared" si="72"/>
        <v>0</v>
      </c>
      <c r="BF1180" s="2" t="b">
        <f t="shared" si="73"/>
        <v>0</v>
      </c>
      <c r="BG1180" s="2" t="b">
        <f t="shared" si="74"/>
        <v>0</v>
      </c>
      <c r="BH1180" s="2" t="e">
        <f t="shared" ca="1" si="75"/>
        <v>#NAME?</v>
      </c>
      <c r="BI1180" s="2" t="b">
        <f t="shared" si="76"/>
        <v>0</v>
      </c>
      <c r="BJ1180" s="2" t="b">
        <f t="shared" si="77"/>
        <v>0</v>
      </c>
    </row>
    <row r="1181" spans="1:62" x14ac:dyDescent="0.2">
      <c r="A1181" s="1" t="s">
        <v>7197</v>
      </c>
      <c r="B1181" s="2" t="s">
        <v>7198</v>
      </c>
      <c r="C1181" s="2">
        <v>8</v>
      </c>
      <c r="D1181" s="2">
        <v>1</v>
      </c>
      <c r="E1181" s="2">
        <v>3</v>
      </c>
      <c r="F1181" s="2">
        <v>3</v>
      </c>
      <c r="G1181" s="2" t="s">
        <v>59</v>
      </c>
      <c r="H1181" s="2" t="s">
        <v>1711</v>
      </c>
      <c r="I1181" s="2" t="s">
        <v>57</v>
      </c>
      <c r="J1181" s="2">
        <v>14</v>
      </c>
      <c r="K1181" s="2" t="s">
        <v>194</v>
      </c>
      <c r="L1181" s="2" t="s">
        <v>194</v>
      </c>
      <c r="M1181" s="2" t="s">
        <v>7168</v>
      </c>
      <c r="N1181" s="2" t="s">
        <v>7169</v>
      </c>
      <c r="O1181" s="6" t="s">
        <v>7170</v>
      </c>
      <c r="P1181" s="2" t="s">
        <v>135</v>
      </c>
      <c r="Q1181" s="2" t="s">
        <v>435</v>
      </c>
      <c r="W1181" s="2" t="s">
        <v>7199</v>
      </c>
      <c r="AH1181" s="3" t="s">
        <v>76</v>
      </c>
      <c r="AI1181" s="3" t="str">
        <f t="shared" si="78"/>
        <v/>
      </c>
      <c r="AK1181" s="2" t="s">
        <v>7200</v>
      </c>
      <c r="AL1181" s="2">
        <v>8</v>
      </c>
      <c r="AM1181" s="5" t="s">
        <v>78</v>
      </c>
      <c r="AN1181" s="5" t="s">
        <v>736</v>
      </c>
      <c r="AO1181" s="5" t="s">
        <v>80</v>
      </c>
      <c r="AP1181" s="5" t="s">
        <v>78</v>
      </c>
      <c r="AQ1181" s="5" t="s">
        <v>78</v>
      </c>
      <c r="AR1181" s="5" t="s">
        <v>78</v>
      </c>
      <c r="AS1181" s="5" t="s">
        <v>78</v>
      </c>
      <c r="AT1181" s="5" t="s">
        <v>78</v>
      </c>
      <c r="AU1181" s="5" t="s">
        <v>78</v>
      </c>
      <c r="AV1181" s="5" t="s">
        <v>78</v>
      </c>
      <c r="AW1181" s="5" t="s">
        <v>82</v>
      </c>
      <c r="AX1181" s="5" t="s">
        <v>80</v>
      </c>
      <c r="AY1181" s="5" t="s">
        <v>108</v>
      </c>
      <c r="AZ1181" s="5" t="s">
        <v>82</v>
      </c>
      <c r="BA1181" s="5" t="s">
        <v>233</v>
      </c>
      <c r="BB1181" s="5" t="s">
        <v>80</v>
      </c>
      <c r="BC1181" s="2" t="b">
        <f t="shared" si="70"/>
        <v>0</v>
      </c>
      <c r="BD1181" s="2" t="e">
        <f t="shared" ca="1" si="71"/>
        <v>#NAME?</v>
      </c>
      <c r="BE1181" s="3" t="b">
        <f t="shared" si="72"/>
        <v>1</v>
      </c>
      <c r="BF1181" s="2" t="b">
        <f t="shared" si="73"/>
        <v>1</v>
      </c>
      <c r="BG1181" s="2" t="b">
        <f t="shared" si="74"/>
        <v>0</v>
      </c>
      <c r="BH1181" s="2" t="e">
        <f t="shared" ca="1" si="75"/>
        <v>#NAME?</v>
      </c>
      <c r="BI1181" s="2" t="b">
        <f t="shared" si="76"/>
        <v>0</v>
      </c>
      <c r="BJ1181" s="2" t="b">
        <f t="shared" si="77"/>
        <v>0</v>
      </c>
    </row>
    <row r="1182" spans="1:62" x14ac:dyDescent="0.2">
      <c r="A1182" s="1" t="s">
        <v>7201</v>
      </c>
      <c r="B1182" s="2" t="s">
        <v>7202</v>
      </c>
      <c r="C1182" s="2">
        <v>0</v>
      </c>
      <c r="D1182" s="2">
        <v>1</v>
      </c>
      <c r="E1182" s="2">
        <v>5</v>
      </c>
      <c r="F1182" s="2">
        <v>3</v>
      </c>
      <c r="G1182" s="2" t="s">
        <v>207</v>
      </c>
      <c r="I1182" s="2" t="s">
        <v>207</v>
      </c>
      <c r="J1182" s="2">
        <v>14</v>
      </c>
      <c r="K1182" s="2" t="s">
        <v>194</v>
      </c>
      <c r="L1182" s="2" t="s">
        <v>194</v>
      </c>
      <c r="M1182" s="2" t="s">
        <v>7168</v>
      </c>
      <c r="N1182" s="2" t="s">
        <v>7169</v>
      </c>
      <c r="O1182" s="6" t="s">
        <v>7170</v>
      </c>
      <c r="P1182" s="2" t="s">
        <v>135</v>
      </c>
      <c r="Q1182" s="2" t="s">
        <v>435</v>
      </c>
      <c r="W1182" s="2" t="s">
        <v>7203</v>
      </c>
      <c r="AH1182" s="3" t="s">
        <v>76</v>
      </c>
      <c r="AI1182" s="3" t="str">
        <f t="shared" si="78"/>
        <v/>
      </c>
      <c r="AK1182" s="2" t="s">
        <v>7204</v>
      </c>
      <c r="AL1182" s="2">
        <v>10</v>
      </c>
      <c r="AM1182" s="5" t="s">
        <v>78</v>
      </c>
      <c r="AN1182" s="5" t="s">
        <v>78</v>
      </c>
      <c r="AO1182" s="5" t="s">
        <v>78</v>
      </c>
      <c r="AP1182" s="5" t="s">
        <v>78</v>
      </c>
      <c r="AQ1182" s="5" t="s">
        <v>78</v>
      </c>
      <c r="AR1182" s="5" t="s">
        <v>78</v>
      </c>
      <c r="AS1182" s="5" t="s">
        <v>78</v>
      </c>
      <c r="AT1182" s="5" t="s">
        <v>78</v>
      </c>
      <c r="AU1182" s="5" t="s">
        <v>78</v>
      </c>
      <c r="AV1182" s="5" t="s">
        <v>78</v>
      </c>
      <c r="AW1182" s="5" t="s">
        <v>79</v>
      </c>
      <c r="AX1182" s="5" t="s">
        <v>291</v>
      </c>
      <c r="AY1182" s="5" t="s">
        <v>80</v>
      </c>
      <c r="AZ1182" s="5" t="s">
        <v>80</v>
      </c>
      <c r="BA1182" s="5" t="s">
        <v>80</v>
      </c>
      <c r="BB1182" s="5" t="s">
        <v>80</v>
      </c>
      <c r="BC1182" s="2" t="b">
        <f t="shared" si="70"/>
        <v>1</v>
      </c>
      <c r="BD1182" s="2" t="e">
        <f t="shared" ca="1" si="71"/>
        <v>#NAME?</v>
      </c>
      <c r="BE1182" s="3" t="b">
        <f t="shared" si="72"/>
        <v>0</v>
      </c>
      <c r="BF1182" s="2" t="b">
        <f t="shared" si="73"/>
        <v>0</v>
      </c>
      <c r="BG1182" s="2" t="b">
        <f t="shared" si="74"/>
        <v>0</v>
      </c>
      <c r="BH1182" s="2" t="e">
        <f t="shared" ca="1" si="75"/>
        <v>#NAME?</v>
      </c>
      <c r="BI1182" s="2" t="b">
        <f t="shared" si="76"/>
        <v>0</v>
      </c>
      <c r="BJ1182" s="2" t="b">
        <f t="shared" si="77"/>
        <v>0</v>
      </c>
    </row>
    <row r="1183" spans="1:62" x14ac:dyDescent="0.2">
      <c r="A1183" s="1" t="s">
        <v>7205</v>
      </c>
      <c r="B1183" s="2" t="s">
        <v>7206</v>
      </c>
      <c r="C1183" s="2">
        <v>1</v>
      </c>
      <c r="D1183" s="2">
        <v>1</v>
      </c>
      <c r="E1183" s="2">
        <v>6</v>
      </c>
      <c r="F1183" s="2">
        <v>4</v>
      </c>
      <c r="G1183" s="2" t="s">
        <v>57</v>
      </c>
      <c r="I1183" s="2" t="s">
        <v>57</v>
      </c>
      <c r="J1183" s="2">
        <v>15</v>
      </c>
      <c r="K1183" s="2" t="s">
        <v>64</v>
      </c>
      <c r="L1183" s="2" t="s">
        <v>64</v>
      </c>
      <c r="M1183" s="2" t="s">
        <v>7207</v>
      </c>
      <c r="N1183" s="2" t="s">
        <v>7208</v>
      </c>
      <c r="O1183" s="6" t="s">
        <v>7209</v>
      </c>
      <c r="P1183" s="2" t="s">
        <v>135</v>
      </c>
      <c r="Q1183" s="2" t="s">
        <v>115</v>
      </c>
      <c r="T1183" s="2" t="s">
        <v>7210</v>
      </c>
      <c r="U1183" s="2" t="s">
        <v>7211</v>
      </c>
      <c r="V1183" s="2" t="s">
        <v>7212</v>
      </c>
      <c r="AH1183" s="3" t="s">
        <v>76</v>
      </c>
      <c r="AI1183" s="3" t="str">
        <f t="shared" si="78"/>
        <v>MKT</v>
      </c>
      <c r="AJ1183" s="2" t="s">
        <v>7213</v>
      </c>
      <c r="AK1183" s="2" t="s">
        <v>7214</v>
      </c>
      <c r="AL1183" s="2">
        <v>9</v>
      </c>
      <c r="AM1183" s="5" t="s">
        <v>78</v>
      </c>
      <c r="AN1183" s="5" t="s">
        <v>90</v>
      </c>
      <c r="AO1183" s="5" t="s">
        <v>91</v>
      </c>
      <c r="AP1183" s="5" t="s">
        <v>78</v>
      </c>
      <c r="AQ1183" s="5" t="s">
        <v>78</v>
      </c>
      <c r="AR1183" s="5" t="s">
        <v>78</v>
      </c>
      <c r="AS1183" s="5" t="s">
        <v>78</v>
      </c>
      <c r="AT1183" s="5" t="s">
        <v>78</v>
      </c>
      <c r="AU1183" s="5" t="s">
        <v>78</v>
      </c>
      <c r="AV1183" s="5" t="s">
        <v>78</v>
      </c>
      <c r="AW1183" s="5" t="s">
        <v>79</v>
      </c>
      <c r="AX1183" s="5" t="s">
        <v>90</v>
      </c>
      <c r="AY1183" s="5" t="s">
        <v>92</v>
      </c>
      <c r="AZ1183" s="5" t="s">
        <v>80</v>
      </c>
      <c r="BA1183" s="5" t="s">
        <v>81</v>
      </c>
      <c r="BB1183" s="5" t="s">
        <v>93</v>
      </c>
      <c r="BC1183" s="2" t="b">
        <f t="shared" si="70"/>
        <v>0</v>
      </c>
      <c r="BD1183" s="2" t="e">
        <f t="shared" ca="1" si="71"/>
        <v>#NAME?</v>
      </c>
      <c r="BE1183" s="3" t="b">
        <f t="shared" si="72"/>
        <v>1</v>
      </c>
      <c r="BF1183" s="2" t="b">
        <f t="shared" si="73"/>
        <v>1</v>
      </c>
      <c r="BG1183" s="2" t="b">
        <f t="shared" si="74"/>
        <v>0</v>
      </c>
      <c r="BH1183" s="2" t="e">
        <f t="shared" ca="1" si="75"/>
        <v>#NAME?</v>
      </c>
      <c r="BI1183" s="2" t="b">
        <f t="shared" si="76"/>
        <v>0</v>
      </c>
      <c r="BJ1183" s="2" t="b">
        <f t="shared" si="77"/>
        <v>0</v>
      </c>
    </row>
    <row r="1184" spans="1:62" x14ac:dyDescent="0.2">
      <c r="A1184" s="1" t="s">
        <v>7215</v>
      </c>
      <c r="B1184" s="2" t="s">
        <v>7216</v>
      </c>
      <c r="C1184" s="2">
        <v>1</v>
      </c>
      <c r="D1184" s="2">
        <v>1</v>
      </c>
      <c r="E1184" s="2">
        <v>6</v>
      </c>
      <c r="F1184" s="2">
        <v>4</v>
      </c>
      <c r="G1184" s="2" t="s">
        <v>57</v>
      </c>
      <c r="I1184" s="2" t="s">
        <v>57</v>
      </c>
      <c r="J1184" s="2">
        <v>15</v>
      </c>
      <c r="K1184" s="2" t="s">
        <v>64</v>
      </c>
      <c r="L1184" s="2" t="s">
        <v>64</v>
      </c>
      <c r="M1184" s="2" t="s">
        <v>7207</v>
      </c>
      <c r="N1184" s="2" t="s">
        <v>7208</v>
      </c>
      <c r="O1184" s="6" t="s">
        <v>7209</v>
      </c>
      <c r="P1184" s="2" t="s">
        <v>135</v>
      </c>
      <c r="Q1184" s="2" t="s">
        <v>115</v>
      </c>
      <c r="T1184" s="2" t="s">
        <v>7217</v>
      </c>
      <c r="U1184" s="2" t="s">
        <v>7218</v>
      </c>
      <c r="V1184" s="2" t="s">
        <v>7219</v>
      </c>
      <c r="AH1184" s="3" t="s">
        <v>76</v>
      </c>
      <c r="AI1184" s="3" t="str">
        <f t="shared" si="78"/>
        <v>MKT</v>
      </c>
      <c r="AJ1184" s="2" t="s">
        <v>7220</v>
      </c>
      <c r="AK1184" s="2" t="s">
        <v>7221</v>
      </c>
      <c r="AL1184" s="2">
        <v>9</v>
      </c>
      <c r="AM1184" s="5" t="s">
        <v>78</v>
      </c>
      <c r="AN1184" s="5" t="s">
        <v>90</v>
      </c>
      <c r="AO1184" s="5" t="s">
        <v>91</v>
      </c>
      <c r="AP1184" s="5" t="s">
        <v>78</v>
      </c>
      <c r="AQ1184" s="5" t="s">
        <v>78</v>
      </c>
      <c r="AR1184" s="5" t="s">
        <v>78</v>
      </c>
      <c r="AS1184" s="5" t="s">
        <v>78</v>
      </c>
      <c r="AT1184" s="5" t="s">
        <v>78</v>
      </c>
      <c r="AU1184" s="5" t="s">
        <v>78</v>
      </c>
      <c r="AV1184" s="5" t="s">
        <v>78</v>
      </c>
      <c r="AW1184" s="5" t="s">
        <v>79</v>
      </c>
      <c r="AX1184" s="5" t="s">
        <v>90</v>
      </c>
      <c r="AY1184" s="5" t="s">
        <v>202</v>
      </c>
      <c r="AZ1184" s="5" t="s">
        <v>92</v>
      </c>
      <c r="BA1184" s="5" t="s">
        <v>92</v>
      </c>
      <c r="BB1184" s="5" t="s">
        <v>80</v>
      </c>
      <c r="BC1184" s="2" t="b">
        <f t="shared" si="70"/>
        <v>0</v>
      </c>
      <c r="BD1184" s="2" t="e">
        <f t="shared" ca="1" si="71"/>
        <v>#NAME?</v>
      </c>
      <c r="BE1184" s="3" t="b">
        <f t="shared" si="72"/>
        <v>1</v>
      </c>
      <c r="BF1184" s="2" t="b">
        <f t="shared" si="73"/>
        <v>1</v>
      </c>
      <c r="BG1184" s="2" t="b">
        <f t="shared" si="74"/>
        <v>0</v>
      </c>
      <c r="BH1184" s="2" t="e">
        <f t="shared" ca="1" si="75"/>
        <v>#NAME?</v>
      </c>
      <c r="BI1184" s="2" t="b">
        <f t="shared" si="76"/>
        <v>0</v>
      </c>
      <c r="BJ1184" s="2" t="b">
        <f t="shared" si="77"/>
        <v>0</v>
      </c>
    </row>
    <row r="1185" spans="1:62" x14ac:dyDescent="0.2">
      <c r="A1185" s="1" t="s">
        <v>7222</v>
      </c>
      <c r="B1185" s="2" t="s">
        <v>7223</v>
      </c>
      <c r="C1185" s="2">
        <v>0</v>
      </c>
      <c r="D1185" s="2">
        <v>0</v>
      </c>
      <c r="E1185" s="2">
        <v>7</v>
      </c>
      <c r="F1185" s="2">
        <v>5</v>
      </c>
      <c r="G1185" s="2" t="s">
        <v>59</v>
      </c>
      <c r="I1185" s="2" t="s">
        <v>59</v>
      </c>
      <c r="J1185" s="2">
        <v>15</v>
      </c>
      <c r="K1185" s="2" t="s">
        <v>64</v>
      </c>
      <c r="L1185" s="2" t="s">
        <v>64</v>
      </c>
      <c r="M1185" s="2" t="s">
        <v>7207</v>
      </c>
      <c r="N1185" s="2" t="s">
        <v>7208</v>
      </c>
      <c r="O1185" s="6" t="s">
        <v>7209</v>
      </c>
      <c r="P1185" s="2" t="s">
        <v>135</v>
      </c>
      <c r="Q1185" s="2" t="s">
        <v>115</v>
      </c>
      <c r="T1185" s="2" t="s">
        <v>7224</v>
      </c>
      <c r="U1185" s="2" t="s">
        <v>7225</v>
      </c>
      <c r="V1185" s="2" t="s">
        <v>7226</v>
      </c>
      <c r="AH1185" s="3" t="s">
        <v>76</v>
      </c>
      <c r="AI1185" s="3" t="str">
        <f t="shared" si="78"/>
        <v>MKT</v>
      </c>
      <c r="AJ1185" s="2" t="s">
        <v>7227</v>
      </c>
      <c r="AK1185" s="2" t="s">
        <v>7228</v>
      </c>
      <c r="AL1185" s="2">
        <v>9</v>
      </c>
      <c r="AM1185" s="5" t="s">
        <v>78</v>
      </c>
      <c r="AN1185" s="5" t="s">
        <v>82</v>
      </c>
      <c r="AO1185" s="5" t="s">
        <v>80</v>
      </c>
      <c r="AP1185" s="5" t="s">
        <v>78</v>
      </c>
      <c r="AQ1185" s="5" t="s">
        <v>78</v>
      </c>
      <c r="AR1185" s="5" t="s">
        <v>78</v>
      </c>
      <c r="AS1185" s="5" t="s">
        <v>78</v>
      </c>
      <c r="AT1185" s="5" t="s">
        <v>166</v>
      </c>
      <c r="AU1185" s="5" t="s">
        <v>78</v>
      </c>
      <c r="AV1185" s="5" t="s">
        <v>78</v>
      </c>
      <c r="AW1185" s="5" t="s">
        <v>79</v>
      </c>
      <c r="AX1185" s="5" t="s">
        <v>203</v>
      </c>
      <c r="AY1185" s="5" t="s">
        <v>78</v>
      </c>
      <c r="AZ1185" s="5" t="s">
        <v>78</v>
      </c>
      <c r="BA1185" s="5" t="s">
        <v>79</v>
      </c>
      <c r="BB1185" s="5" t="s">
        <v>82</v>
      </c>
      <c r="BC1185" s="2" t="b">
        <f t="shared" si="70"/>
        <v>0</v>
      </c>
      <c r="BD1185" s="2" t="e">
        <f t="shared" ca="1" si="71"/>
        <v>#NAME?</v>
      </c>
      <c r="BE1185" s="3" t="b">
        <f t="shared" si="72"/>
        <v>0</v>
      </c>
      <c r="BF1185" s="2" t="b">
        <f t="shared" si="73"/>
        <v>0</v>
      </c>
      <c r="BG1185" s="2" t="b">
        <f t="shared" si="74"/>
        <v>0</v>
      </c>
      <c r="BH1185" s="2" t="e">
        <f t="shared" ca="1" si="75"/>
        <v>#NAME?</v>
      </c>
      <c r="BI1185" s="2" t="b">
        <f t="shared" si="76"/>
        <v>0</v>
      </c>
      <c r="BJ1185" s="2" t="b">
        <f t="shared" si="77"/>
        <v>0</v>
      </c>
    </row>
    <row r="1186" spans="1:62" x14ac:dyDescent="0.2">
      <c r="A1186" s="1" t="s">
        <v>7229</v>
      </c>
      <c r="B1186" s="2" t="s">
        <v>7230</v>
      </c>
      <c r="C1186" s="2">
        <v>2</v>
      </c>
      <c r="D1186" s="2">
        <v>1</v>
      </c>
      <c r="E1186" s="2">
        <v>7</v>
      </c>
      <c r="F1186" s="2">
        <v>5</v>
      </c>
      <c r="G1186" s="2" t="s">
        <v>58</v>
      </c>
      <c r="I1186" s="2" t="s">
        <v>58</v>
      </c>
      <c r="J1186" s="2">
        <v>15</v>
      </c>
      <c r="K1186" s="2" t="s">
        <v>64</v>
      </c>
      <c r="L1186" s="2" t="s">
        <v>64</v>
      </c>
      <c r="M1186" s="2" t="s">
        <v>7207</v>
      </c>
      <c r="N1186" s="2" t="s">
        <v>7208</v>
      </c>
      <c r="O1186" s="6" t="s">
        <v>7209</v>
      </c>
      <c r="P1186" s="2" t="s">
        <v>135</v>
      </c>
      <c r="Q1186" s="2" t="s">
        <v>115</v>
      </c>
      <c r="T1186" s="2" t="s">
        <v>7231</v>
      </c>
      <c r="U1186" s="2" t="s">
        <v>7232</v>
      </c>
      <c r="V1186" s="2" t="s">
        <v>7233</v>
      </c>
      <c r="AH1186" s="3" t="s">
        <v>76</v>
      </c>
      <c r="AI1186" s="3" t="str">
        <f t="shared" si="78"/>
        <v>MKT</v>
      </c>
      <c r="AJ1186" s="2" t="s">
        <v>7234</v>
      </c>
      <c r="AK1186" s="2" t="s">
        <v>7235</v>
      </c>
      <c r="AL1186" s="2">
        <v>10</v>
      </c>
      <c r="AM1186" s="5" t="s">
        <v>78</v>
      </c>
      <c r="AN1186" s="5" t="s">
        <v>79</v>
      </c>
      <c r="AO1186" s="5" t="s">
        <v>80</v>
      </c>
      <c r="AP1186" s="5" t="s">
        <v>78</v>
      </c>
      <c r="AQ1186" s="5" t="s">
        <v>78</v>
      </c>
      <c r="AR1186" s="5" t="s">
        <v>78</v>
      </c>
      <c r="AS1186" s="5" t="s">
        <v>78</v>
      </c>
      <c r="AT1186" s="5" t="s">
        <v>78</v>
      </c>
      <c r="AU1186" s="5" t="s">
        <v>78</v>
      </c>
      <c r="AV1186" s="5" t="s">
        <v>78</v>
      </c>
      <c r="AW1186" s="5" t="s">
        <v>79</v>
      </c>
      <c r="AX1186" s="5" t="s">
        <v>203</v>
      </c>
      <c r="AY1186" s="5" t="s">
        <v>78</v>
      </c>
      <c r="AZ1186" s="5" t="s">
        <v>78</v>
      </c>
      <c r="BA1186" s="5" t="s">
        <v>81</v>
      </c>
      <c r="BB1186" s="5" t="s">
        <v>91</v>
      </c>
      <c r="BC1186" s="2" t="b">
        <f t="shared" si="70"/>
        <v>0</v>
      </c>
      <c r="BD1186" s="2" t="e">
        <f t="shared" ca="1" si="71"/>
        <v>#NAME?</v>
      </c>
      <c r="BE1186" s="3" t="b">
        <f t="shared" si="72"/>
        <v>1</v>
      </c>
      <c r="BF1186" s="2" t="b">
        <f t="shared" si="73"/>
        <v>0</v>
      </c>
      <c r="BG1186" s="2" t="b">
        <f t="shared" si="74"/>
        <v>1</v>
      </c>
      <c r="BH1186" s="2" t="e">
        <f t="shared" ca="1" si="75"/>
        <v>#NAME?</v>
      </c>
      <c r="BI1186" s="2" t="b">
        <f t="shared" si="76"/>
        <v>0</v>
      </c>
      <c r="BJ1186" s="2" t="b">
        <f t="shared" si="77"/>
        <v>0</v>
      </c>
    </row>
    <row r="1187" spans="1:62" x14ac:dyDescent="0.2">
      <c r="A1187" s="1" t="s">
        <v>7236</v>
      </c>
      <c r="B1187" s="2" t="s">
        <v>7237</v>
      </c>
      <c r="C1187" s="2">
        <v>0</v>
      </c>
      <c r="D1187" s="2">
        <v>1</v>
      </c>
      <c r="E1187" s="2">
        <v>5</v>
      </c>
      <c r="F1187" s="2">
        <v>3</v>
      </c>
      <c r="G1187" s="2" t="s">
        <v>59</v>
      </c>
      <c r="H1187" s="2" t="s">
        <v>721</v>
      </c>
      <c r="I1187" s="2" t="s">
        <v>59</v>
      </c>
      <c r="J1187" s="2">
        <v>14</v>
      </c>
      <c r="K1187" s="2" t="s">
        <v>194</v>
      </c>
      <c r="L1187" s="2" t="s">
        <v>194</v>
      </c>
      <c r="M1187" s="2" t="s">
        <v>7238</v>
      </c>
      <c r="N1187" s="2" t="s">
        <v>7239</v>
      </c>
      <c r="O1187" s="6" t="s">
        <v>7240</v>
      </c>
      <c r="P1187" s="2" t="s">
        <v>68</v>
      </c>
      <c r="Q1187" s="2" t="s">
        <v>115</v>
      </c>
      <c r="T1187" s="2" t="s">
        <v>7241</v>
      </c>
      <c r="U1187" s="2" t="s">
        <v>7242</v>
      </c>
      <c r="V1187" s="2" t="s">
        <v>7243</v>
      </c>
      <c r="AH1187" s="3" t="s">
        <v>76</v>
      </c>
      <c r="AI1187" s="3" t="str">
        <f t="shared" si="78"/>
        <v>MKT</v>
      </c>
      <c r="AJ1187" s="2" t="s">
        <v>7244</v>
      </c>
      <c r="AK1187" s="2" t="s">
        <v>7245</v>
      </c>
      <c r="AL1187" s="2">
        <v>9</v>
      </c>
      <c r="AM1187" s="5" t="s">
        <v>78</v>
      </c>
      <c r="AN1187" s="5" t="s">
        <v>78</v>
      </c>
      <c r="AO1187" s="5" t="s">
        <v>78</v>
      </c>
      <c r="AP1187" s="5" t="s">
        <v>78</v>
      </c>
      <c r="AQ1187" s="5" t="s">
        <v>78</v>
      </c>
      <c r="AR1187" s="5" t="s">
        <v>78</v>
      </c>
      <c r="AS1187" s="5" t="s">
        <v>78</v>
      </c>
      <c r="AT1187" s="5" t="s">
        <v>442</v>
      </c>
      <c r="AU1187" s="5" t="s">
        <v>78</v>
      </c>
      <c r="AV1187" s="5" t="s">
        <v>78</v>
      </c>
      <c r="AW1187" s="5" t="s">
        <v>79</v>
      </c>
      <c r="AX1187" s="5" t="s">
        <v>92</v>
      </c>
      <c r="AY1187" s="5" t="s">
        <v>80</v>
      </c>
      <c r="AZ1187" s="5" t="s">
        <v>80</v>
      </c>
      <c r="BA1187" s="5" t="s">
        <v>80</v>
      </c>
      <c r="BB1187" s="5" t="s">
        <v>80</v>
      </c>
      <c r="BC1187" s="2" t="b">
        <f t="shared" si="70"/>
        <v>0</v>
      </c>
      <c r="BD1187" s="2" t="e">
        <f t="shared" ca="1" si="71"/>
        <v>#NAME?</v>
      </c>
      <c r="BE1187" s="3" t="b">
        <f t="shared" si="72"/>
        <v>0</v>
      </c>
      <c r="BF1187" s="2" t="b">
        <f t="shared" si="73"/>
        <v>0</v>
      </c>
      <c r="BG1187" s="2" t="b">
        <f t="shared" si="74"/>
        <v>0</v>
      </c>
      <c r="BH1187" s="2" t="e">
        <f t="shared" ca="1" si="75"/>
        <v>#NAME?</v>
      </c>
      <c r="BI1187" s="2" t="b">
        <f t="shared" si="76"/>
        <v>0</v>
      </c>
      <c r="BJ1187" s="2" t="b">
        <f t="shared" si="77"/>
        <v>0</v>
      </c>
    </row>
    <row r="1188" spans="1:62" x14ac:dyDescent="0.2">
      <c r="A1188" s="1" t="s">
        <v>7246</v>
      </c>
      <c r="B1188" s="2" t="s">
        <v>7247</v>
      </c>
      <c r="C1188" s="2">
        <v>0</v>
      </c>
      <c r="D1188" s="2">
        <v>0</v>
      </c>
      <c r="E1188" s="2">
        <v>5</v>
      </c>
      <c r="F1188" s="2">
        <v>3</v>
      </c>
      <c r="G1188" s="2" t="s">
        <v>59</v>
      </c>
      <c r="H1188" s="2" t="s">
        <v>721</v>
      </c>
      <c r="I1188" s="2" t="s">
        <v>59</v>
      </c>
      <c r="J1188" s="2">
        <v>14</v>
      </c>
      <c r="K1188" s="2" t="s">
        <v>194</v>
      </c>
      <c r="L1188" s="2" t="s">
        <v>194</v>
      </c>
      <c r="M1188" s="2" t="s">
        <v>7238</v>
      </c>
      <c r="N1188" s="2" t="s">
        <v>7239</v>
      </c>
      <c r="O1188" s="6" t="s">
        <v>7240</v>
      </c>
      <c r="P1188" s="2" t="s">
        <v>68</v>
      </c>
      <c r="Q1188" s="2" t="s">
        <v>115</v>
      </c>
      <c r="T1188" s="2" t="s">
        <v>7248</v>
      </c>
      <c r="U1188" s="2" t="s">
        <v>7249</v>
      </c>
      <c r="V1188" s="2" t="s">
        <v>7250</v>
      </c>
      <c r="AH1188" s="3" t="s">
        <v>76</v>
      </c>
      <c r="AI1188" s="3" t="str">
        <f t="shared" si="78"/>
        <v>MKT</v>
      </c>
      <c r="AJ1188" s="2" t="s">
        <v>7251</v>
      </c>
      <c r="AK1188" s="2" t="s">
        <v>7252</v>
      </c>
      <c r="AL1188" s="2">
        <v>7</v>
      </c>
      <c r="AM1188" s="5" t="s">
        <v>78</v>
      </c>
      <c r="AN1188" s="5" t="s">
        <v>93</v>
      </c>
      <c r="AO1188" s="5" t="s">
        <v>165</v>
      </c>
      <c r="AP1188" s="5" t="s">
        <v>78</v>
      </c>
      <c r="AQ1188" s="5" t="s">
        <v>78</v>
      </c>
      <c r="AR1188" s="5" t="s">
        <v>78</v>
      </c>
      <c r="AS1188" s="5" t="s">
        <v>78</v>
      </c>
      <c r="AT1188" s="5" t="s">
        <v>165</v>
      </c>
      <c r="AU1188" s="5" t="s">
        <v>78</v>
      </c>
      <c r="AV1188" s="5" t="s">
        <v>78</v>
      </c>
      <c r="AW1188" s="5" t="s">
        <v>79</v>
      </c>
      <c r="AX1188" s="5" t="s">
        <v>92</v>
      </c>
      <c r="AY1188" s="5" t="s">
        <v>80</v>
      </c>
      <c r="AZ1188" s="5" t="s">
        <v>80</v>
      </c>
      <c r="BA1188" s="5" t="s">
        <v>80</v>
      </c>
      <c r="BB1188" s="5" t="s">
        <v>80</v>
      </c>
      <c r="BC1188" s="2" t="b">
        <f t="shared" si="70"/>
        <v>0</v>
      </c>
      <c r="BD1188" s="2" t="e">
        <f t="shared" ca="1" si="71"/>
        <v>#NAME?</v>
      </c>
      <c r="BE1188" s="3" t="b">
        <f t="shared" si="72"/>
        <v>0</v>
      </c>
      <c r="BF1188" s="2" t="b">
        <f t="shared" si="73"/>
        <v>0</v>
      </c>
      <c r="BG1188" s="2" t="b">
        <f t="shared" si="74"/>
        <v>0</v>
      </c>
      <c r="BH1188" s="2" t="e">
        <f t="shared" ca="1" si="75"/>
        <v>#NAME?</v>
      </c>
      <c r="BI1188" s="2" t="b">
        <f t="shared" si="76"/>
        <v>0</v>
      </c>
      <c r="BJ1188" s="2" t="b">
        <f t="shared" si="77"/>
        <v>0</v>
      </c>
    </row>
    <row r="1189" spans="1:62" x14ac:dyDescent="0.2">
      <c r="A1189" s="1" t="s">
        <v>7253</v>
      </c>
      <c r="B1189" s="2" t="s">
        <v>7254</v>
      </c>
      <c r="C1189" s="2">
        <v>0</v>
      </c>
      <c r="D1189" s="2">
        <v>4</v>
      </c>
      <c r="E1189" s="2">
        <v>2</v>
      </c>
      <c r="F1189" s="2">
        <v>1</v>
      </c>
      <c r="G1189" s="2" t="s">
        <v>281</v>
      </c>
      <c r="H1189" s="2" t="s">
        <v>3675</v>
      </c>
      <c r="I1189" s="2" t="s">
        <v>281</v>
      </c>
      <c r="J1189" s="2">
        <v>3</v>
      </c>
      <c r="K1189" s="2" t="s">
        <v>7255</v>
      </c>
      <c r="L1189" s="2" t="s">
        <v>7256</v>
      </c>
      <c r="M1189" s="2" t="s">
        <v>7257</v>
      </c>
      <c r="N1189" s="2" t="s">
        <v>7258</v>
      </c>
      <c r="O1189" s="6" t="s">
        <v>7259</v>
      </c>
      <c r="P1189" s="2" t="s">
        <v>68</v>
      </c>
      <c r="Y1189" s="2" t="s">
        <v>7260</v>
      </c>
      <c r="AH1189" s="3" t="s">
        <v>296</v>
      </c>
      <c r="AI1189" s="3" t="str">
        <f t="shared" si="78"/>
        <v/>
      </c>
      <c r="AK1189" s="2" t="s">
        <v>7261</v>
      </c>
      <c r="AL1189" s="2">
        <v>12</v>
      </c>
      <c r="AM1189" s="5" t="s">
        <v>78</v>
      </c>
      <c r="AN1189" s="5" t="s">
        <v>78</v>
      </c>
      <c r="AO1189" s="5" t="s">
        <v>78</v>
      </c>
      <c r="AP1189" s="5" t="s">
        <v>78</v>
      </c>
      <c r="AQ1189" s="5" t="s">
        <v>78</v>
      </c>
      <c r="AR1189" s="5" t="s">
        <v>78</v>
      </c>
      <c r="AS1189" s="5" t="s">
        <v>78</v>
      </c>
      <c r="AT1189" s="5" t="s">
        <v>78</v>
      </c>
      <c r="AU1189" s="5" t="s">
        <v>78</v>
      </c>
      <c r="AV1189" s="5" t="s">
        <v>78</v>
      </c>
      <c r="AW1189" s="5" t="s">
        <v>203</v>
      </c>
      <c r="AX1189" s="5" t="s">
        <v>202</v>
      </c>
      <c r="AY1189" s="5" t="s">
        <v>92</v>
      </c>
      <c r="AZ1189" s="5" t="s">
        <v>81</v>
      </c>
      <c r="BA1189" s="5" t="s">
        <v>79</v>
      </c>
      <c r="BB1189" s="5" t="s">
        <v>82</v>
      </c>
      <c r="BC1189" s="2" t="b">
        <f t="shared" si="70"/>
        <v>1</v>
      </c>
      <c r="BD1189" s="2" t="e">
        <f t="shared" ca="1" si="71"/>
        <v>#NAME?</v>
      </c>
      <c r="BE1189" s="3" t="b">
        <f t="shared" si="72"/>
        <v>0</v>
      </c>
      <c r="BF1189" s="2" t="b">
        <f t="shared" si="73"/>
        <v>0</v>
      </c>
      <c r="BG1189" s="2" t="b">
        <f t="shared" si="74"/>
        <v>0</v>
      </c>
      <c r="BH1189" s="2" t="e">
        <f t="shared" ca="1" si="75"/>
        <v>#NAME?</v>
      </c>
      <c r="BI1189" s="2" t="b">
        <f t="shared" si="76"/>
        <v>0</v>
      </c>
      <c r="BJ1189" s="2" t="b">
        <f t="shared" si="77"/>
        <v>0</v>
      </c>
    </row>
    <row r="1190" spans="1:62" x14ac:dyDescent="0.2">
      <c r="A1190" s="1" t="s">
        <v>7262</v>
      </c>
      <c r="B1190" s="2" t="s">
        <v>7263</v>
      </c>
      <c r="C1190" s="2">
        <v>10</v>
      </c>
      <c r="D1190" s="2">
        <v>4</v>
      </c>
      <c r="E1190" s="2">
        <v>2</v>
      </c>
      <c r="F1190" s="2">
        <v>1</v>
      </c>
      <c r="G1190" s="2" t="s">
        <v>281</v>
      </c>
      <c r="H1190" s="2" t="s">
        <v>7264</v>
      </c>
      <c r="I1190" s="2" t="s">
        <v>281</v>
      </c>
      <c r="J1190" s="2">
        <v>3</v>
      </c>
      <c r="K1190" s="2" t="s">
        <v>7255</v>
      </c>
      <c r="L1190" s="2" t="s">
        <v>7256</v>
      </c>
      <c r="M1190" s="2" t="s">
        <v>7257</v>
      </c>
      <c r="N1190" s="2" t="s">
        <v>7258</v>
      </c>
      <c r="O1190" s="6" t="s">
        <v>7259</v>
      </c>
      <c r="P1190" s="2" t="s">
        <v>68</v>
      </c>
      <c r="Y1190" s="2" t="s">
        <v>7265</v>
      </c>
      <c r="AH1190" s="3" t="s">
        <v>296</v>
      </c>
      <c r="AI1190" s="3" t="str">
        <f t="shared" si="78"/>
        <v>MAS</v>
      </c>
      <c r="AJ1190" s="2" t="s">
        <v>7266</v>
      </c>
      <c r="AK1190" s="2" t="s">
        <v>7267</v>
      </c>
      <c r="AL1190" s="2">
        <v>11</v>
      </c>
      <c r="AM1190" s="5" t="s">
        <v>78</v>
      </c>
      <c r="AN1190" s="5" t="s">
        <v>78</v>
      </c>
      <c r="AO1190" s="5" t="s">
        <v>79</v>
      </c>
      <c r="AP1190" s="5" t="s">
        <v>78</v>
      </c>
      <c r="AQ1190" s="5" t="s">
        <v>78</v>
      </c>
      <c r="AR1190" s="5" t="s">
        <v>78</v>
      </c>
      <c r="AS1190" s="5" t="s">
        <v>78</v>
      </c>
      <c r="AT1190" s="5" t="s">
        <v>78</v>
      </c>
      <c r="AU1190" s="5" t="s">
        <v>78</v>
      </c>
      <c r="AV1190" s="5" t="s">
        <v>78</v>
      </c>
      <c r="AW1190" s="5" t="s">
        <v>108</v>
      </c>
      <c r="AX1190" s="5" t="s">
        <v>93</v>
      </c>
      <c r="AY1190" s="5" t="s">
        <v>233</v>
      </c>
      <c r="AZ1190" s="5" t="s">
        <v>80</v>
      </c>
      <c r="BA1190" s="5" t="s">
        <v>233</v>
      </c>
      <c r="BB1190" s="5" t="s">
        <v>442</v>
      </c>
      <c r="BC1190" s="2" t="b">
        <f t="shared" si="70"/>
        <v>0</v>
      </c>
      <c r="BD1190" s="2" t="e">
        <f t="shared" ca="1" si="71"/>
        <v>#NAME?</v>
      </c>
      <c r="BE1190" s="3" t="b">
        <f t="shared" si="72"/>
        <v>0</v>
      </c>
      <c r="BF1190" s="2" t="b">
        <f t="shared" si="73"/>
        <v>0</v>
      </c>
      <c r="BG1190" s="2" t="b">
        <f t="shared" si="74"/>
        <v>0</v>
      </c>
      <c r="BH1190" s="2" t="e">
        <f t="shared" ca="1" si="75"/>
        <v>#NAME?</v>
      </c>
      <c r="BI1190" s="2" t="b">
        <f t="shared" si="76"/>
        <v>0</v>
      </c>
      <c r="BJ1190" s="2" t="b">
        <f t="shared" si="77"/>
        <v>0</v>
      </c>
    </row>
    <row r="1191" spans="1:62" x14ac:dyDescent="0.2">
      <c r="A1191" s="1" t="s">
        <v>7268</v>
      </c>
      <c r="B1191" s="2" t="s">
        <v>7269</v>
      </c>
      <c r="C1191" s="2">
        <v>10</v>
      </c>
      <c r="D1191" s="2">
        <v>4</v>
      </c>
      <c r="E1191" s="2">
        <v>2</v>
      </c>
      <c r="F1191" s="2">
        <v>1</v>
      </c>
      <c r="G1191" s="2" t="s">
        <v>281</v>
      </c>
      <c r="H1191" s="2" t="s">
        <v>3638</v>
      </c>
      <c r="I1191" s="2" t="s">
        <v>281</v>
      </c>
      <c r="J1191" s="2">
        <v>3</v>
      </c>
      <c r="K1191" s="2" t="s">
        <v>7255</v>
      </c>
      <c r="L1191" s="2" t="s">
        <v>7256</v>
      </c>
      <c r="M1191" s="2" t="s">
        <v>7257</v>
      </c>
      <c r="N1191" s="2" t="s">
        <v>7258</v>
      </c>
      <c r="O1191" s="6" t="s">
        <v>7259</v>
      </c>
      <c r="P1191" s="2" t="s">
        <v>68</v>
      </c>
      <c r="Y1191" s="2" t="s">
        <v>7270</v>
      </c>
      <c r="AH1191" s="3" t="s">
        <v>296</v>
      </c>
      <c r="AI1191" s="3" t="str">
        <f t="shared" si="78"/>
        <v>MKS</v>
      </c>
      <c r="AJ1191" s="2" t="s">
        <v>7271</v>
      </c>
      <c r="AK1191" s="2" t="s">
        <v>7272</v>
      </c>
      <c r="AL1191" s="2">
        <v>10</v>
      </c>
      <c r="AM1191" s="5" t="s">
        <v>78</v>
      </c>
      <c r="AN1191" s="5" t="s">
        <v>78</v>
      </c>
      <c r="AO1191" s="5" t="s">
        <v>78</v>
      </c>
      <c r="AP1191" s="5" t="s">
        <v>78</v>
      </c>
      <c r="AQ1191" s="5" t="s">
        <v>78</v>
      </c>
      <c r="AR1191" s="5" t="s">
        <v>78</v>
      </c>
      <c r="AS1191" s="5" t="s">
        <v>78</v>
      </c>
      <c r="AT1191" s="5" t="s">
        <v>78</v>
      </c>
      <c r="AU1191" s="5" t="s">
        <v>78</v>
      </c>
      <c r="AV1191" s="5" t="s">
        <v>78</v>
      </c>
      <c r="AW1191" s="5" t="s">
        <v>79</v>
      </c>
      <c r="AX1191" s="5" t="s">
        <v>233</v>
      </c>
      <c r="AY1191" s="5" t="s">
        <v>442</v>
      </c>
      <c r="AZ1191" s="5" t="s">
        <v>82</v>
      </c>
      <c r="BA1191" s="5" t="s">
        <v>90</v>
      </c>
      <c r="BB1191" s="5" t="s">
        <v>80</v>
      </c>
      <c r="BC1191" s="2" t="b">
        <f t="shared" si="70"/>
        <v>1</v>
      </c>
      <c r="BD1191" s="2" t="e">
        <f t="shared" ca="1" si="71"/>
        <v>#NAME?</v>
      </c>
      <c r="BE1191" s="3" t="b">
        <f t="shared" si="72"/>
        <v>0</v>
      </c>
      <c r="BF1191" s="2" t="b">
        <f t="shared" si="73"/>
        <v>0</v>
      </c>
      <c r="BG1191" s="2" t="b">
        <f t="shared" si="74"/>
        <v>0</v>
      </c>
      <c r="BH1191" s="2" t="e">
        <f t="shared" ca="1" si="75"/>
        <v>#NAME?</v>
      </c>
      <c r="BI1191" s="2" t="b">
        <f t="shared" si="76"/>
        <v>0</v>
      </c>
      <c r="BJ1191" s="2" t="b">
        <f t="shared" si="77"/>
        <v>0</v>
      </c>
    </row>
    <row r="1192" spans="1:62" x14ac:dyDescent="0.2">
      <c r="A1192" s="1" t="s">
        <v>7273</v>
      </c>
      <c r="B1192" s="2" t="s">
        <v>7274</v>
      </c>
      <c r="C1192" s="2">
        <v>10</v>
      </c>
      <c r="D1192" s="2">
        <v>4</v>
      </c>
      <c r="E1192" s="2">
        <v>2</v>
      </c>
      <c r="F1192" s="2">
        <v>1</v>
      </c>
      <c r="G1192" s="2" t="s">
        <v>281</v>
      </c>
      <c r="H1192" s="2" t="s">
        <v>282</v>
      </c>
      <c r="I1192" s="2" t="s">
        <v>281</v>
      </c>
      <c r="J1192" s="2">
        <v>3</v>
      </c>
      <c r="K1192" s="2" t="s">
        <v>7255</v>
      </c>
      <c r="L1192" s="2" t="s">
        <v>7256</v>
      </c>
      <c r="M1192" s="2" t="s">
        <v>7257</v>
      </c>
      <c r="N1192" s="2" t="s">
        <v>7258</v>
      </c>
      <c r="O1192" s="6" t="s">
        <v>7259</v>
      </c>
      <c r="P1192" s="2" t="s">
        <v>68</v>
      </c>
      <c r="Y1192" s="2" t="s">
        <v>7275</v>
      </c>
      <c r="AH1192" s="3" t="s">
        <v>296</v>
      </c>
      <c r="AI1192" s="3" t="str">
        <f t="shared" si="78"/>
        <v>MKV</v>
      </c>
      <c r="AJ1192" s="2" t="s">
        <v>7276</v>
      </c>
      <c r="AK1192" s="2" t="s">
        <v>7277</v>
      </c>
      <c r="AL1192" s="2">
        <v>10</v>
      </c>
      <c r="AM1192" s="5" t="s">
        <v>78</v>
      </c>
      <c r="AN1192" s="5" t="s">
        <v>78</v>
      </c>
      <c r="AO1192" s="5" t="s">
        <v>78</v>
      </c>
      <c r="AP1192" s="5" t="s">
        <v>78</v>
      </c>
      <c r="AQ1192" s="5" t="s">
        <v>78</v>
      </c>
      <c r="AR1192" s="5" t="s">
        <v>78</v>
      </c>
      <c r="AS1192" s="5" t="s">
        <v>78</v>
      </c>
      <c r="AT1192" s="5" t="s">
        <v>78</v>
      </c>
      <c r="AU1192" s="5" t="s">
        <v>78</v>
      </c>
      <c r="AV1192" s="5" t="s">
        <v>78</v>
      </c>
      <c r="AW1192" s="5" t="s">
        <v>80</v>
      </c>
      <c r="AX1192" s="5" t="s">
        <v>132</v>
      </c>
      <c r="AY1192" s="5" t="s">
        <v>82</v>
      </c>
      <c r="AZ1192" s="5" t="s">
        <v>202</v>
      </c>
      <c r="BA1192" s="5" t="s">
        <v>165</v>
      </c>
      <c r="BB1192" s="5" t="s">
        <v>91</v>
      </c>
      <c r="BC1192" s="2" t="b">
        <f t="shared" si="70"/>
        <v>1</v>
      </c>
      <c r="BD1192" s="2" t="e">
        <f t="shared" ca="1" si="71"/>
        <v>#NAME?</v>
      </c>
      <c r="BE1192" s="3" t="b">
        <f t="shared" si="72"/>
        <v>0</v>
      </c>
      <c r="BF1192" s="2" t="b">
        <f t="shared" si="73"/>
        <v>0</v>
      </c>
      <c r="BG1192" s="2" t="b">
        <f t="shared" si="74"/>
        <v>0</v>
      </c>
      <c r="BH1192" s="2" t="e">
        <f t="shared" ca="1" si="75"/>
        <v>#NAME?</v>
      </c>
      <c r="BI1192" s="2" t="b">
        <f t="shared" si="76"/>
        <v>0</v>
      </c>
      <c r="BJ1192" s="2" t="b">
        <f t="shared" si="77"/>
        <v>0</v>
      </c>
    </row>
    <row r="1193" spans="1:62" x14ac:dyDescent="0.2">
      <c r="A1193" s="1" t="s">
        <v>7278</v>
      </c>
      <c r="B1193" s="2" t="s">
        <v>7279</v>
      </c>
      <c r="C1193" s="2">
        <v>0</v>
      </c>
      <c r="D1193" s="2">
        <v>4</v>
      </c>
      <c r="E1193" s="2">
        <v>2</v>
      </c>
      <c r="F1193" s="2">
        <v>1</v>
      </c>
      <c r="G1193" s="2" t="s">
        <v>281</v>
      </c>
      <c r="H1193" s="2" t="s">
        <v>294</v>
      </c>
      <c r="I1193" s="2" t="s">
        <v>281</v>
      </c>
      <c r="J1193" s="2">
        <v>3</v>
      </c>
      <c r="K1193" s="2" t="s">
        <v>7255</v>
      </c>
      <c r="L1193" s="2" t="s">
        <v>7256</v>
      </c>
      <c r="M1193" s="2" t="s">
        <v>7257</v>
      </c>
      <c r="N1193" s="2" t="s">
        <v>7258</v>
      </c>
      <c r="O1193" s="6" t="s">
        <v>7259</v>
      </c>
      <c r="P1193" s="2" t="s">
        <v>68</v>
      </c>
      <c r="Y1193" s="2" t="s">
        <v>7280</v>
      </c>
      <c r="AH1193" s="3" t="s">
        <v>296</v>
      </c>
      <c r="AI1193" s="3" t="str">
        <f t="shared" si="78"/>
        <v>MPR</v>
      </c>
      <c r="AJ1193" s="2" t="s">
        <v>7281</v>
      </c>
      <c r="AK1193" s="2" t="s">
        <v>7282</v>
      </c>
      <c r="AL1193" s="2">
        <v>10</v>
      </c>
      <c r="AM1193" s="5" t="s">
        <v>78</v>
      </c>
      <c r="AN1193" s="5" t="s">
        <v>78</v>
      </c>
      <c r="AO1193" s="5" t="s">
        <v>78</v>
      </c>
      <c r="AP1193" s="5" t="s">
        <v>78</v>
      </c>
      <c r="AQ1193" s="5" t="s">
        <v>78</v>
      </c>
      <c r="AR1193" s="5" t="s">
        <v>78</v>
      </c>
      <c r="AS1193" s="5" t="s">
        <v>78</v>
      </c>
      <c r="AT1193" s="5" t="s">
        <v>78</v>
      </c>
      <c r="AU1193" s="5" t="s">
        <v>78</v>
      </c>
      <c r="AV1193" s="5" t="s">
        <v>78</v>
      </c>
      <c r="AW1193" s="5" t="s">
        <v>79</v>
      </c>
      <c r="AX1193" s="5" t="s">
        <v>82</v>
      </c>
      <c r="AY1193" s="5" t="s">
        <v>233</v>
      </c>
      <c r="AZ1193" s="5" t="s">
        <v>80</v>
      </c>
      <c r="BA1193" s="5" t="s">
        <v>81</v>
      </c>
      <c r="BB1193" s="5" t="s">
        <v>80</v>
      </c>
      <c r="BC1193" s="2" t="b">
        <f t="shared" si="70"/>
        <v>1</v>
      </c>
      <c r="BD1193" s="2" t="e">
        <f t="shared" ca="1" si="71"/>
        <v>#NAME?</v>
      </c>
      <c r="BE1193" s="3" t="b">
        <f t="shared" si="72"/>
        <v>0</v>
      </c>
      <c r="BF1193" s="2" t="b">
        <f t="shared" si="73"/>
        <v>0</v>
      </c>
      <c r="BG1193" s="2" t="b">
        <f t="shared" si="74"/>
        <v>0</v>
      </c>
      <c r="BH1193" s="2" t="e">
        <f t="shared" ca="1" si="75"/>
        <v>#NAME?</v>
      </c>
      <c r="BI1193" s="2" t="b">
        <f t="shared" si="76"/>
        <v>0</v>
      </c>
      <c r="BJ1193" s="2" t="b">
        <f t="shared" si="77"/>
        <v>0</v>
      </c>
    </row>
    <row r="1194" spans="1:62" x14ac:dyDescent="0.2">
      <c r="A1194" s="1" t="s">
        <v>7283</v>
      </c>
      <c r="B1194" s="2" t="s">
        <v>7284</v>
      </c>
      <c r="C1194" s="2">
        <v>10</v>
      </c>
      <c r="D1194" s="2">
        <v>4</v>
      </c>
      <c r="E1194" s="2">
        <v>2</v>
      </c>
      <c r="F1194" s="2">
        <v>1</v>
      </c>
      <c r="G1194" s="2" t="s">
        <v>281</v>
      </c>
      <c r="H1194" s="2" t="s">
        <v>294</v>
      </c>
      <c r="I1194" s="2" t="s">
        <v>281</v>
      </c>
      <c r="J1194" s="2">
        <v>3</v>
      </c>
      <c r="K1194" s="2" t="s">
        <v>7255</v>
      </c>
      <c r="L1194" s="2" t="s">
        <v>7256</v>
      </c>
      <c r="M1194" s="2" t="s">
        <v>7257</v>
      </c>
      <c r="N1194" s="2" t="s">
        <v>7258</v>
      </c>
      <c r="O1194" s="6" t="s">
        <v>7259</v>
      </c>
      <c r="P1194" s="2" t="s">
        <v>68</v>
      </c>
      <c r="Y1194" s="2" t="s">
        <v>7285</v>
      </c>
      <c r="AH1194" s="3" t="s">
        <v>296</v>
      </c>
      <c r="AI1194" s="3" t="str">
        <f t="shared" si="78"/>
        <v>MKI</v>
      </c>
      <c r="AJ1194" s="2" t="s">
        <v>7286</v>
      </c>
      <c r="AK1194" s="2" t="s">
        <v>7287</v>
      </c>
      <c r="AL1194" s="2">
        <v>10</v>
      </c>
      <c r="AM1194" s="5" t="s">
        <v>78</v>
      </c>
      <c r="AN1194" s="5" t="s">
        <v>78</v>
      </c>
      <c r="AO1194" s="5" t="s">
        <v>78</v>
      </c>
      <c r="AP1194" s="5" t="s">
        <v>78</v>
      </c>
      <c r="AQ1194" s="5" t="s">
        <v>78</v>
      </c>
      <c r="AR1194" s="5" t="s">
        <v>78</v>
      </c>
      <c r="AS1194" s="5" t="s">
        <v>78</v>
      </c>
      <c r="AT1194" s="5" t="s">
        <v>78</v>
      </c>
      <c r="AU1194" s="5" t="s">
        <v>78</v>
      </c>
      <c r="AV1194" s="5" t="s">
        <v>78</v>
      </c>
      <c r="AW1194" s="5" t="s">
        <v>92</v>
      </c>
      <c r="AX1194" s="5" t="s">
        <v>233</v>
      </c>
      <c r="AY1194" s="5" t="s">
        <v>109</v>
      </c>
      <c r="AZ1194" s="5" t="s">
        <v>82</v>
      </c>
      <c r="BA1194" s="5" t="s">
        <v>93</v>
      </c>
      <c r="BB1194" s="5" t="s">
        <v>80</v>
      </c>
      <c r="BC1194" s="2" t="b">
        <f t="shared" si="70"/>
        <v>1</v>
      </c>
      <c r="BD1194" s="2" t="e">
        <f t="shared" ca="1" si="71"/>
        <v>#NAME?</v>
      </c>
      <c r="BE1194" s="3" t="b">
        <f t="shared" si="72"/>
        <v>0</v>
      </c>
      <c r="BF1194" s="2" t="b">
        <f t="shared" si="73"/>
        <v>0</v>
      </c>
      <c r="BG1194" s="2" t="b">
        <f t="shared" si="74"/>
        <v>0</v>
      </c>
      <c r="BH1194" s="2" t="e">
        <f t="shared" ca="1" si="75"/>
        <v>#NAME?</v>
      </c>
      <c r="BI1194" s="2" t="b">
        <f t="shared" si="76"/>
        <v>0</v>
      </c>
      <c r="BJ1194" s="2" t="b">
        <f t="shared" si="77"/>
        <v>0</v>
      </c>
    </row>
    <row r="1195" spans="1:62" x14ac:dyDescent="0.2">
      <c r="A1195" s="1" t="s">
        <v>7288</v>
      </c>
      <c r="B1195" s="2" t="s">
        <v>7289</v>
      </c>
      <c r="C1195" s="2">
        <v>10</v>
      </c>
      <c r="D1195" s="2">
        <v>4</v>
      </c>
      <c r="E1195" s="2">
        <v>2</v>
      </c>
      <c r="F1195" s="2">
        <v>1</v>
      </c>
      <c r="G1195" s="2" t="s">
        <v>281</v>
      </c>
      <c r="H1195" s="2" t="s">
        <v>3580</v>
      </c>
      <c r="I1195" s="2" t="s">
        <v>281</v>
      </c>
      <c r="J1195" s="2">
        <v>3</v>
      </c>
      <c r="K1195" s="2" t="s">
        <v>7255</v>
      </c>
      <c r="L1195" s="2" t="s">
        <v>7256</v>
      </c>
      <c r="M1195" s="2" t="s">
        <v>7257</v>
      </c>
      <c r="N1195" s="2" t="s">
        <v>7258</v>
      </c>
      <c r="O1195" s="6" t="s">
        <v>7259</v>
      </c>
      <c r="P1195" s="2" t="s">
        <v>68</v>
      </c>
      <c r="Y1195" s="2" t="s">
        <v>7290</v>
      </c>
      <c r="AH1195" s="3" t="s">
        <v>296</v>
      </c>
      <c r="AI1195" s="3" t="str">
        <f t="shared" si="78"/>
        <v/>
      </c>
      <c r="AK1195" s="2" t="s">
        <v>7291</v>
      </c>
      <c r="AL1195" s="2">
        <v>11</v>
      </c>
      <c r="AM1195" s="5" t="s">
        <v>78</v>
      </c>
      <c r="AN1195" s="5" t="s">
        <v>78</v>
      </c>
      <c r="AO1195" s="5" t="s">
        <v>78</v>
      </c>
      <c r="AP1195" s="5" t="s">
        <v>78</v>
      </c>
      <c r="AQ1195" s="5" t="s">
        <v>78</v>
      </c>
      <c r="AR1195" s="5" t="s">
        <v>78</v>
      </c>
      <c r="AS1195" s="5" t="s">
        <v>78</v>
      </c>
      <c r="AT1195" s="5" t="s">
        <v>78</v>
      </c>
      <c r="AU1195" s="5" t="s">
        <v>78</v>
      </c>
      <c r="AV1195" s="5" t="s">
        <v>78</v>
      </c>
      <c r="AW1195" s="5" t="s">
        <v>80</v>
      </c>
      <c r="AX1195" s="5" t="s">
        <v>81</v>
      </c>
      <c r="AY1195" s="5" t="s">
        <v>166</v>
      </c>
      <c r="AZ1195" s="5" t="s">
        <v>233</v>
      </c>
      <c r="BA1195" s="5" t="s">
        <v>81</v>
      </c>
      <c r="BB1195" s="5" t="s">
        <v>109</v>
      </c>
      <c r="BC1195" s="2" t="b">
        <f t="shared" si="70"/>
        <v>1</v>
      </c>
      <c r="BD1195" s="2" t="e">
        <f t="shared" ca="1" si="71"/>
        <v>#NAME?</v>
      </c>
      <c r="BE1195" s="3" t="b">
        <f t="shared" si="72"/>
        <v>0</v>
      </c>
      <c r="BF1195" s="2" t="b">
        <f t="shared" si="73"/>
        <v>0</v>
      </c>
      <c r="BG1195" s="2" t="b">
        <f t="shared" si="74"/>
        <v>0</v>
      </c>
      <c r="BH1195" s="2" t="e">
        <f t="shared" ca="1" si="75"/>
        <v>#NAME?</v>
      </c>
      <c r="BI1195" s="2" t="b">
        <f t="shared" si="76"/>
        <v>0</v>
      </c>
      <c r="BJ1195" s="2" t="b">
        <f t="shared" si="77"/>
        <v>0</v>
      </c>
    </row>
    <row r="1196" spans="1:62" x14ac:dyDescent="0.2">
      <c r="A1196" s="1" t="s">
        <v>7292</v>
      </c>
      <c r="B1196" s="2" t="s">
        <v>7293</v>
      </c>
      <c r="C1196" s="2">
        <v>10</v>
      </c>
      <c r="D1196" s="2">
        <v>4</v>
      </c>
      <c r="E1196" s="2">
        <v>2</v>
      </c>
      <c r="F1196" s="2">
        <v>1</v>
      </c>
      <c r="G1196" s="2" t="s">
        <v>281</v>
      </c>
      <c r="H1196" s="2" t="s">
        <v>3580</v>
      </c>
      <c r="I1196" s="2" t="s">
        <v>281</v>
      </c>
      <c r="J1196" s="2">
        <v>3</v>
      </c>
      <c r="K1196" s="2" t="s">
        <v>7255</v>
      </c>
      <c r="L1196" s="2" t="s">
        <v>7256</v>
      </c>
      <c r="M1196" s="2" t="s">
        <v>7257</v>
      </c>
      <c r="N1196" s="2" t="s">
        <v>7258</v>
      </c>
      <c r="O1196" s="6" t="s">
        <v>7259</v>
      </c>
      <c r="P1196" s="2" t="s">
        <v>68</v>
      </c>
      <c r="Y1196" s="2" t="s">
        <v>7294</v>
      </c>
      <c r="AH1196" s="3" t="s">
        <v>296</v>
      </c>
      <c r="AI1196" s="3" t="str">
        <f t="shared" si="78"/>
        <v>MKV</v>
      </c>
      <c r="AJ1196" s="2" t="s">
        <v>7295</v>
      </c>
      <c r="AK1196" s="2" t="s">
        <v>7296</v>
      </c>
      <c r="AL1196" s="2">
        <v>11</v>
      </c>
      <c r="AM1196" s="5" t="s">
        <v>78</v>
      </c>
      <c r="AN1196" s="5" t="s">
        <v>78</v>
      </c>
      <c r="AO1196" s="5" t="s">
        <v>78</v>
      </c>
      <c r="AP1196" s="5" t="s">
        <v>78</v>
      </c>
      <c r="AQ1196" s="5" t="s">
        <v>78</v>
      </c>
      <c r="AR1196" s="5" t="s">
        <v>78</v>
      </c>
      <c r="AS1196" s="5" t="s">
        <v>78</v>
      </c>
      <c r="AT1196" s="5" t="s">
        <v>78</v>
      </c>
      <c r="AU1196" s="5" t="s">
        <v>78</v>
      </c>
      <c r="AV1196" s="5" t="s">
        <v>78</v>
      </c>
      <c r="AW1196" s="5" t="s">
        <v>79</v>
      </c>
      <c r="AX1196" s="5" t="s">
        <v>291</v>
      </c>
      <c r="AY1196" s="5" t="s">
        <v>109</v>
      </c>
      <c r="AZ1196" s="5" t="s">
        <v>80</v>
      </c>
      <c r="BA1196" s="5" t="s">
        <v>80</v>
      </c>
      <c r="BB1196" s="5" t="s">
        <v>91</v>
      </c>
      <c r="BC1196" s="2" t="b">
        <f t="shared" si="70"/>
        <v>1</v>
      </c>
      <c r="BD1196" s="2" t="e">
        <f t="shared" ca="1" si="71"/>
        <v>#NAME?</v>
      </c>
      <c r="BE1196" s="3" t="b">
        <f t="shared" si="72"/>
        <v>0</v>
      </c>
      <c r="BF1196" s="2" t="b">
        <f t="shared" si="73"/>
        <v>0</v>
      </c>
      <c r="BG1196" s="2" t="b">
        <f t="shared" si="74"/>
        <v>0</v>
      </c>
      <c r="BH1196" s="2" t="e">
        <f t="shared" ca="1" si="75"/>
        <v>#NAME?</v>
      </c>
      <c r="BI1196" s="2" t="b">
        <f t="shared" si="76"/>
        <v>0</v>
      </c>
      <c r="BJ1196" s="2" t="b">
        <f t="shared" si="77"/>
        <v>0</v>
      </c>
    </row>
    <row r="1197" spans="1:62" x14ac:dyDescent="0.2">
      <c r="A1197" s="1" t="s">
        <v>7297</v>
      </c>
      <c r="B1197" s="2" t="s">
        <v>7298</v>
      </c>
      <c r="C1197" s="2">
        <v>10</v>
      </c>
      <c r="D1197" s="2">
        <v>4</v>
      </c>
      <c r="E1197" s="2">
        <v>2</v>
      </c>
      <c r="F1197" s="2">
        <v>1</v>
      </c>
      <c r="G1197" s="2" t="s">
        <v>281</v>
      </c>
      <c r="H1197" s="2" t="s">
        <v>3621</v>
      </c>
      <c r="I1197" s="2" t="s">
        <v>281</v>
      </c>
      <c r="J1197" s="2">
        <v>3</v>
      </c>
      <c r="K1197" s="2" t="s">
        <v>7255</v>
      </c>
      <c r="L1197" s="2" t="s">
        <v>7256</v>
      </c>
      <c r="M1197" s="2" t="s">
        <v>7257</v>
      </c>
      <c r="N1197" s="2" t="s">
        <v>7258</v>
      </c>
      <c r="O1197" s="6" t="s">
        <v>7259</v>
      </c>
      <c r="P1197" s="2" t="s">
        <v>68</v>
      </c>
      <c r="Y1197" s="2" t="s">
        <v>7299</v>
      </c>
      <c r="AH1197" s="3" t="s">
        <v>296</v>
      </c>
      <c r="AI1197" s="3" t="str">
        <f t="shared" si="78"/>
        <v>MKF</v>
      </c>
      <c r="AJ1197" s="2" t="s">
        <v>7300</v>
      </c>
      <c r="AK1197" s="2" t="s">
        <v>7301</v>
      </c>
      <c r="AL1197" s="2">
        <v>10</v>
      </c>
      <c r="AM1197" s="5" t="s">
        <v>78</v>
      </c>
      <c r="AN1197" s="5" t="s">
        <v>78</v>
      </c>
      <c r="AO1197" s="5" t="s">
        <v>78</v>
      </c>
      <c r="AP1197" s="5" t="s">
        <v>78</v>
      </c>
      <c r="AQ1197" s="5" t="s">
        <v>78</v>
      </c>
      <c r="AR1197" s="5" t="s">
        <v>78</v>
      </c>
      <c r="AS1197" s="5" t="s">
        <v>78</v>
      </c>
      <c r="AT1197" s="5" t="s">
        <v>78</v>
      </c>
      <c r="AU1197" s="5" t="s">
        <v>78</v>
      </c>
      <c r="AV1197" s="5" t="s">
        <v>78</v>
      </c>
      <c r="AW1197" s="5" t="s">
        <v>80</v>
      </c>
      <c r="AX1197" s="5" t="s">
        <v>79</v>
      </c>
      <c r="AY1197" s="5" t="s">
        <v>132</v>
      </c>
      <c r="AZ1197" s="5" t="s">
        <v>80</v>
      </c>
      <c r="BA1197" s="5" t="s">
        <v>291</v>
      </c>
      <c r="BB1197" s="5" t="s">
        <v>91</v>
      </c>
      <c r="BC1197" s="2" t="b">
        <f t="shared" si="70"/>
        <v>1</v>
      </c>
      <c r="BD1197" s="2" t="e">
        <f t="shared" ca="1" si="71"/>
        <v>#NAME?</v>
      </c>
      <c r="BE1197" s="3" t="b">
        <f t="shared" si="72"/>
        <v>0</v>
      </c>
      <c r="BF1197" s="2" t="b">
        <f t="shared" si="73"/>
        <v>0</v>
      </c>
      <c r="BG1197" s="2" t="b">
        <f t="shared" si="74"/>
        <v>0</v>
      </c>
      <c r="BH1197" s="2" t="e">
        <f t="shared" ca="1" si="75"/>
        <v>#NAME?</v>
      </c>
      <c r="BI1197" s="2" t="b">
        <f t="shared" si="76"/>
        <v>0</v>
      </c>
      <c r="BJ1197" s="2" t="b">
        <f t="shared" si="77"/>
        <v>0</v>
      </c>
    </row>
    <row r="1198" spans="1:62" x14ac:dyDescent="0.2">
      <c r="A1198" s="1" t="s">
        <v>7302</v>
      </c>
      <c r="B1198" s="2" t="s">
        <v>7303</v>
      </c>
      <c r="C1198" s="2">
        <v>10</v>
      </c>
      <c r="D1198" s="2">
        <v>4</v>
      </c>
      <c r="E1198" s="2">
        <v>2</v>
      </c>
      <c r="F1198" s="2">
        <v>1</v>
      </c>
      <c r="G1198" s="2" t="s">
        <v>281</v>
      </c>
      <c r="H1198" s="2" t="s">
        <v>3621</v>
      </c>
      <c r="I1198" s="2" t="s">
        <v>281</v>
      </c>
      <c r="J1198" s="2">
        <v>3</v>
      </c>
      <c r="K1198" s="2" t="s">
        <v>7255</v>
      </c>
      <c r="L1198" s="2" t="s">
        <v>7256</v>
      </c>
      <c r="M1198" s="2" t="s">
        <v>7257</v>
      </c>
      <c r="N1198" s="2" t="s">
        <v>7258</v>
      </c>
      <c r="O1198" s="6" t="s">
        <v>7259</v>
      </c>
      <c r="P1198" s="2" t="s">
        <v>68</v>
      </c>
      <c r="Y1198" s="2" t="s">
        <v>7304</v>
      </c>
      <c r="AH1198" s="3" t="s">
        <v>296</v>
      </c>
      <c r="AI1198" s="3" t="str">
        <f t="shared" si="78"/>
        <v>MKS</v>
      </c>
      <c r="AJ1198" s="2" t="s">
        <v>7305</v>
      </c>
      <c r="AK1198" s="2" t="s">
        <v>7306</v>
      </c>
      <c r="AL1198" s="2">
        <v>10</v>
      </c>
      <c r="AM1198" s="5" t="s">
        <v>78</v>
      </c>
      <c r="AN1198" s="5" t="s">
        <v>78</v>
      </c>
      <c r="AO1198" s="5" t="s">
        <v>78</v>
      </c>
      <c r="AP1198" s="5" t="s">
        <v>78</v>
      </c>
      <c r="AQ1198" s="5" t="s">
        <v>78</v>
      </c>
      <c r="AR1198" s="5" t="s">
        <v>78</v>
      </c>
      <c r="AS1198" s="5" t="s">
        <v>78</v>
      </c>
      <c r="AT1198" s="5" t="s">
        <v>78</v>
      </c>
      <c r="AU1198" s="5" t="s">
        <v>78</v>
      </c>
      <c r="AV1198" s="5" t="s">
        <v>78</v>
      </c>
      <c r="AW1198" s="5" t="s">
        <v>80</v>
      </c>
      <c r="AX1198" s="5" t="s">
        <v>81</v>
      </c>
      <c r="AY1198" s="5" t="s">
        <v>132</v>
      </c>
      <c r="AZ1198" s="5" t="s">
        <v>80</v>
      </c>
      <c r="BA1198" s="5" t="s">
        <v>82</v>
      </c>
      <c r="BB1198" s="5" t="s">
        <v>91</v>
      </c>
      <c r="BC1198" s="2" t="b">
        <f t="shared" si="70"/>
        <v>1</v>
      </c>
      <c r="BD1198" s="2" t="e">
        <f t="shared" ca="1" si="71"/>
        <v>#NAME?</v>
      </c>
      <c r="BE1198" s="3" t="b">
        <f t="shared" si="72"/>
        <v>0</v>
      </c>
      <c r="BF1198" s="2" t="b">
        <f t="shared" si="73"/>
        <v>0</v>
      </c>
      <c r="BG1198" s="2" t="b">
        <f t="shared" si="74"/>
        <v>0</v>
      </c>
      <c r="BH1198" s="2" t="e">
        <f t="shared" ca="1" si="75"/>
        <v>#NAME?</v>
      </c>
      <c r="BI1198" s="2" t="b">
        <f t="shared" si="76"/>
        <v>0</v>
      </c>
      <c r="BJ1198" s="2" t="b">
        <f t="shared" si="77"/>
        <v>0</v>
      </c>
    </row>
    <row r="1199" spans="1:62" x14ac:dyDescent="0.2">
      <c r="A1199" s="1" t="s">
        <v>7307</v>
      </c>
      <c r="B1199" s="2" t="s">
        <v>7308</v>
      </c>
      <c r="C1199" s="2">
        <v>10</v>
      </c>
      <c r="D1199" s="2">
        <v>4</v>
      </c>
      <c r="E1199" s="2">
        <v>2</v>
      </c>
      <c r="F1199" s="2">
        <v>1</v>
      </c>
      <c r="G1199" s="2" t="s">
        <v>281</v>
      </c>
      <c r="H1199" s="2" t="s">
        <v>301</v>
      </c>
      <c r="I1199" s="2" t="s">
        <v>281</v>
      </c>
      <c r="J1199" s="2">
        <v>3</v>
      </c>
      <c r="K1199" s="2" t="s">
        <v>7255</v>
      </c>
      <c r="L1199" s="2" t="s">
        <v>7256</v>
      </c>
      <c r="M1199" s="2" t="s">
        <v>7257</v>
      </c>
      <c r="N1199" s="2" t="s">
        <v>7258</v>
      </c>
      <c r="O1199" s="6" t="s">
        <v>7259</v>
      </c>
      <c r="P1199" s="2" t="s">
        <v>68</v>
      </c>
      <c r="Y1199" s="2" t="s">
        <v>7309</v>
      </c>
      <c r="AH1199" s="3" t="s">
        <v>296</v>
      </c>
      <c r="AI1199" s="3" t="str">
        <f t="shared" si="78"/>
        <v>MLG</v>
      </c>
      <c r="AJ1199" s="2" t="s">
        <v>7310</v>
      </c>
      <c r="AK1199" s="2" t="s">
        <v>7311</v>
      </c>
      <c r="AL1199" s="2">
        <v>10</v>
      </c>
      <c r="AM1199" s="5" t="s">
        <v>78</v>
      </c>
      <c r="AN1199" s="5" t="s">
        <v>78</v>
      </c>
      <c r="AO1199" s="5" t="s">
        <v>78</v>
      </c>
      <c r="AP1199" s="5" t="s">
        <v>78</v>
      </c>
      <c r="AQ1199" s="5" t="s">
        <v>78</v>
      </c>
      <c r="AR1199" s="5" t="s">
        <v>78</v>
      </c>
      <c r="AS1199" s="5" t="s">
        <v>78</v>
      </c>
      <c r="AT1199" s="5" t="s">
        <v>78</v>
      </c>
      <c r="AU1199" s="5" t="s">
        <v>78</v>
      </c>
      <c r="AV1199" s="5" t="s">
        <v>78</v>
      </c>
      <c r="AW1199" s="5" t="s">
        <v>79</v>
      </c>
      <c r="AX1199" s="5" t="s">
        <v>166</v>
      </c>
      <c r="AY1199" s="5" t="s">
        <v>82</v>
      </c>
      <c r="AZ1199" s="5" t="s">
        <v>166</v>
      </c>
      <c r="BA1199" s="5" t="s">
        <v>165</v>
      </c>
      <c r="BB1199" s="5" t="s">
        <v>132</v>
      </c>
      <c r="BC1199" s="2" t="b">
        <f t="shared" si="70"/>
        <v>1</v>
      </c>
      <c r="BD1199" s="2" t="e">
        <f t="shared" ca="1" si="71"/>
        <v>#NAME?</v>
      </c>
      <c r="BE1199" s="3" t="b">
        <f t="shared" si="72"/>
        <v>0</v>
      </c>
      <c r="BF1199" s="2" t="b">
        <f t="shared" si="73"/>
        <v>0</v>
      </c>
      <c r="BG1199" s="2" t="b">
        <f t="shared" si="74"/>
        <v>0</v>
      </c>
      <c r="BH1199" s="2" t="e">
        <f t="shared" ca="1" si="75"/>
        <v>#NAME?</v>
      </c>
      <c r="BI1199" s="2" t="b">
        <f t="shared" si="76"/>
        <v>0</v>
      </c>
      <c r="BJ1199" s="2" t="b">
        <f t="shared" si="77"/>
        <v>0</v>
      </c>
    </row>
    <row r="1200" spans="1:62" x14ac:dyDescent="0.2">
      <c r="A1200" s="1" t="s">
        <v>7312</v>
      </c>
      <c r="B1200" s="2" t="s">
        <v>7313</v>
      </c>
      <c r="C1200" s="2">
        <v>10</v>
      </c>
      <c r="D1200" s="2">
        <v>4</v>
      </c>
      <c r="E1200" s="2">
        <v>2</v>
      </c>
      <c r="F1200" s="2">
        <v>1</v>
      </c>
      <c r="G1200" s="2" t="s">
        <v>281</v>
      </c>
      <c r="H1200" s="2" t="s">
        <v>7033</v>
      </c>
      <c r="I1200" s="2" t="s">
        <v>281</v>
      </c>
      <c r="J1200" s="2">
        <v>3</v>
      </c>
      <c r="K1200" s="2" t="s">
        <v>7255</v>
      </c>
      <c r="L1200" s="2" t="s">
        <v>7256</v>
      </c>
      <c r="M1200" s="2" t="s">
        <v>7257</v>
      </c>
      <c r="N1200" s="2" t="s">
        <v>7258</v>
      </c>
      <c r="O1200" s="6" t="s">
        <v>7259</v>
      </c>
      <c r="P1200" s="2" t="s">
        <v>68</v>
      </c>
      <c r="Y1200" s="2" t="s">
        <v>7314</v>
      </c>
      <c r="AH1200" s="3" t="s">
        <v>296</v>
      </c>
      <c r="AI1200" s="3" t="str">
        <f t="shared" si="78"/>
        <v>MKL</v>
      </c>
      <c r="AJ1200" s="2" t="s">
        <v>7315</v>
      </c>
      <c r="AK1200" s="2" t="s">
        <v>7316</v>
      </c>
      <c r="AL1200" s="2">
        <v>11</v>
      </c>
      <c r="AM1200" s="5" t="s">
        <v>78</v>
      </c>
      <c r="AN1200" s="5" t="s">
        <v>78</v>
      </c>
      <c r="AO1200" s="5" t="s">
        <v>78</v>
      </c>
      <c r="AP1200" s="5" t="s">
        <v>78</v>
      </c>
      <c r="AQ1200" s="5" t="s">
        <v>78</v>
      </c>
      <c r="AR1200" s="5" t="s">
        <v>78</v>
      </c>
      <c r="AS1200" s="5" t="s">
        <v>78</v>
      </c>
      <c r="AT1200" s="5" t="s">
        <v>78</v>
      </c>
      <c r="AU1200" s="5" t="s">
        <v>78</v>
      </c>
      <c r="AV1200" s="5" t="s">
        <v>78</v>
      </c>
      <c r="AW1200" s="5" t="s">
        <v>80</v>
      </c>
      <c r="AX1200" s="5" t="s">
        <v>79</v>
      </c>
      <c r="AY1200" s="5" t="s">
        <v>291</v>
      </c>
      <c r="AZ1200" s="5" t="s">
        <v>203</v>
      </c>
      <c r="BA1200" s="5" t="s">
        <v>203</v>
      </c>
      <c r="BB1200" s="5" t="s">
        <v>91</v>
      </c>
      <c r="BC1200" s="2" t="b">
        <f t="shared" si="70"/>
        <v>1</v>
      </c>
      <c r="BD1200" s="2" t="e">
        <f t="shared" ca="1" si="71"/>
        <v>#NAME?</v>
      </c>
      <c r="BE1200" s="3" t="b">
        <f t="shared" si="72"/>
        <v>0</v>
      </c>
      <c r="BF1200" s="2" t="b">
        <f t="shared" si="73"/>
        <v>0</v>
      </c>
      <c r="BG1200" s="2" t="b">
        <f t="shared" si="74"/>
        <v>0</v>
      </c>
      <c r="BH1200" s="2" t="e">
        <f t="shared" ca="1" si="75"/>
        <v>#NAME?</v>
      </c>
      <c r="BI1200" s="2" t="b">
        <f t="shared" si="76"/>
        <v>0</v>
      </c>
      <c r="BJ1200" s="2" t="b">
        <f t="shared" si="77"/>
        <v>0</v>
      </c>
    </row>
    <row r="1201" spans="1:62" x14ac:dyDescent="0.2">
      <c r="A1201" s="1" t="s">
        <v>7317</v>
      </c>
      <c r="B1201" s="2" t="s">
        <v>7318</v>
      </c>
      <c r="C1201" s="2">
        <v>10</v>
      </c>
      <c r="D1201" s="2">
        <v>4</v>
      </c>
      <c r="E1201" s="2">
        <v>2</v>
      </c>
      <c r="F1201" s="2">
        <v>1</v>
      </c>
      <c r="G1201" s="2" t="s">
        <v>281</v>
      </c>
      <c r="H1201" s="2" t="s">
        <v>342</v>
      </c>
      <c r="I1201" s="2" t="s">
        <v>281</v>
      </c>
      <c r="J1201" s="2">
        <v>3</v>
      </c>
      <c r="K1201" s="2" t="s">
        <v>7255</v>
      </c>
      <c r="L1201" s="2" t="s">
        <v>7256</v>
      </c>
      <c r="M1201" s="2" t="s">
        <v>7257</v>
      </c>
      <c r="N1201" s="2" t="s">
        <v>7258</v>
      </c>
      <c r="O1201" s="6" t="s">
        <v>7259</v>
      </c>
      <c r="P1201" s="2" t="s">
        <v>68</v>
      </c>
      <c r="Y1201" s="2" t="s">
        <v>7319</v>
      </c>
      <c r="AH1201" s="3" t="s">
        <v>296</v>
      </c>
      <c r="AI1201" s="3" t="str">
        <f t="shared" si="78"/>
        <v>MGT</v>
      </c>
      <c r="AJ1201" s="2" t="s">
        <v>7320</v>
      </c>
      <c r="AK1201" s="2" t="s">
        <v>7321</v>
      </c>
      <c r="AL1201" s="2">
        <v>10</v>
      </c>
      <c r="AM1201" s="5" t="s">
        <v>78</v>
      </c>
      <c r="AN1201" s="5" t="s">
        <v>78</v>
      </c>
      <c r="AO1201" s="5" t="s">
        <v>78</v>
      </c>
      <c r="AP1201" s="5" t="s">
        <v>78</v>
      </c>
      <c r="AQ1201" s="5" t="s">
        <v>78</v>
      </c>
      <c r="AR1201" s="5" t="s">
        <v>78</v>
      </c>
      <c r="AS1201" s="5" t="s">
        <v>78</v>
      </c>
      <c r="AT1201" s="5" t="s">
        <v>78</v>
      </c>
      <c r="AU1201" s="5" t="s">
        <v>78</v>
      </c>
      <c r="AV1201" s="5" t="s">
        <v>78</v>
      </c>
      <c r="AW1201" s="5" t="s">
        <v>79</v>
      </c>
      <c r="AX1201" s="5" t="s">
        <v>165</v>
      </c>
      <c r="AY1201" s="5" t="s">
        <v>82</v>
      </c>
      <c r="AZ1201" s="5" t="s">
        <v>80</v>
      </c>
      <c r="BA1201" s="5" t="s">
        <v>165</v>
      </c>
      <c r="BB1201" s="5" t="s">
        <v>80</v>
      </c>
      <c r="BC1201" s="2" t="b">
        <f t="shared" si="70"/>
        <v>1</v>
      </c>
      <c r="BD1201" s="2" t="e">
        <f t="shared" ca="1" si="71"/>
        <v>#NAME?</v>
      </c>
      <c r="BE1201" s="3" t="b">
        <f t="shared" si="72"/>
        <v>0</v>
      </c>
      <c r="BF1201" s="2" t="b">
        <f t="shared" si="73"/>
        <v>0</v>
      </c>
      <c r="BG1201" s="2" t="b">
        <f t="shared" si="74"/>
        <v>0</v>
      </c>
      <c r="BH1201" s="2" t="e">
        <f t="shared" ca="1" si="75"/>
        <v>#NAME?</v>
      </c>
      <c r="BI1201" s="2" t="b">
        <f t="shared" si="76"/>
        <v>0</v>
      </c>
      <c r="BJ1201" s="2" t="b">
        <f t="shared" si="77"/>
        <v>0</v>
      </c>
    </row>
    <row r="1202" spans="1:62" x14ac:dyDescent="0.2">
      <c r="A1202" s="1" t="s">
        <v>7322</v>
      </c>
      <c r="B1202" s="2" t="s">
        <v>7323</v>
      </c>
      <c r="C1202" s="2">
        <v>10</v>
      </c>
      <c r="D1202" s="2">
        <v>4</v>
      </c>
      <c r="E1202" s="2">
        <v>2</v>
      </c>
      <c r="F1202" s="2">
        <v>1</v>
      </c>
      <c r="G1202" s="2" t="s">
        <v>281</v>
      </c>
      <c r="H1202" s="2" t="s">
        <v>7264</v>
      </c>
      <c r="I1202" s="2" t="s">
        <v>281</v>
      </c>
      <c r="J1202" s="2">
        <v>8</v>
      </c>
      <c r="K1202" s="2" t="s">
        <v>348</v>
      </c>
      <c r="L1202" s="2" t="s">
        <v>7324</v>
      </c>
      <c r="M1202" s="2" t="s">
        <v>7325</v>
      </c>
      <c r="N1202" s="2" t="s">
        <v>7326</v>
      </c>
      <c r="O1202" s="6" t="s">
        <v>7327</v>
      </c>
      <c r="P1202" s="2" t="s">
        <v>68</v>
      </c>
      <c r="Q1202" s="14" t="s">
        <v>7328</v>
      </c>
      <c r="Y1202" s="2" t="s">
        <v>7329</v>
      </c>
      <c r="AH1202" s="3" t="s">
        <v>296</v>
      </c>
      <c r="AI1202" s="3" t="str">
        <f t="shared" si="78"/>
        <v>MKA</v>
      </c>
      <c r="AJ1202" s="2" t="s">
        <v>7330</v>
      </c>
      <c r="AK1202" s="2" t="s">
        <v>7331</v>
      </c>
      <c r="AL1202" s="2">
        <v>10</v>
      </c>
      <c r="AM1202" s="5" t="s">
        <v>78</v>
      </c>
      <c r="AN1202" s="5" t="s">
        <v>78</v>
      </c>
      <c r="AO1202" s="5" t="s">
        <v>78</v>
      </c>
      <c r="AP1202" s="5" t="s">
        <v>78</v>
      </c>
      <c r="AQ1202" s="5" t="s">
        <v>78</v>
      </c>
      <c r="AR1202" s="5" t="s">
        <v>78</v>
      </c>
      <c r="AS1202" s="5" t="s">
        <v>78</v>
      </c>
      <c r="AT1202" s="5" t="s">
        <v>78</v>
      </c>
      <c r="AU1202" s="5" t="s">
        <v>78</v>
      </c>
      <c r="AV1202" s="5" t="s">
        <v>78</v>
      </c>
      <c r="AW1202" s="5" t="s">
        <v>80</v>
      </c>
      <c r="AX1202" s="5" t="s">
        <v>91</v>
      </c>
      <c r="AY1202" s="5" t="s">
        <v>202</v>
      </c>
      <c r="AZ1202" s="5" t="s">
        <v>93</v>
      </c>
      <c r="BA1202" s="5" t="s">
        <v>109</v>
      </c>
      <c r="BB1202" s="5" t="s">
        <v>93</v>
      </c>
      <c r="BC1202" s="2" t="b">
        <f t="shared" si="70"/>
        <v>1</v>
      </c>
      <c r="BD1202" s="2" t="e">
        <f t="shared" ca="1" si="71"/>
        <v>#NAME?</v>
      </c>
      <c r="BE1202" s="3" t="b">
        <f t="shared" si="72"/>
        <v>0</v>
      </c>
      <c r="BF1202" s="2" t="b">
        <f t="shared" si="73"/>
        <v>0</v>
      </c>
      <c r="BG1202" s="2" t="b">
        <f t="shared" si="74"/>
        <v>0</v>
      </c>
      <c r="BH1202" s="2" t="e">
        <f t="shared" ca="1" si="75"/>
        <v>#NAME?</v>
      </c>
      <c r="BI1202" s="2" t="b">
        <f t="shared" si="76"/>
        <v>0</v>
      </c>
      <c r="BJ1202" s="2" t="b">
        <f t="shared" si="77"/>
        <v>0</v>
      </c>
    </row>
    <row r="1203" spans="1:62" x14ac:dyDescent="0.2">
      <c r="A1203" s="1" t="s">
        <v>7332</v>
      </c>
      <c r="B1203" s="2" t="s">
        <v>7333</v>
      </c>
      <c r="C1203" s="2">
        <v>10</v>
      </c>
      <c r="D1203" s="2">
        <v>4</v>
      </c>
      <c r="E1203" s="2">
        <v>2</v>
      </c>
      <c r="F1203" s="2">
        <v>1</v>
      </c>
      <c r="G1203" s="2" t="s">
        <v>281</v>
      </c>
      <c r="H1203" s="2" t="s">
        <v>301</v>
      </c>
      <c r="I1203" s="2" t="s">
        <v>281</v>
      </c>
      <c r="J1203" s="2">
        <v>8</v>
      </c>
      <c r="K1203" s="2" t="s">
        <v>348</v>
      </c>
      <c r="L1203" s="2" t="s">
        <v>7324</v>
      </c>
      <c r="M1203" s="2" t="s">
        <v>7325</v>
      </c>
      <c r="N1203" s="2" t="s">
        <v>7326</v>
      </c>
      <c r="O1203" s="6" t="s">
        <v>7327</v>
      </c>
      <c r="P1203" s="2" t="s">
        <v>68</v>
      </c>
      <c r="Y1203" s="2" t="s">
        <v>7334</v>
      </c>
      <c r="AH1203" s="3" t="s">
        <v>296</v>
      </c>
      <c r="AI1203" s="3" t="str">
        <f t="shared" si="78"/>
        <v>MVE</v>
      </c>
      <c r="AJ1203" s="2" t="s">
        <v>7335</v>
      </c>
      <c r="AK1203" s="2" t="s">
        <v>7336</v>
      </c>
      <c r="AL1203" s="2">
        <v>12</v>
      </c>
      <c r="AM1203" s="5" t="s">
        <v>78</v>
      </c>
      <c r="AN1203" s="5" t="s">
        <v>78</v>
      </c>
      <c r="AO1203" s="5" t="s">
        <v>78</v>
      </c>
      <c r="AP1203" s="5" t="s">
        <v>78</v>
      </c>
      <c r="AQ1203" s="5" t="s">
        <v>78</v>
      </c>
      <c r="AR1203" s="5" t="s">
        <v>78</v>
      </c>
      <c r="AS1203" s="5" t="s">
        <v>78</v>
      </c>
      <c r="AT1203" s="5" t="s">
        <v>78</v>
      </c>
      <c r="AU1203" s="5" t="s">
        <v>78</v>
      </c>
      <c r="AV1203" s="5" t="s">
        <v>78</v>
      </c>
      <c r="AW1203" s="5" t="s">
        <v>166</v>
      </c>
      <c r="AX1203" s="5" t="s">
        <v>233</v>
      </c>
      <c r="AY1203" s="5" t="s">
        <v>82</v>
      </c>
      <c r="AZ1203" s="5" t="s">
        <v>80</v>
      </c>
      <c r="BA1203" s="5" t="s">
        <v>92</v>
      </c>
      <c r="BB1203" s="5" t="s">
        <v>80</v>
      </c>
      <c r="BC1203" s="2" t="b">
        <f t="shared" si="70"/>
        <v>1</v>
      </c>
      <c r="BD1203" s="2" t="e">
        <f t="shared" ca="1" si="71"/>
        <v>#NAME?</v>
      </c>
      <c r="BE1203" s="3" t="b">
        <f t="shared" si="72"/>
        <v>0</v>
      </c>
      <c r="BF1203" s="2" t="b">
        <f t="shared" si="73"/>
        <v>0</v>
      </c>
      <c r="BG1203" s="2" t="b">
        <f t="shared" si="74"/>
        <v>0</v>
      </c>
      <c r="BH1203" s="2" t="e">
        <f t="shared" ca="1" si="75"/>
        <v>#NAME?</v>
      </c>
      <c r="BI1203" s="2" t="b">
        <f t="shared" si="76"/>
        <v>0</v>
      </c>
      <c r="BJ1203" s="2" t="b">
        <f t="shared" si="77"/>
        <v>0</v>
      </c>
    </row>
    <row r="1204" spans="1:62" x14ac:dyDescent="0.2">
      <c r="A1204" s="1" t="s">
        <v>7337</v>
      </c>
      <c r="B1204" s="2" t="s">
        <v>7338</v>
      </c>
      <c r="C1204" s="2">
        <v>10</v>
      </c>
      <c r="D1204" s="2">
        <v>4</v>
      </c>
      <c r="E1204" s="2">
        <v>2</v>
      </c>
      <c r="F1204" s="2">
        <v>1</v>
      </c>
      <c r="G1204" s="2" t="s">
        <v>281</v>
      </c>
      <c r="H1204" s="2" t="s">
        <v>307</v>
      </c>
      <c r="I1204" s="2" t="s">
        <v>281</v>
      </c>
      <c r="J1204" s="2">
        <v>8</v>
      </c>
      <c r="K1204" s="2" t="s">
        <v>348</v>
      </c>
      <c r="L1204" s="2" t="s">
        <v>7324</v>
      </c>
      <c r="M1204" s="2" t="s">
        <v>7325</v>
      </c>
      <c r="N1204" s="2" t="s">
        <v>7326</v>
      </c>
      <c r="O1204" s="6" t="s">
        <v>7327</v>
      </c>
      <c r="P1204" s="2" t="s">
        <v>68</v>
      </c>
      <c r="Y1204" s="2" t="s">
        <v>7339</v>
      </c>
      <c r="AH1204" s="3" t="s">
        <v>296</v>
      </c>
      <c r="AI1204" s="3" t="str">
        <f t="shared" si="78"/>
        <v>MTP</v>
      </c>
      <c r="AJ1204" s="2" t="s">
        <v>7340</v>
      </c>
      <c r="AK1204" s="2" t="s">
        <v>7341</v>
      </c>
      <c r="AL1204" s="2">
        <v>11</v>
      </c>
      <c r="AM1204" s="5" t="s">
        <v>78</v>
      </c>
      <c r="AN1204" s="5" t="s">
        <v>78</v>
      </c>
      <c r="AO1204" s="5" t="s">
        <v>78</v>
      </c>
      <c r="AP1204" s="5" t="s">
        <v>78</v>
      </c>
      <c r="AQ1204" s="5" t="s">
        <v>78</v>
      </c>
      <c r="AR1204" s="5" t="s">
        <v>78</v>
      </c>
      <c r="AS1204" s="5" t="s">
        <v>78</v>
      </c>
      <c r="AT1204" s="5" t="s">
        <v>78</v>
      </c>
      <c r="AU1204" s="5" t="s">
        <v>78</v>
      </c>
      <c r="AV1204" s="5" t="s">
        <v>78</v>
      </c>
      <c r="AW1204" s="5" t="s">
        <v>79</v>
      </c>
      <c r="AX1204" s="5" t="s">
        <v>203</v>
      </c>
      <c r="AY1204" s="5" t="s">
        <v>79</v>
      </c>
      <c r="AZ1204" s="5" t="s">
        <v>80</v>
      </c>
      <c r="BA1204" s="5" t="s">
        <v>166</v>
      </c>
      <c r="BB1204" s="5" t="s">
        <v>80</v>
      </c>
      <c r="BC1204" s="2" t="b">
        <f t="shared" si="70"/>
        <v>1</v>
      </c>
      <c r="BD1204" s="2" t="e">
        <f t="shared" ca="1" si="71"/>
        <v>#NAME?</v>
      </c>
      <c r="BE1204" s="3" t="b">
        <f t="shared" si="72"/>
        <v>0</v>
      </c>
      <c r="BF1204" s="2" t="b">
        <f t="shared" si="73"/>
        <v>0</v>
      </c>
      <c r="BG1204" s="2" t="b">
        <f t="shared" si="74"/>
        <v>0</v>
      </c>
      <c r="BH1204" s="2" t="e">
        <f t="shared" ca="1" si="75"/>
        <v>#NAME?</v>
      </c>
      <c r="BI1204" s="2" t="b">
        <f t="shared" si="76"/>
        <v>0</v>
      </c>
      <c r="BJ1204" s="2" t="b">
        <f t="shared" si="77"/>
        <v>0</v>
      </c>
    </row>
    <row r="1205" spans="1:62" x14ac:dyDescent="0.2">
      <c r="A1205" s="1" t="s">
        <v>7342</v>
      </c>
      <c r="B1205" s="2" t="s">
        <v>7343</v>
      </c>
      <c r="C1205" s="2">
        <v>10</v>
      </c>
      <c r="D1205" s="2">
        <v>4</v>
      </c>
      <c r="E1205" s="2">
        <v>2</v>
      </c>
      <c r="F1205" s="2">
        <v>1</v>
      </c>
      <c r="G1205" s="2" t="s">
        <v>281</v>
      </c>
      <c r="H1205" s="7" t="s">
        <v>313</v>
      </c>
      <c r="I1205" s="2" t="s">
        <v>281</v>
      </c>
      <c r="J1205" s="2">
        <v>8</v>
      </c>
      <c r="K1205" s="2" t="s">
        <v>348</v>
      </c>
      <c r="L1205" s="2" t="s">
        <v>7324</v>
      </c>
      <c r="M1205" s="2" t="s">
        <v>7325</v>
      </c>
      <c r="N1205" s="2" t="s">
        <v>7326</v>
      </c>
      <c r="O1205" s="6" t="s">
        <v>7327</v>
      </c>
      <c r="P1205" s="2" t="s">
        <v>68</v>
      </c>
      <c r="Y1205" s="2" t="s">
        <v>7344</v>
      </c>
      <c r="AH1205" s="3" t="s">
        <v>296</v>
      </c>
      <c r="AI1205" s="3" t="str">
        <f t="shared" si="78"/>
        <v/>
      </c>
      <c r="AK1205" s="2" t="s">
        <v>7345</v>
      </c>
      <c r="AL1205" s="2">
        <v>10</v>
      </c>
      <c r="AM1205" s="5" t="s">
        <v>78</v>
      </c>
      <c r="AN1205" s="5" t="s">
        <v>78</v>
      </c>
      <c r="AO1205" s="5" t="s">
        <v>78</v>
      </c>
      <c r="AP1205" s="5" t="s">
        <v>78</v>
      </c>
      <c r="AQ1205" s="5" t="s">
        <v>78</v>
      </c>
      <c r="AR1205" s="5" t="s">
        <v>78</v>
      </c>
      <c r="AS1205" s="5" t="s">
        <v>78</v>
      </c>
      <c r="AT1205" s="5" t="s">
        <v>78</v>
      </c>
      <c r="AU1205" s="5" t="s">
        <v>78</v>
      </c>
      <c r="AV1205" s="5" t="s">
        <v>78</v>
      </c>
      <c r="AW1205" s="5" t="s">
        <v>79</v>
      </c>
      <c r="AX1205" s="5" t="s">
        <v>203</v>
      </c>
      <c r="AY1205" s="5" t="s">
        <v>79</v>
      </c>
      <c r="AZ1205" s="5" t="s">
        <v>80</v>
      </c>
      <c r="BA1205" s="5" t="s">
        <v>233</v>
      </c>
      <c r="BB1205" s="5" t="s">
        <v>80</v>
      </c>
      <c r="BC1205" s="2" t="b">
        <f t="shared" si="70"/>
        <v>1</v>
      </c>
      <c r="BD1205" s="2" t="e">
        <f t="shared" ca="1" si="71"/>
        <v>#NAME?</v>
      </c>
      <c r="BE1205" s="3" t="b">
        <f t="shared" si="72"/>
        <v>0</v>
      </c>
      <c r="BF1205" s="2" t="b">
        <f t="shared" si="73"/>
        <v>0</v>
      </c>
      <c r="BG1205" s="2" t="b">
        <f t="shared" si="74"/>
        <v>0</v>
      </c>
      <c r="BH1205" s="2" t="e">
        <f t="shared" ca="1" si="75"/>
        <v>#NAME?</v>
      </c>
      <c r="BI1205" s="2" t="b">
        <f t="shared" si="76"/>
        <v>0</v>
      </c>
      <c r="BJ1205" s="2" t="b">
        <f t="shared" si="77"/>
        <v>0</v>
      </c>
    </row>
    <row r="1206" spans="1:62" x14ac:dyDescent="0.2">
      <c r="A1206" s="1" t="s">
        <v>7346</v>
      </c>
      <c r="B1206" s="2" t="s">
        <v>7347</v>
      </c>
      <c r="C1206" s="2">
        <v>10</v>
      </c>
      <c r="D1206" s="2">
        <v>4</v>
      </c>
      <c r="E1206" s="2">
        <v>2</v>
      </c>
      <c r="F1206" s="2">
        <v>1</v>
      </c>
      <c r="G1206" s="2" t="s">
        <v>281</v>
      </c>
      <c r="H1206" s="7" t="s">
        <v>368</v>
      </c>
      <c r="I1206" s="2" t="s">
        <v>281</v>
      </c>
      <c r="J1206" s="2">
        <v>8</v>
      </c>
      <c r="K1206" s="2" t="s">
        <v>348</v>
      </c>
      <c r="L1206" s="2" t="s">
        <v>7324</v>
      </c>
      <c r="M1206" s="2" t="s">
        <v>7325</v>
      </c>
      <c r="N1206" s="2" t="s">
        <v>7326</v>
      </c>
      <c r="O1206" s="6" t="s">
        <v>7327</v>
      </c>
      <c r="P1206" s="2" t="s">
        <v>68</v>
      </c>
      <c r="Y1206" s="2" t="s">
        <v>7348</v>
      </c>
      <c r="AH1206" s="3" t="s">
        <v>296</v>
      </c>
      <c r="AI1206" s="3" t="str">
        <f t="shared" si="78"/>
        <v>MKA</v>
      </c>
      <c r="AJ1206" s="2" t="s">
        <v>7349</v>
      </c>
      <c r="AK1206" s="2" t="s">
        <v>7350</v>
      </c>
      <c r="AL1206" s="2">
        <v>10</v>
      </c>
      <c r="AM1206" s="5" t="s">
        <v>78</v>
      </c>
      <c r="AN1206" s="5" t="s">
        <v>78</v>
      </c>
      <c r="AO1206" s="5" t="s">
        <v>78</v>
      </c>
      <c r="AP1206" s="5" t="s">
        <v>78</v>
      </c>
      <c r="AQ1206" s="5" t="s">
        <v>78</v>
      </c>
      <c r="AR1206" s="5" t="s">
        <v>78</v>
      </c>
      <c r="AS1206" s="5" t="s">
        <v>78</v>
      </c>
      <c r="AT1206" s="5" t="s">
        <v>78</v>
      </c>
      <c r="AU1206" s="5" t="s">
        <v>78</v>
      </c>
      <c r="AV1206" s="5" t="s">
        <v>78</v>
      </c>
      <c r="AW1206" s="5" t="s">
        <v>79</v>
      </c>
      <c r="AX1206" s="5" t="s">
        <v>203</v>
      </c>
      <c r="AY1206" s="5" t="s">
        <v>79</v>
      </c>
      <c r="AZ1206" s="5" t="s">
        <v>80</v>
      </c>
      <c r="BA1206" s="5" t="s">
        <v>79</v>
      </c>
      <c r="BB1206" s="5" t="s">
        <v>80</v>
      </c>
      <c r="BC1206" s="2" t="b">
        <f t="shared" si="70"/>
        <v>1</v>
      </c>
      <c r="BD1206" s="2" t="e">
        <f t="shared" ca="1" si="71"/>
        <v>#NAME?</v>
      </c>
      <c r="BE1206" s="3" t="b">
        <f t="shared" si="72"/>
        <v>0</v>
      </c>
      <c r="BF1206" s="2" t="b">
        <f t="shared" si="73"/>
        <v>0</v>
      </c>
      <c r="BG1206" s="2" t="b">
        <f t="shared" si="74"/>
        <v>0</v>
      </c>
      <c r="BH1206" s="2" t="e">
        <f t="shared" ca="1" si="75"/>
        <v>#NAME?</v>
      </c>
      <c r="BI1206" s="2" t="b">
        <f t="shared" si="76"/>
        <v>0</v>
      </c>
      <c r="BJ1206" s="2" t="b">
        <f t="shared" si="77"/>
        <v>0</v>
      </c>
    </row>
    <row r="1207" spans="1:62" x14ac:dyDescent="0.2">
      <c r="A1207" s="1" t="s">
        <v>7351</v>
      </c>
      <c r="B1207" s="2" t="s">
        <v>7352</v>
      </c>
      <c r="C1207" s="2">
        <v>11</v>
      </c>
      <c r="D1207" s="2">
        <v>5</v>
      </c>
      <c r="E1207" s="2">
        <v>4</v>
      </c>
      <c r="F1207" s="2">
        <v>1</v>
      </c>
      <c r="G1207" s="2" t="s">
        <v>281</v>
      </c>
      <c r="H1207" s="7" t="s">
        <v>330</v>
      </c>
      <c r="I1207" s="2" t="s">
        <v>281</v>
      </c>
      <c r="J1207" s="2">
        <v>8</v>
      </c>
      <c r="K1207" s="2" t="s">
        <v>348</v>
      </c>
      <c r="L1207" s="2" t="s">
        <v>7324</v>
      </c>
      <c r="M1207" s="2" t="s">
        <v>7325</v>
      </c>
      <c r="N1207" s="2" t="s">
        <v>7326</v>
      </c>
      <c r="O1207" s="6" t="s">
        <v>7327</v>
      </c>
      <c r="P1207" s="2" t="s">
        <v>68</v>
      </c>
      <c r="Y1207" s="2" t="s">
        <v>7353</v>
      </c>
      <c r="AH1207" s="3" t="s">
        <v>76</v>
      </c>
      <c r="AI1207" s="3" t="str">
        <f t="shared" si="78"/>
        <v>MKT</v>
      </c>
      <c r="AJ1207" s="2" t="s">
        <v>7354</v>
      </c>
      <c r="AK1207" s="2" t="s">
        <v>7355</v>
      </c>
      <c r="AL1207" s="2">
        <v>11</v>
      </c>
      <c r="AM1207" s="5" t="s">
        <v>78</v>
      </c>
      <c r="AN1207" s="5" t="s">
        <v>78</v>
      </c>
      <c r="AO1207" s="5" t="s">
        <v>78</v>
      </c>
      <c r="AP1207" s="5" t="s">
        <v>78</v>
      </c>
      <c r="AQ1207" s="5" t="s">
        <v>78</v>
      </c>
      <c r="AR1207" s="5" t="s">
        <v>78</v>
      </c>
      <c r="AS1207" s="5" t="s">
        <v>78</v>
      </c>
      <c r="AT1207" s="5" t="s">
        <v>78</v>
      </c>
      <c r="AU1207" s="5" t="s">
        <v>78</v>
      </c>
      <c r="AV1207" s="5" t="s">
        <v>78</v>
      </c>
      <c r="AW1207" s="5" t="s">
        <v>79</v>
      </c>
      <c r="AX1207" s="5" t="s">
        <v>203</v>
      </c>
      <c r="AY1207" s="5" t="s">
        <v>166</v>
      </c>
      <c r="AZ1207" s="5" t="s">
        <v>80</v>
      </c>
      <c r="BA1207" s="5" t="s">
        <v>109</v>
      </c>
      <c r="BB1207" s="5" t="s">
        <v>80</v>
      </c>
      <c r="BC1207" s="2" t="b">
        <f t="shared" si="70"/>
        <v>1</v>
      </c>
      <c r="BD1207" s="2" t="e">
        <f t="shared" ca="1" si="71"/>
        <v>#NAME?</v>
      </c>
      <c r="BE1207" s="3" t="b">
        <f t="shared" si="72"/>
        <v>0</v>
      </c>
      <c r="BF1207" s="2" t="b">
        <f t="shared" si="73"/>
        <v>0</v>
      </c>
      <c r="BG1207" s="2" t="b">
        <f t="shared" si="74"/>
        <v>0</v>
      </c>
      <c r="BH1207" s="2" t="e">
        <f t="shared" ca="1" si="75"/>
        <v>#NAME?</v>
      </c>
      <c r="BI1207" s="2" t="b">
        <f t="shared" si="76"/>
        <v>0</v>
      </c>
      <c r="BJ1207" s="2" t="b">
        <f t="shared" si="77"/>
        <v>0</v>
      </c>
    </row>
    <row r="1208" spans="1:62" x14ac:dyDescent="0.2">
      <c r="A1208" s="1" t="s">
        <v>7356</v>
      </c>
      <c r="B1208" s="2" t="s">
        <v>7357</v>
      </c>
      <c r="C1208" s="2">
        <v>10</v>
      </c>
      <c r="D1208" s="2">
        <v>4</v>
      </c>
      <c r="E1208" s="2">
        <v>2</v>
      </c>
      <c r="F1208" s="2">
        <v>1</v>
      </c>
      <c r="G1208" s="2" t="s">
        <v>281</v>
      </c>
      <c r="H1208" s="7" t="s">
        <v>379</v>
      </c>
      <c r="I1208" s="2" t="s">
        <v>281</v>
      </c>
      <c r="J1208" s="2">
        <v>8</v>
      </c>
      <c r="K1208" s="2" t="s">
        <v>348</v>
      </c>
      <c r="L1208" s="2" t="s">
        <v>7324</v>
      </c>
      <c r="M1208" s="2" t="s">
        <v>7325</v>
      </c>
      <c r="N1208" s="2" t="s">
        <v>7326</v>
      </c>
      <c r="O1208" s="6" t="s">
        <v>7327</v>
      </c>
      <c r="P1208" s="2" t="s">
        <v>68</v>
      </c>
      <c r="Y1208" s="2" t="s">
        <v>7358</v>
      </c>
      <c r="AH1208" s="3" t="s">
        <v>296</v>
      </c>
      <c r="AI1208" s="3" t="str">
        <f t="shared" si="78"/>
        <v>MKT</v>
      </c>
      <c r="AJ1208" s="2" t="s">
        <v>7359</v>
      </c>
      <c r="AK1208" s="2" t="s">
        <v>7360</v>
      </c>
      <c r="AL1208" s="2">
        <v>10</v>
      </c>
      <c r="AM1208" s="5" t="s">
        <v>78</v>
      </c>
      <c r="AN1208" s="5" t="s">
        <v>78</v>
      </c>
      <c r="AO1208" s="5" t="s">
        <v>78</v>
      </c>
      <c r="AP1208" s="5" t="s">
        <v>78</v>
      </c>
      <c r="AQ1208" s="5" t="s">
        <v>78</v>
      </c>
      <c r="AR1208" s="5" t="s">
        <v>78</v>
      </c>
      <c r="AS1208" s="5" t="s">
        <v>78</v>
      </c>
      <c r="AT1208" s="5" t="s">
        <v>78</v>
      </c>
      <c r="AU1208" s="5" t="s">
        <v>78</v>
      </c>
      <c r="AV1208" s="5" t="s">
        <v>78</v>
      </c>
      <c r="AW1208" s="5" t="s">
        <v>79</v>
      </c>
      <c r="AX1208" s="5" t="s">
        <v>203</v>
      </c>
      <c r="AY1208" s="5" t="s">
        <v>109</v>
      </c>
      <c r="AZ1208" s="5" t="s">
        <v>80</v>
      </c>
      <c r="BA1208" s="5" t="s">
        <v>82</v>
      </c>
      <c r="BB1208" s="5" t="s">
        <v>80</v>
      </c>
      <c r="BC1208" s="2" t="b">
        <f t="shared" si="70"/>
        <v>1</v>
      </c>
      <c r="BD1208" s="2" t="e">
        <f t="shared" ca="1" si="71"/>
        <v>#NAME?</v>
      </c>
      <c r="BE1208" s="3" t="b">
        <f t="shared" si="72"/>
        <v>0</v>
      </c>
      <c r="BF1208" s="2" t="b">
        <f t="shared" si="73"/>
        <v>0</v>
      </c>
      <c r="BG1208" s="2" t="b">
        <f t="shared" si="74"/>
        <v>0</v>
      </c>
      <c r="BH1208" s="2" t="e">
        <f t="shared" ca="1" si="75"/>
        <v>#NAME?</v>
      </c>
      <c r="BI1208" s="2" t="b">
        <f t="shared" si="76"/>
        <v>0</v>
      </c>
      <c r="BJ1208" s="2" t="b">
        <f t="shared" si="77"/>
        <v>0</v>
      </c>
    </row>
    <row r="1209" spans="1:62" x14ac:dyDescent="0.2">
      <c r="A1209" s="1" t="s">
        <v>7361</v>
      </c>
      <c r="B1209" s="2" t="s">
        <v>7362</v>
      </c>
      <c r="C1209" s="2">
        <v>0</v>
      </c>
      <c r="D1209" s="2">
        <v>0</v>
      </c>
      <c r="E1209" s="2">
        <v>5</v>
      </c>
      <c r="F1209" s="2">
        <v>1</v>
      </c>
      <c r="G1209" s="2" t="s">
        <v>281</v>
      </c>
      <c r="H1209" s="7" t="s">
        <v>379</v>
      </c>
      <c r="I1209" s="2" t="s">
        <v>281</v>
      </c>
      <c r="J1209" s="2">
        <v>8</v>
      </c>
      <c r="K1209" s="2" t="s">
        <v>348</v>
      </c>
      <c r="L1209" s="2" t="s">
        <v>7324</v>
      </c>
      <c r="M1209" s="2" t="s">
        <v>7325</v>
      </c>
      <c r="N1209" s="2" t="s">
        <v>7326</v>
      </c>
      <c r="O1209" s="6" t="s">
        <v>7327</v>
      </c>
      <c r="P1209" s="2" t="s">
        <v>68</v>
      </c>
      <c r="Y1209" s="2" t="s">
        <v>7363</v>
      </c>
      <c r="AH1209" s="3" t="s">
        <v>76</v>
      </c>
      <c r="AI1209" s="3" t="str">
        <f t="shared" si="78"/>
        <v>MKT</v>
      </c>
      <c r="AJ1209" s="2" t="s">
        <v>7364</v>
      </c>
      <c r="AK1209" s="2" t="s">
        <v>7365</v>
      </c>
      <c r="AL1209" s="2">
        <v>9</v>
      </c>
      <c r="AM1209" s="5" t="s">
        <v>78</v>
      </c>
      <c r="AN1209" s="5" t="s">
        <v>78</v>
      </c>
      <c r="AO1209" s="5" t="s">
        <v>82</v>
      </c>
      <c r="AP1209" s="5" t="s">
        <v>78</v>
      </c>
      <c r="AQ1209" s="5" t="s">
        <v>78</v>
      </c>
      <c r="AR1209" s="5" t="s">
        <v>78</v>
      </c>
      <c r="AS1209" s="5" t="s">
        <v>78</v>
      </c>
      <c r="AT1209" s="5" t="s">
        <v>78</v>
      </c>
      <c r="AU1209" s="5" t="s">
        <v>78</v>
      </c>
      <c r="AV1209" s="5" t="s">
        <v>78</v>
      </c>
      <c r="AW1209" s="5" t="s">
        <v>79</v>
      </c>
      <c r="AX1209" s="5" t="s">
        <v>203</v>
      </c>
      <c r="AY1209" s="5" t="s">
        <v>109</v>
      </c>
      <c r="AZ1209" s="5" t="s">
        <v>80</v>
      </c>
      <c r="BA1209" s="5" t="s">
        <v>166</v>
      </c>
      <c r="BB1209" s="5" t="s">
        <v>80</v>
      </c>
      <c r="BC1209" s="2" t="b">
        <f t="shared" si="70"/>
        <v>0</v>
      </c>
      <c r="BD1209" s="2" t="e">
        <f t="shared" ca="1" si="71"/>
        <v>#NAME?</v>
      </c>
      <c r="BE1209" s="3" t="b">
        <f t="shared" si="72"/>
        <v>0</v>
      </c>
      <c r="BF1209" s="2" t="b">
        <f t="shared" si="73"/>
        <v>0</v>
      </c>
      <c r="BG1209" s="2" t="b">
        <f t="shared" si="74"/>
        <v>0</v>
      </c>
      <c r="BH1209" s="2" t="e">
        <f t="shared" ca="1" si="75"/>
        <v>#NAME?</v>
      </c>
      <c r="BI1209" s="2" t="b">
        <f t="shared" si="76"/>
        <v>0</v>
      </c>
      <c r="BJ1209" s="2" t="b">
        <f t="shared" si="77"/>
        <v>0</v>
      </c>
    </row>
    <row r="1210" spans="1:62" x14ac:dyDescent="0.2">
      <c r="A1210" s="1" t="s">
        <v>7366</v>
      </c>
      <c r="B1210" s="2" t="s">
        <v>7367</v>
      </c>
      <c r="C1210" s="2">
        <v>10</v>
      </c>
      <c r="D1210" s="2">
        <v>4</v>
      </c>
      <c r="E1210" s="2">
        <v>2</v>
      </c>
      <c r="F1210" s="2">
        <v>2</v>
      </c>
      <c r="G1210" s="2" t="s">
        <v>281</v>
      </c>
      <c r="H1210" s="7" t="s">
        <v>390</v>
      </c>
      <c r="I1210" s="2" t="s">
        <v>391</v>
      </c>
      <c r="J1210" s="2">
        <v>8</v>
      </c>
      <c r="K1210" s="2" t="s">
        <v>348</v>
      </c>
      <c r="L1210" s="2" t="s">
        <v>7324</v>
      </c>
      <c r="M1210" s="2" t="s">
        <v>7325</v>
      </c>
      <c r="N1210" s="2" t="s">
        <v>7326</v>
      </c>
      <c r="O1210" s="6" t="s">
        <v>7327</v>
      </c>
      <c r="P1210" s="2" t="s">
        <v>68</v>
      </c>
      <c r="Y1210" s="2" t="s">
        <v>7368</v>
      </c>
      <c r="AH1210" s="3" t="s">
        <v>296</v>
      </c>
      <c r="AI1210" s="3" t="str">
        <f t="shared" si="78"/>
        <v>MMA</v>
      </c>
      <c r="AJ1210" s="2" t="s">
        <v>7369</v>
      </c>
      <c r="AK1210" s="2" t="s">
        <v>7370</v>
      </c>
      <c r="AL1210" s="2">
        <v>10</v>
      </c>
      <c r="AM1210" s="5" t="s">
        <v>78</v>
      </c>
      <c r="AN1210" s="5" t="s">
        <v>78</v>
      </c>
      <c r="AO1210" s="5" t="s">
        <v>78</v>
      </c>
      <c r="AP1210" s="5" t="s">
        <v>78</v>
      </c>
      <c r="AQ1210" s="5" t="s">
        <v>78</v>
      </c>
      <c r="AR1210" s="5" t="s">
        <v>78</v>
      </c>
      <c r="AS1210" s="5" t="s">
        <v>78</v>
      </c>
      <c r="AT1210" s="5" t="s">
        <v>78</v>
      </c>
      <c r="AU1210" s="5" t="s">
        <v>78</v>
      </c>
      <c r="AV1210" s="5" t="s">
        <v>78</v>
      </c>
      <c r="AW1210" s="5" t="s">
        <v>79</v>
      </c>
      <c r="AX1210" s="5" t="s">
        <v>132</v>
      </c>
      <c r="AY1210" s="5" t="s">
        <v>109</v>
      </c>
      <c r="AZ1210" s="5" t="s">
        <v>80</v>
      </c>
      <c r="BA1210" s="5" t="s">
        <v>109</v>
      </c>
      <c r="BB1210" s="5" t="s">
        <v>80</v>
      </c>
      <c r="BC1210" s="2" t="b">
        <f t="shared" si="70"/>
        <v>1</v>
      </c>
      <c r="BD1210" s="2" t="e">
        <f t="shared" ca="1" si="71"/>
        <v>#NAME?</v>
      </c>
      <c r="BE1210" s="3" t="b">
        <f t="shared" si="72"/>
        <v>0</v>
      </c>
      <c r="BF1210" s="2" t="b">
        <f t="shared" si="73"/>
        <v>0</v>
      </c>
      <c r="BG1210" s="2" t="b">
        <f t="shared" si="74"/>
        <v>0</v>
      </c>
      <c r="BH1210" s="2" t="e">
        <f t="shared" ca="1" si="75"/>
        <v>#NAME?</v>
      </c>
      <c r="BI1210" s="2" t="b">
        <f t="shared" si="76"/>
        <v>0</v>
      </c>
      <c r="BJ1210" s="2" t="b">
        <f t="shared" si="77"/>
        <v>0</v>
      </c>
    </row>
    <row r="1211" spans="1:62" x14ac:dyDescent="0.2">
      <c r="A1211" s="1" t="s">
        <v>7371</v>
      </c>
      <c r="B1211" s="2" t="s">
        <v>7372</v>
      </c>
      <c r="C1211" s="2">
        <v>10</v>
      </c>
      <c r="D1211" s="2">
        <v>4</v>
      </c>
      <c r="E1211" s="2">
        <v>2</v>
      </c>
      <c r="F1211" s="2">
        <v>1</v>
      </c>
      <c r="G1211" s="2" t="s">
        <v>281</v>
      </c>
      <c r="H1211" s="2" t="s">
        <v>336</v>
      </c>
      <c r="I1211" s="2" t="s">
        <v>281</v>
      </c>
      <c r="J1211" s="2">
        <v>8</v>
      </c>
      <c r="K1211" s="2" t="s">
        <v>348</v>
      </c>
      <c r="L1211" s="2" t="s">
        <v>7324</v>
      </c>
      <c r="M1211" s="2" t="s">
        <v>7325</v>
      </c>
      <c r="N1211" s="2" t="s">
        <v>7326</v>
      </c>
      <c r="O1211" s="6" t="s">
        <v>7327</v>
      </c>
      <c r="P1211" s="2" t="s">
        <v>68</v>
      </c>
      <c r="Y1211" s="2" t="s">
        <v>7373</v>
      </c>
      <c r="AH1211" s="3" t="s">
        <v>296</v>
      </c>
      <c r="AI1211" s="3" t="str">
        <f t="shared" si="78"/>
        <v>MKV</v>
      </c>
      <c r="AJ1211" s="2" t="s">
        <v>7374</v>
      </c>
      <c r="AK1211" s="2" t="s">
        <v>7375</v>
      </c>
      <c r="AL1211" s="2">
        <v>10</v>
      </c>
      <c r="AM1211" s="5" t="s">
        <v>78</v>
      </c>
      <c r="AN1211" s="5" t="s">
        <v>78</v>
      </c>
      <c r="AO1211" s="5" t="s">
        <v>78</v>
      </c>
      <c r="AP1211" s="5" t="s">
        <v>78</v>
      </c>
      <c r="AQ1211" s="5" t="s">
        <v>78</v>
      </c>
      <c r="AR1211" s="5" t="s">
        <v>78</v>
      </c>
      <c r="AS1211" s="5" t="s">
        <v>78</v>
      </c>
      <c r="AT1211" s="5" t="s">
        <v>78</v>
      </c>
      <c r="AU1211" s="5" t="s">
        <v>78</v>
      </c>
      <c r="AV1211" s="5" t="s">
        <v>78</v>
      </c>
      <c r="AW1211" s="5" t="s">
        <v>79</v>
      </c>
      <c r="AX1211" s="5" t="s">
        <v>203</v>
      </c>
      <c r="AY1211" s="5" t="s">
        <v>233</v>
      </c>
      <c r="AZ1211" s="5" t="s">
        <v>80</v>
      </c>
      <c r="BA1211" s="5" t="s">
        <v>165</v>
      </c>
      <c r="BB1211" s="5" t="s">
        <v>80</v>
      </c>
      <c r="BC1211" s="2" t="b">
        <f t="shared" si="70"/>
        <v>1</v>
      </c>
      <c r="BD1211" s="2" t="e">
        <f t="shared" ca="1" si="71"/>
        <v>#NAME?</v>
      </c>
      <c r="BE1211" s="3" t="b">
        <f t="shared" si="72"/>
        <v>0</v>
      </c>
      <c r="BF1211" s="2" t="b">
        <f t="shared" si="73"/>
        <v>0</v>
      </c>
      <c r="BG1211" s="2" t="b">
        <f t="shared" si="74"/>
        <v>0</v>
      </c>
      <c r="BH1211" s="2" t="e">
        <f t="shared" ca="1" si="75"/>
        <v>#NAME?</v>
      </c>
      <c r="BI1211" s="2" t="b">
        <f t="shared" si="76"/>
        <v>0</v>
      </c>
      <c r="BJ1211" s="2" t="b">
        <f t="shared" si="77"/>
        <v>0</v>
      </c>
    </row>
    <row r="1212" spans="1:62" x14ac:dyDescent="0.2">
      <c r="A1212" s="1" t="s">
        <v>7376</v>
      </c>
      <c r="B1212" s="2" t="s">
        <v>7377</v>
      </c>
      <c r="C1212" s="2">
        <v>10</v>
      </c>
      <c r="D1212" s="2">
        <v>4</v>
      </c>
      <c r="E1212" s="2">
        <v>2</v>
      </c>
      <c r="F1212" s="2">
        <v>1</v>
      </c>
      <c r="G1212" s="2" t="s">
        <v>281</v>
      </c>
      <c r="H1212" s="2" t="s">
        <v>397</v>
      </c>
      <c r="I1212" s="2" t="s">
        <v>281</v>
      </c>
      <c r="J1212" s="2">
        <v>8</v>
      </c>
      <c r="K1212" s="2" t="s">
        <v>348</v>
      </c>
      <c r="L1212" s="2" t="s">
        <v>7324</v>
      </c>
      <c r="M1212" s="2" t="s">
        <v>7325</v>
      </c>
      <c r="N1212" s="2" t="s">
        <v>7326</v>
      </c>
      <c r="O1212" s="6" t="s">
        <v>7327</v>
      </c>
      <c r="P1212" s="2" t="s">
        <v>68</v>
      </c>
      <c r="Y1212" s="2" t="s">
        <v>7378</v>
      </c>
      <c r="AH1212" s="3" t="s">
        <v>296</v>
      </c>
      <c r="AI1212" s="3" t="str">
        <f t="shared" si="78"/>
        <v/>
      </c>
      <c r="AK1212" s="2" t="s">
        <v>7379</v>
      </c>
      <c r="AL1212" s="2">
        <v>10</v>
      </c>
      <c r="AM1212" s="5" t="s">
        <v>78</v>
      </c>
      <c r="AN1212" s="5" t="s">
        <v>78</v>
      </c>
      <c r="AO1212" s="5" t="s">
        <v>78</v>
      </c>
      <c r="AP1212" s="5" t="s">
        <v>78</v>
      </c>
      <c r="AQ1212" s="5" t="s">
        <v>78</v>
      </c>
      <c r="AR1212" s="5" t="s">
        <v>78</v>
      </c>
      <c r="AS1212" s="5" t="s">
        <v>78</v>
      </c>
      <c r="AT1212" s="5" t="s">
        <v>78</v>
      </c>
      <c r="AU1212" s="5" t="s">
        <v>78</v>
      </c>
      <c r="AV1212" s="5" t="s">
        <v>78</v>
      </c>
      <c r="AW1212" s="5" t="s">
        <v>79</v>
      </c>
      <c r="AX1212" s="5" t="s">
        <v>93</v>
      </c>
      <c r="AY1212" s="5" t="s">
        <v>202</v>
      </c>
      <c r="AZ1212" s="5" t="s">
        <v>80</v>
      </c>
      <c r="BA1212" s="5" t="s">
        <v>92</v>
      </c>
      <c r="BB1212" s="5" t="s">
        <v>80</v>
      </c>
      <c r="BC1212" s="2" t="b">
        <f t="shared" si="70"/>
        <v>1</v>
      </c>
      <c r="BD1212" s="2" t="e">
        <f t="shared" ca="1" si="71"/>
        <v>#NAME?</v>
      </c>
      <c r="BE1212" s="3" t="b">
        <f t="shared" si="72"/>
        <v>0</v>
      </c>
      <c r="BF1212" s="2" t="b">
        <f t="shared" si="73"/>
        <v>0</v>
      </c>
      <c r="BG1212" s="2" t="b">
        <f t="shared" si="74"/>
        <v>0</v>
      </c>
      <c r="BH1212" s="2" t="e">
        <f t="shared" ca="1" si="75"/>
        <v>#NAME?</v>
      </c>
      <c r="BI1212" s="2" t="b">
        <f t="shared" si="76"/>
        <v>0</v>
      </c>
      <c r="BJ1212" s="2" t="b">
        <f t="shared" si="77"/>
        <v>0</v>
      </c>
    </row>
    <row r="1213" spans="1:62" x14ac:dyDescent="0.2">
      <c r="A1213" s="1" t="s">
        <v>7380</v>
      </c>
      <c r="B1213" s="2" t="s">
        <v>7381</v>
      </c>
      <c r="C1213" s="2">
        <v>1</v>
      </c>
      <c r="D1213" s="2">
        <v>1</v>
      </c>
      <c r="E1213" s="2">
        <v>5</v>
      </c>
      <c r="F1213" s="2">
        <v>3</v>
      </c>
      <c r="G1213" s="2" t="s">
        <v>59</v>
      </c>
      <c r="I1213" s="2" t="s">
        <v>59</v>
      </c>
      <c r="J1213" s="2">
        <v>12</v>
      </c>
      <c r="K1213" s="2" t="s">
        <v>700</v>
      </c>
      <c r="L1213" s="2" t="s">
        <v>700</v>
      </c>
      <c r="M1213" s="2" t="s">
        <v>7382</v>
      </c>
      <c r="N1213" s="2" t="s">
        <v>7383</v>
      </c>
      <c r="O1213" s="6" t="s">
        <v>7384</v>
      </c>
      <c r="P1213" s="2" t="s">
        <v>68</v>
      </c>
      <c r="Q1213" s="2" t="s">
        <v>115</v>
      </c>
      <c r="T1213" s="2" t="s">
        <v>7385</v>
      </c>
      <c r="U1213" s="2" t="s">
        <v>7386</v>
      </c>
      <c r="V1213" s="2" t="s">
        <v>7387</v>
      </c>
      <c r="AH1213" s="3" t="s">
        <v>76</v>
      </c>
      <c r="AI1213" s="3" t="str">
        <f t="shared" si="78"/>
        <v>MKT</v>
      </c>
      <c r="AJ1213" s="2" t="s">
        <v>7388</v>
      </c>
      <c r="AK1213" s="2" t="s">
        <v>7389</v>
      </c>
      <c r="AL1213" s="2">
        <v>10</v>
      </c>
      <c r="AM1213" s="5" t="s">
        <v>78</v>
      </c>
      <c r="AN1213" s="5" t="s">
        <v>132</v>
      </c>
      <c r="AO1213" s="5" t="s">
        <v>78</v>
      </c>
      <c r="AP1213" s="5" t="s">
        <v>78</v>
      </c>
      <c r="AQ1213" s="5" t="s">
        <v>78</v>
      </c>
      <c r="AR1213" s="5" t="s">
        <v>78</v>
      </c>
      <c r="AS1213" s="5" t="s">
        <v>78</v>
      </c>
      <c r="AT1213" s="5" t="s">
        <v>78</v>
      </c>
      <c r="AU1213" s="5" t="s">
        <v>78</v>
      </c>
      <c r="AV1213" s="5" t="s">
        <v>78</v>
      </c>
      <c r="AW1213" s="5" t="s">
        <v>80</v>
      </c>
      <c r="AX1213" s="5" t="s">
        <v>109</v>
      </c>
      <c r="AY1213" s="5" t="s">
        <v>82</v>
      </c>
      <c r="AZ1213" s="5" t="s">
        <v>165</v>
      </c>
      <c r="BA1213" s="5" t="s">
        <v>109</v>
      </c>
      <c r="BB1213" s="5" t="s">
        <v>92</v>
      </c>
      <c r="BC1213" s="2" t="b">
        <f t="shared" si="70"/>
        <v>0</v>
      </c>
      <c r="BD1213" s="2" t="e">
        <f t="shared" ca="1" si="71"/>
        <v>#NAME?</v>
      </c>
      <c r="BE1213" s="3" t="b">
        <f t="shared" si="72"/>
        <v>0</v>
      </c>
      <c r="BF1213" s="2" t="b">
        <f t="shared" si="73"/>
        <v>0</v>
      </c>
      <c r="BG1213" s="2" t="b">
        <f t="shared" si="74"/>
        <v>0</v>
      </c>
      <c r="BH1213" s="2" t="e">
        <f t="shared" ca="1" si="75"/>
        <v>#NAME?</v>
      </c>
      <c r="BI1213" s="2" t="b">
        <f t="shared" si="76"/>
        <v>0</v>
      </c>
      <c r="BJ1213" s="2" t="b">
        <f t="shared" si="77"/>
        <v>0</v>
      </c>
    </row>
    <row r="1214" spans="1:62" x14ac:dyDescent="0.2">
      <c r="A1214" s="1" t="s">
        <v>7390</v>
      </c>
      <c r="B1214" s="2" t="s">
        <v>7391</v>
      </c>
      <c r="C1214" s="2">
        <v>0</v>
      </c>
      <c r="D1214" s="2">
        <v>0</v>
      </c>
      <c r="E1214" s="2">
        <v>5</v>
      </c>
      <c r="F1214" s="2">
        <v>3</v>
      </c>
      <c r="G1214" t="s">
        <v>207</v>
      </c>
      <c r="I1214" t="s">
        <v>207</v>
      </c>
      <c r="J1214" s="2">
        <v>12</v>
      </c>
      <c r="K1214" s="2" t="s">
        <v>700</v>
      </c>
      <c r="L1214" s="2" t="s">
        <v>700</v>
      </c>
      <c r="M1214" s="2" t="s">
        <v>7382</v>
      </c>
      <c r="N1214" s="2" t="s">
        <v>7392</v>
      </c>
      <c r="O1214" s="6" t="s">
        <v>7393</v>
      </c>
      <c r="P1214" s="2" t="s">
        <v>135</v>
      </c>
      <c r="Q1214" s="2" t="s">
        <v>435</v>
      </c>
      <c r="U1214" s="2" t="s">
        <v>7394</v>
      </c>
      <c r="AH1214" s="3" t="s">
        <v>76</v>
      </c>
      <c r="AI1214" s="3" t="str">
        <f t="shared" si="78"/>
        <v>MKT</v>
      </c>
      <c r="AJ1214" s="2" t="s">
        <v>7395</v>
      </c>
      <c r="AK1214" s="2" t="s">
        <v>7396</v>
      </c>
      <c r="AL1214" s="2">
        <v>10</v>
      </c>
      <c r="AM1214" s="5" t="s">
        <v>78</v>
      </c>
      <c r="AN1214" s="5" t="s">
        <v>78</v>
      </c>
      <c r="AO1214" s="5" t="s">
        <v>78</v>
      </c>
      <c r="AP1214" s="5" t="s">
        <v>78</v>
      </c>
      <c r="AQ1214" s="5" t="s">
        <v>78</v>
      </c>
      <c r="AR1214" s="5" t="s">
        <v>78</v>
      </c>
      <c r="AS1214" s="5" t="s">
        <v>78</v>
      </c>
      <c r="AT1214" s="5" t="s">
        <v>78</v>
      </c>
      <c r="AU1214" s="5" t="s">
        <v>78</v>
      </c>
      <c r="AV1214" s="5" t="s">
        <v>78</v>
      </c>
      <c r="AW1214" s="5" t="s">
        <v>80</v>
      </c>
      <c r="AX1214" s="5" t="s">
        <v>165</v>
      </c>
      <c r="AY1214" s="5" t="s">
        <v>202</v>
      </c>
      <c r="AZ1214" s="5" t="s">
        <v>80</v>
      </c>
      <c r="BA1214" s="5" t="s">
        <v>109</v>
      </c>
      <c r="BB1214" s="5" t="s">
        <v>80</v>
      </c>
      <c r="BC1214" s="2" t="b">
        <f t="shared" si="70"/>
        <v>1</v>
      </c>
      <c r="BD1214" s="2" t="e">
        <f t="shared" ca="1" si="71"/>
        <v>#NAME?</v>
      </c>
      <c r="BE1214" s="3" t="b">
        <f t="shared" si="72"/>
        <v>0</v>
      </c>
      <c r="BF1214" s="2" t="b">
        <f t="shared" si="73"/>
        <v>0</v>
      </c>
      <c r="BG1214" s="2" t="b">
        <f t="shared" si="74"/>
        <v>0</v>
      </c>
      <c r="BH1214" s="2" t="e">
        <f t="shared" ca="1" si="75"/>
        <v>#NAME?</v>
      </c>
      <c r="BI1214" s="2" t="b">
        <f t="shared" si="76"/>
        <v>0</v>
      </c>
      <c r="BJ1214" s="2" t="b">
        <f t="shared" si="77"/>
        <v>0</v>
      </c>
    </row>
    <row r="1215" spans="1:62" x14ac:dyDescent="0.2">
      <c r="A1215" s="1" t="s">
        <v>7397</v>
      </c>
      <c r="B1215" s="2" t="s">
        <v>7398</v>
      </c>
      <c r="C1215" s="2">
        <v>0</v>
      </c>
      <c r="D1215" s="2">
        <v>0</v>
      </c>
      <c r="E1215" s="2">
        <v>4</v>
      </c>
      <c r="F1215" s="2">
        <v>1</v>
      </c>
      <c r="G1215" s="2" t="s">
        <v>281</v>
      </c>
      <c r="H1215" s="2" t="s">
        <v>282</v>
      </c>
      <c r="I1215" s="2" t="s">
        <v>59</v>
      </c>
      <c r="J1215" s="2">
        <v>12</v>
      </c>
      <c r="K1215" s="2" t="s">
        <v>700</v>
      </c>
      <c r="L1215" s="2" t="s">
        <v>700</v>
      </c>
      <c r="M1215" s="2" t="s">
        <v>7382</v>
      </c>
      <c r="N1215" s="2" t="s">
        <v>7392</v>
      </c>
      <c r="O1215" s="6" t="s">
        <v>7393</v>
      </c>
      <c r="P1215" s="2" t="s">
        <v>68</v>
      </c>
      <c r="Y1215" s="2" t="s">
        <v>7399</v>
      </c>
      <c r="AH1215" s="3" t="s">
        <v>76</v>
      </c>
      <c r="AI1215" s="3" t="str">
        <f t="shared" si="78"/>
        <v>MKA</v>
      </c>
      <c r="AJ1215" s="2" t="s">
        <v>7400</v>
      </c>
      <c r="AK1215" s="2" t="s">
        <v>7401</v>
      </c>
      <c r="AL1215" s="2">
        <v>9</v>
      </c>
      <c r="AM1215" s="5" t="s">
        <v>78</v>
      </c>
      <c r="AN1215" s="5" t="s">
        <v>78</v>
      </c>
      <c r="AO1215" s="5" t="s">
        <v>78</v>
      </c>
      <c r="AP1215" s="5" t="s">
        <v>78</v>
      </c>
      <c r="AQ1215" s="5" t="s">
        <v>78</v>
      </c>
      <c r="AR1215" s="5" t="s">
        <v>80</v>
      </c>
      <c r="AS1215" s="5" t="s">
        <v>78</v>
      </c>
      <c r="AT1215" s="5" t="s">
        <v>78</v>
      </c>
      <c r="AU1215" s="5" t="s">
        <v>78</v>
      </c>
      <c r="AV1215" s="5" t="s">
        <v>78</v>
      </c>
      <c r="AW1215" s="5" t="s">
        <v>80</v>
      </c>
      <c r="AX1215" s="5" t="s">
        <v>203</v>
      </c>
      <c r="AY1215" s="5" t="s">
        <v>80</v>
      </c>
      <c r="AZ1215" s="5" t="s">
        <v>80</v>
      </c>
      <c r="BA1215" s="5" t="s">
        <v>80</v>
      </c>
      <c r="BB1215" s="5" t="s">
        <v>80</v>
      </c>
      <c r="BC1215" s="2" t="b">
        <f t="shared" si="70"/>
        <v>0</v>
      </c>
      <c r="BD1215" s="2" t="e">
        <f t="shared" ca="1" si="71"/>
        <v>#NAME?</v>
      </c>
      <c r="BE1215" s="3" t="b">
        <f t="shared" si="72"/>
        <v>0</v>
      </c>
      <c r="BF1215" s="2" t="b">
        <f t="shared" si="73"/>
        <v>0</v>
      </c>
      <c r="BG1215" s="2" t="b">
        <f t="shared" si="74"/>
        <v>0</v>
      </c>
      <c r="BH1215" s="2" t="e">
        <f t="shared" ca="1" si="75"/>
        <v>#NAME?</v>
      </c>
      <c r="BI1215" s="2" t="b">
        <f t="shared" si="76"/>
        <v>0</v>
      </c>
      <c r="BJ1215" s="2" t="b">
        <f t="shared" si="77"/>
        <v>0</v>
      </c>
    </row>
    <row r="1216" spans="1:62" x14ac:dyDescent="0.2">
      <c r="A1216" s="1" t="s">
        <v>7402</v>
      </c>
      <c r="B1216" s="2" t="s">
        <v>7403</v>
      </c>
      <c r="C1216" s="2">
        <v>10</v>
      </c>
      <c r="D1216" s="2">
        <v>4</v>
      </c>
      <c r="E1216" s="2">
        <v>2</v>
      </c>
      <c r="F1216" s="2">
        <v>1</v>
      </c>
      <c r="G1216" s="2" t="s">
        <v>281</v>
      </c>
      <c r="H1216" s="7" t="s">
        <v>379</v>
      </c>
      <c r="I1216" s="2" t="s">
        <v>207</v>
      </c>
      <c r="J1216" s="2">
        <v>12</v>
      </c>
      <c r="K1216" s="2" t="s">
        <v>700</v>
      </c>
      <c r="L1216" s="2" t="s">
        <v>700</v>
      </c>
      <c r="M1216" s="2" t="s">
        <v>7382</v>
      </c>
      <c r="N1216" s="2" t="s">
        <v>7392</v>
      </c>
      <c r="O1216" s="6" t="s">
        <v>7393</v>
      </c>
      <c r="P1216" s="2" t="s">
        <v>68</v>
      </c>
      <c r="Y1216" s="2" t="s">
        <v>7404</v>
      </c>
      <c r="AH1216" s="3" t="s">
        <v>296</v>
      </c>
      <c r="AI1216" s="3" t="str">
        <f t="shared" si="78"/>
        <v/>
      </c>
      <c r="AK1216" s="2" t="s">
        <v>7405</v>
      </c>
      <c r="AL1216" s="2">
        <v>10</v>
      </c>
      <c r="AM1216" s="5" t="s">
        <v>78</v>
      </c>
      <c r="AN1216" s="5" t="s">
        <v>78</v>
      </c>
      <c r="AO1216" s="5" t="s">
        <v>78</v>
      </c>
      <c r="AP1216" s="5" t="s">
        <v>78</v>
      </c>
      <c r="AQ1216" s="5" t="s">
        <v>78</v>
      </c>
      <c r="AR1216" s="5" t="s">
        <v>78</v>
      </c>
      <c r="AS1216" s="5" t="s">
        <v>78</v>
      </c>
      <c r="AT1216" s="5" t="s">
        <v>78</v>
      </c>
      <c r="AU1216" s="5" t="s">
        <v>78</v>
      </c>
      <c r="AV1216" s="5" t="s">
        <v>78</v>
      </c>
      <c r="AW1216" s="5" t="s">
        <v>79</v>
      </c>
      <c r="AX1216" s="5" t="s">
        <v>203</v>
      </c>
      <c r="AY1216" s="5" t="s">
        <v>166</v>
      </c>
      <c r="AZ1216" s="5" t="s">
        <v>92</v>
      </c>
      <c r="BA1216" s="5" t="s">
        <v>203</v>
      </c>
      <c r="BB1216" s="5" t="s">
        <v>93</v>
      </c>
      <c r="BC1216" s="2" t="b">
        <f t="shared" si="70"/>
        <v>1</v>
      </c>
      <c r="BD1216" s="2" t="e">
        <f t="shared" ca="1" si="71"/>
        <v>#NAME?</v>
      </c>
      <c r="BE1216" s="3" t="b">
        <f t="shared" si="72"/>
        <v>0</v>
      </c>
      <c r="BF1216" s="2" t="b">
        <f t="shared" si="73"/>
        <v>0</v>
      </c>
      <c r="BG1216" s="2" t="b">
        <f t="shared" si="74"/>
        <v>0</v>
      </c>
      <c r="BH1216" s="2" t="e">
        <f t="shared" ca="1" si="75"/>
        <v>#NAME?</v>
      </c>
      <c r="BI1216" s="2" t="b">
        <f t="shared" si="76"/>
        <v>0</v>
      </c>
      <c r="BJ1216" s="2" t="b">
        <f t="shared" si="77"/>
        <v>0</v>
      </c>
    </row>
    <row r="1217" spans="1:62" x14ac:dyDescent="0.2">
      <c r="A1217" s="1" t="s">
        <v>7406</v>
      </c>
      <c r="B1217" s="2" t="s">
        <v>7407</v>
      </c>
      <c r="C1217" s="2">
        <v>10</v>
      </c>
      <c r="D1217" s="2">
        <v>4</v>
      </c>
      <c r="E1217" s="2">
        <v>2</v>
      </c>
      <c r="F1217" s="2">
        <v>1</v>
      </c>
      <c r="G1217" s="2" t="s">
        <v>281</v>
      </c>
      <c r="H1217" s="2" t="s">
        <v>342</v>
      </c>
      <c r="I1217" s="2" t="s">
        <v>207</v>
      </c>
      <c r="J1217" s="2">
        <v>12</v>
      </c>
      <c r="K1217" s="2" t="s">
        <v>700</v>
      </c>
      <c r="L1217" s="2" t="s">
        <v>700</v>
      </c>
      <c r="M1217" s="2" t="s">
        <v>7382</v>
      </c>
      <c r="N1217" s="2" t="s">
        <v>7392</v>
      </c>
      <c r="O1217" s="6" t="s">
        <v>7393</v>
      </c>
      <c r="P1217" s="2" t="s">
        <v>68</v>
      </c>
      <c r="Y1217" s="2" t="s">
        <v>7408</v>
      </c>
      <c r="AH1217" s="3" t="s">
        <v>296</v>
      </c>
      <c r="AI1217" s="3" t="str">
        <f t="shared" si="78"/>
        <v/>
      </c>
      <c r="AK1217" s="2" t="s">
        <v>7409</v>
      </c>
      <c r="AL1217" s="2">
        <v>10</v>
      </c>
      <c r="AM1217" s="5" t="s">
        <v>78</v>
      </c>
      <c r="AN1217" s="5" t="s">
        <v>78</v>
      </c>
      <c r="AO1217" s="5" t="s">
        <v>78</v>
      </c>
      <c r="AP1217" s="5" t="s">
        <v>78</v>
      </c>
      <c r="AQ1217" s="5" t="s">
        <v>78</v>
      </c>
      <c r="AR1217" s="5" t="s">
        <v>78</v>
      </c>
      <c r="AS1217" s="5" t="s">
        <v>78</v>
      </c>
      <c r="AT1217" s="5" t="s">
        <v>78</v>
      </c>
      <c r="AU1217" s="5" t="s">
        <v>78</v>
      </c>
      <c r="AV1217" s="5" t="s">
        <v>78</v>
      </c>
      <c r="AW1217" s="5" t="s">
        <v>79</v>
      </c>
      <c r="AX1217" s="5" t="s">
        <v>81</v>
      </c>
      <c r="AY1217" s="5" t="s">
        <v>82</v>
      </c>
      <c r="AZ1217" s="5" t="s">
        <v>80</v>
      </c>
      <c r="BA1217" s="5" t="s">
        <v>166</v>
      </c>
      <c r="BB1217" s="5" t="s">
        <v>80</v>
      </c>
      <c r="BC1217" s="2" t="b">
        <f t="shared" si="70"/>
        <v>1</v>
      </c>
      <c r="BD1217" s="2" t="e">
        <f t="shared" ca="1" si="71"/>
        <v>#NAME?</v>
      </c>
      <c r="BE1217" s="3" t="b">
        <f t="shared" si="72"/>
        <v>0</v>
      </c>
      <c r="BF1217" s="2" t="b">
        <f t="shared" si="73"/>
        <v>0</v>
      </c>
      <c r="BG1217" s="2" t="b">
        <f t="shared" si="74"/>
        <v>0</v>
      </c>
      <c r="BH1217" s="2" t="e">
        <f t="shared" ca="1" si="75"/>
        <v>#NAME?</v>
      </c>
      <c r="BI1217" s="2" t="b">
        <f t="shared" si="76"/>
        <v>0</v>
      </c>
      <c r="BJ1217" s="2" t="b">
        <f t="shared" si="77"/>
        <v>0</v>
      </c>
    </row>
    <row r="1218" spans="1:62" x14ac:dyDescent="0.2">
      <c r="A1218" s="1" t="s">
        <v>7410</v>
      </c>
      <c r="B1218" s="2" t="s">
        <v>7411</v>
      </c>
      <c r="C1218" s="2">
        <v>0</v>
      </c>
      <c r="D1218" s="2">
        <v>0</v>
      </c>
      <c r="E1218" s="2">
        <v>5</v>
      </c>
      <c r="F1218" s="2">
        <v>3</v>
      </c>
      <c r="G1218" s="2" t="s">
        <v>207</v>
      </c>
      <c r="I1218" s="2" t="s">
        <v>207</v>
      </c>
      <c r="J1218" s="2">
        <v>12</v>
      </c>
      <c r="K1218" s="2" t="s">
        <v>700</v>
      </c>
      <c r="L1218" s="2" t="s">
        <v>700</v>
      </c>
      <c r="M1218" s="2" t="s">
        <v>7382</v>
      </c>
      <c r="N1218" s="2" t="s">
        <v>7392</v>
      </c>
      <c r="O1218" s="6" t="s">
        <v>7393</v>
      </c>
      <c r="P1218" s="2" t="s">
        <v>68</v>
      </c>
      <c r="Y1218" s="2" t="s">
        <v>7412</v>
      </c>
      <c r="AH1218" s="3" t="s">
        <v>76</v>
      </c>
      <c r="AI1218" s="3" t="str">
        <f t="shared" si="78"/>
        <v>MKT</v>
      </c>
      <c r="AJ1218" s="2" t="s">
        <v>7413</v>
      </c>
      <c r="AK1218" s="2" t="s">
        <v>7414</v>
      </c>
      <c r="AL1218" s="2">
        <v>10</v>
      </c>
      <c r="AM1218" s="5" t="s">
        <v>78</v>
      </c>
      <c r="AN1218" s="5" t="s">
        <v>78</v>
      </c>
      <c r="AO1218" s="5" t="s">
        <v>78</v>
      </c>
      <c r="AP1218" s="5" t="s">
        <v>78</v>
      </c>
      <c r="AQ1218" s="5" t="s">
        <v>78</v>
      </c>
      <c r="AR1218" s="5" t="s">
        <v>78</v>
      </c>
      <c r="AS1218" s="5" t="s">
        <v>78</v>
      </c>
      <c r="AT1218" s="5" t="s">
        <v>78</v>
      </c>
      <c r="AU1218" s="5" t="s">
        <v>78</v>
      </c>
      <c r="AV1218" s="5" t="s">
        <v>78</v>
      </c>
      <c r="AW1218" s="5" t="s">
        <v>80</v>
      </c>
      <c r="AX1218" s="5" t="s">
        <v>202</v>
      </c>
      <c r="AY1218" s="5" t="s">
        <v>80</v>
      </c>
      <c r="AZ1218" s="5" t="s">
        <v>80</v>
      </c>
      <c r="BA1218" s="5" t="s">
        <v>80</v>
      </c>
      <c r="BB1218" s="5" t="s">
        <v>80</v>
      </c>
      <c r="BC1218" s="2" t="b">
        <f t="shared" si="70"/>
        <v>1</v>
      </c>
      <c r="BD1218" s="2" t="e">
        <f t="shared" ca="1" si="71"/>
        <v>#NAME?</v>
      </c>
      <c r="BE1218" s="3" t="b">
        <f t="shared" si="72"/>
        <v>0</v>
      </c>
      <c r="BF1218" s="2" t="b">
        <f t="shared" si="73"/>
        <v>0</v>
      </c>
      <c r="BG1218" s="2" t="b">
        <f t="shared" si="74"/>
        <v>0</v>
      </c>
      <c r="BH1218" s="2" t="e">
        <f t="shared" ca="1" si="75"/>
        <v>#NAME?</v>
      </c>
      <c r="BI1218" s="2" t="b">
        <f t="shared" si="76"/>
        <v>0</v>
      </c>
      <c r="BJ1218" s="2" t="b">
        <f t="shared" si="77"/>
        <v>0</v>
      </c>
    </row>
    <row r="1219" spans="1:62" x14ac:dyDescent="0.2">
      <c r="A1219" s="1" t="s">
        <v>7415</v>
      </c>
      <c r="B1219" s="2" t="s">
        <v>7416</v>
      </c>
      <c r="C1219" s="2">
        <v>0</v>
      </c>
      <c r="D1219" s="2">
        <v>0</v>
      </c>
      <c r="E1219" s="2">
        <v>5</v>
      </c>
      <c r="F1219" s="2">
        <v>3</v>
      </c>
      <c r="G1219" s="2" t="s">
        <v>59</v>
      </c>
      <c r="H1219" s="2"/>
      <c r="I1219" s="2" t="s">
        <v>59</v>
      </c>
      <c r="J1219" s="2">
        <v>12</v>
      </c>
      <c r="K1219" s="2" t="s">
        <v>700</v>
      </c>
      <c r="L1219" s="2" t="s">
        <v>700</v>
      </c>
      <c r="M1219" s="2" t="s">
        <v>7382</v>
      </c>
      <c r="N1219" s="2" t="s">
        <v>7392</v>
      </c>
      <c r="O1219" s="2" t="s">
        <v>7417</v>
      </c>
      <c r="P1219" s="2" t="s">
        <v>68</v>
      </c>
      <c r="Y1219" s="2" t="s">
        <v>7418</v>
      </c>
      <c r="AH1219" s="3" t="s">
        <v>76</v>
      </c>
      <c r="AI1219" s="3" t="str">
        <f t="shared" si="78"/>
        <v/>
      </c>
      <c r="AJ1219" s="2"/>
      <c r="AK1219" s="2" t="s">
        <v>7419</v>
      </c>
      <c r="AL1219" s="2">
        <v>8</v>
      </c>
      <c r="AM1219" s="5" t="s">
        <v>78</v>
      </c>
      <c r="AN1219" s="5" t="s">
        <v>166</v>
      </c>
      <c r="AO1219" s="5" t="s">
        <v>78</v>
      </c>
      <c r="AP1219" s="5" t="s">
        <v>80</v>
      </c>
      <c r="AQ1219" s="5" t="s">
        <v>78</v>
      </c>
      <c r="AR1219" s="5" t="s">
        <v>78</v>
      </c>
      <c r="AS1219" s="5" t="s">
        <v>78</v>
      </c>
      <c r="AT1219" s="5" t="s">
        <v>78</v>
      </c>
      <c r="AU1219" s="5" t="s">
        <v>78</v>
      </c>
      <c r="AV1219" s="5" t="s">
        <v>78</v>
      </c>
      <c r="AW1219" s="5" t="s">
        <v>80</v>
      </c>
      <c r="AX1219" s="5" t="s">
        <v>108</v>
      </c>
      <c r="AY1219" s="5" t="s">
        <v>132</v>
      </c>
      <c r="AZ1219" s="5" t="s">
        <v>80</v>
      </c>
      <c r="BA1219" s="5" t="s">
        <v>82</v>
      </c>
      <c r="BB1219" s="5" t="s">
        <v>291</v>
      </c>
      <c r="BC1219" s="2" t="b">
        <f t="shared" si="70"/>
        <v>0</v>
      </c>
      <c r="BD1219" s="2" t="e">
        <f t="shared" ca="1" si="71"/>
        <v>#NAME?</v>
      </c>
      <c r="BE1219" s="3" t="b">
        <f t="shared" si="72"/>
        <v>0</v>
      </c>
      <c r="BF1219" s="2" t="b">
        <f t="shared" si="73"/>
        <v>0</v>
      </c>
      <c r="BG1219" s="2" t="b">
        <f t="shared" si="74"/>
        <v>0</v>
      </c>
      <c r="BH1219" s="2" t="e">
        <f t="shared" ca="1" si="75"/>
        <v>#NAME?</v>
      </c>
      <c r="BI1219" s="2" t="b">
        <f t="shared" si="76"/>
        <v>0</v>
      </c>
      <c r="BJ1219" s="2" t="b">
        <f t="shared" si="77"/>
        <v>0</v>
      </c>
    </row>
    <row r="1220" spans="1:62" x14ac:dyDescent="0.2">
      <c r="A1220" s="1" t="s">
        <v>7420</v>
      </c>
      <c r="B1220" s="2" t="s">
        <v>7421</v>
      </c>
      <c r="C1220" s="2">
        <v>0</v>
      </c>
      <c r="D1220" s="2">
        <v>0</v>
      </c>
      <c r="E1220" s="2">
        <v>5</v>
      </c>
      <c r="F1220" s="2">
        <v>3</v>
      </c>
      <c r="G1220" s="2" t="s">
        <v>207</v>
      </c>
      <c r="I1220" s="2" t="s">
        <v>207</v>
      </c>
      <c r="J1220" s="2">
        <v>12</v>
      </c>
      <c r="K1220" s="2" t="s">
        <v>700</v>
      </c>
      <c r="L1220" s="2" t="s">
        <v>700</v>
      </c>
      <c r="M1220" s="2" t="s">
        <v>7382</v>
      </c>
      <c r="N1220" s="2" t="s">
        <v>7392</v>
      </c>
      <c r="O1220" s="6" t="s">
        <v>7393</v>
      </c>
      <c r="P1220" s="2" t="s">
        <v>68</v>
      </c>
      <c r="Y1220" s="2" t="s">
        <v>7422</v>
      </c>
      <c r="AH1220" s="3" t="s">
        <v>76</v>
      </c>
      <c r="AI1220" s="3" t="str">
        <f t="shared" si="78"/>
        <v>MKT</v>
      </c>
      <c r="AJ1220" s="2" t="s">
        <v>7395</v>
      </c>
      <c r="AK1220" s="2" t="s">
        <v>7423</v>
      </c>
      <c r="AL1220" s="2">
        <v>10</v>
      </c>
      <c r="AM1220" s="5" t="s">
        <v>78</v>
      </c>
      <c r="AN1220" s="5" t="s">
        <v>78</v>
      </c>
      <c r="AO1220" s="5" t="s">
        <v>78</v>
      </c>
      <c r="AP1220" s="5" t="s">
        <v>78</v>
      </c>
      <c r="AQ1220" s="5" t="s">
        <v>78</v>
      </c>
      <c r="AR1220" s="5" t="s">
        <v>78</v>
      </c>
      <c r="AS1220" s="5" t="s">
        <v>78</v>
      </c>
      <c r="AT1220" s="5" t="s">
        <v>78</v>
      </c>
      <c r="AU1220" s="5" t="s">
        <v>78</v>
      </c>
      <c r="AV1220" s="5" t="s">
        <v>78</v>
      </c>
      <c r="AW1220" s="5" t="s">
        <v>80</v>
      </c>
      <c r="AX1220" s="5" t="s">
        <v>165</v>
      </c>
      <c r="AY1220" s="5" t="s">
        <v>202</v>
      </c>
      <c r="AZ1220" s="5" t="s">
        <v>80</v>
      </c>
      <c r="BA1220" s="5" t="s">
        <v>109</v>
      </c>
      <c r="BB1220" s="5" t="s">
        <v>80</v>
      </c>
      <c r="BC1220" s="2" t="b">
        <f t="shared" si="70"/>
        <v>1</v>
      </c>
      <c r="BD1220" s="2" t="e">
        <f t="shared" ca="1" si="71"/>
        <v>#NAME?</v>
      </c>
      <c r="BE1220" s="3" t="b">
        <f t="shared" si="72"/>
        <v>0</v>
      </c>
      <c r="BF1220" s="2" t="b">
        <f t="shared" si="73"/>
        <v>0</v>
      </c>
      <c r="BG1220" s="2" t="b">
        <f t="shared" si="74"/>
        <v>0</v>
      </c>
      <c r="BH1220" s="2" t="e">
        <f t="shared" ca="1" si="75"/>
        <v>#NAME?</v>
      </c>
      <c r="BI1220" s="2" t="b">
        <f t="shared" si="76"/>
        <v>0</v>
      </c>
      <c r="BJ1220" s="2" t="b">
        <f t="shared" si="77"/>
        <v>0</v>
      </c>
    </row>
    <row r="1221" spans="1:62" x14ac:dyDescent="0.2">
      <c r="A1221" s="1" t="s">
        <v>7424</v>
      </c>
      <c r="B1221" s="2" t="s">
        <v>7425</v>
      </c>
      <c r="C1221" s="2">
        <v>1</v>
      </c>
      <c r="D1221" s="2">
        <v>1</v>
      </c>
      <c r="E1221" s="2">
        <v>5</v>
      </c>
      <c r="F1221" s="2">
        <v>3</v>
      </c>
      <c r="G1221" s="2" t="s">
        <v>59</v>
      </c>
      <c r="I1221" s="2" t="s">
        <v>207</v>
      </c>
      <c r="J1221" s="2">
        <v>12</v>
      </c>
      <c r="K1221" s="2" t="s">
        <v>700</v>
      </c>
      <c r="L1221" s="2" t="s">
        <v>700</v>
      </c>
      <c r="M1221" s="2" t="s">
        <v>7382</v>
      </c>
      <c r="N1221" s="2" t="s">
        <v>7392</v>
      </c>
      <c r="O1221" s="6" t="s">
        <v>7393</v>
      </c>
      <c r="P1221" s="2" t="s">
        <v>68</v>
      </c>
      <c r="Q1221" s="2" t="s">
        <v>435</v>
      </c>
      <c r="W1221" s="2" t="s">
        <v>7426</v>
      </c>
      <c r="AH1221" s="3" t="s">
        <v>76</v>
      </c>
      <c r="AI1221" s="3" t="str">
        <f t="shared" si="78"/>
        <v>MKT</v>
      </c>
      <c r="AJ1221" s="2" t="s">
        <v>7427</v>
      </c>
      <c r="AK1221" s="2" t="s">
        <v>7428</v>
      </c>
      <c r="AL1221" s="2">
        <v>11</v>
      </c>
      <c r="AM1221" s="5" t="s">
        <v>78</v>
      </c>
      <c r="AN1221" s="5" t="s">
        <v>78</v>
      </c>
      <c r="AO1221" s="5" t="s">
        <v>78</v>
      </c>
      <c r="AP1221" s="5" t="s">
        <v>78</v>
      </c>
      <c r="AQ1221" s="5" t="s">
        <v>78</v>
      </c>
      <c r="AR1221" s="5" t="s">
        <v>78</v>
      </c>
      <c r="AS1221" s="5" t="s">
        <v>78</v>
      </c>
      <c r="AT1221" s="5" t="s">
        <v>78</v>
      </c>
      <c r="AU1221" s="5" t="s">
        <v>78</v>
      </c>
      <c r="AV1221" s="5" t="s">
        <v>78</v>
      </c>
      <c r="AW1221" s="5" t="s">
        <v>80</v>
      </c>
      <c r="AX1221" s="5" t="s">
        <v>109</v>
      </c>
      <c r="AY1221" s="5" t="s">
        <v>82</v>
      </c>
      <c r="AZ1221" s="5" t="s">
        <v>80</v>
      </c>
      <c r="BA1221" s="5" t="s">
        <v>109</v>
      </c>
      <c r="BB1221" s="5" t="s">
        <v>80</v>
      </c>
      <c r="BC1221" s="2" t="b">
        <f t="shared" si="70"/>
        <v>1</v>
      </c>
      <c r="BD1221" s="2" t="e">
        <f t="shared" ca="1" si="71"/>
        <v>#NAME?</v>
      </c>
      <c r="BE1221" s="3" t="b">
        <f t="shared" si="72"/>
        <v>0</v>
      </c>
      <c r="BF1221" s="2" t="b">
        <f t="shared" si="73"/>
        <v>0</v>
      </c>
      <c r="BG1221" s="2" t="b">
        <f t="shared" si="74"/>
        <v>0</v>
      </c>
      <c r="BH1221" s="2" t="e">
        <f t="shared" ca="1" si="75"/>
        <v>#NAME?</v>
      </c>
      <c r="BI1221" s="2" t="b">
        <f t="shared" si="76"/>
        <v>0</v>
      </c>
      <c r="BJ1221" s="2" t="b">
        <f t="shared" si="77"/>
        <v>0</v>
      </c>
    </row>
    <row r="1222" spans="1:62" x14ac:dyDescent="0.2">
      <c r="A1222" s="1" t="s">
        <v>7429</v>
      </c>
      <c r="B1222" s="2" t="s">
        <v>7430</v>
      </c>
      <c r="C1222" s="2">
        <v>1</v>
      </c>
      <c r="D1222" s="2">
        <v>1</v>
      </c>
      <c r="E1222" s="2">
        <v>5</v>
      </c>
      <c r="F1222" s="2">
        <v>3</v>
      </c>
      <c r="G1222" s="2" t="s">
        <v>59</v>
      </c>
      <c r="I1222" s="2" t="s">
        <v>59</v>
      </c>
      <c r="J1222" s="2">
        <v>13</v>
      </c>
      <c r="K1222" s="2" t="s">
        <v>522</v>
      </c>
      <c r="L1222" s="2" t="s">
        <v>522</v>
      </c>
      <c r="M1222" s="2" t="s">
        <v>7431</v>
      </c>
      <c r="N1222" s="2" t="s">
        <v>7432</v>
      </c>
      <c r="O1222" s="6" t="s">
        <v>7433</v>
      </c>
      <c r="P1222" s="2" t="s">
        <v>68</v>
      </c>
      <c r="Q1222" s="2" t="s">
        <v>69</v>
      </c>
      <c r="R1222" s="2" t="s">
        <v>7434</v>
      </c>
      <c r="S1222" s="2" t="s">
        <v>1667</v>
      </c>
      <c r="T1222" s="2" t="s">
        <v>7435</v>
      </c>
      <c r="U1222" s="2" t="s">
        <v>7436</v>
      </c>
      <c r="V1222" s="2" t="s">
        <v>7437</v>
      </c>
      <c r="AH1222" s="3" t="s">
        <v>76</v>
      </c>
      <c r="AI1222" s="3" t="str">
        <f t="shared" si="78"/>
        <v>MKT</v>
      </c>
      <c r="AJ1222" s="2" t="s">
        <v>7438</v>
      </c>
      <c r="AK1222" s="2" t="s">
        <v>7439</v>
      </c>
      <c r="AL1222" s="2">
        <v>9</v>
      </c>
      <c r="AM1222" s="5" t="s">
        <v>78</v>
      </c>
      <c r="AN1222" s="5" t="s">
        <v>92</v>
      </c>
      <c r="AO1222" s="5" t="s">
        <v>78</v>
      </c>
      <c r="AP1222" s="5" t="s">
        <v>78</v>
      </c>
      <c r="AQ1222" s="5" t="s">
        <v>78</v>
      </c>
      <c r="AR1222" s="5" t="s">
        <v>78</v>
      </c>
      <c r="AS1222" s="5" t="s">
        <v>78</v>
      </c>
      <c r="AT1222" s="5" t="s">
        <v>78</v>
      </c>
      <c r="AU1222" s="5" t="s">
        <v>78</v>
      </c>
      <c r="AV1222" s="5" t="s">
        <v>78</v>
      </c>
      <c r="AW1222" s="5" t="s">
        <v>79</v>
      </c>
      <c r="AX1222" s="5" t="s">
        <v>79</v>
      </c>
      <c r="AY1222" s="5" t="s">
        <v>79</v>
      </c>
      <c r="AZ1222" s="5" t="s">
        <v>80</v>
      </c>
      <c r="BA1222" s="5" t="s">
        <v>109</v>
      </c>
      <c r="BB1222" s="5" t="s">
        <v>166</v>
      </c>
      <c r="BC1222" s="2" t="b">
        <f t="shared" si="70"/>
        <v>0</v>
      </c>
      <c r="BD1222" s="2" t="e">
        <f t="shared" ca="1" si="71"/>
        <v>#NAME?</v>
      </c>
      <c r="BE1222" s="3" t="b">
        <f t="shared" si="72"/>
        <v>0</v>
      </c>
      <c r="BF1222" s="2" t="b">
        <f t="shared" si="73"/>
        <v>0</v>
      </c>
      <c r="BG1222" s="2" t="b">
        <f t="shared" si="74"/>
        <v>0</v>
      </c>
      <c r="BH1222" s="2" t="e">
        <f t="shared" ca="1" si="75"/>
        <v>#NAME?</v>
      </c>
      <c r="BI1222" s="2" t="b">
        <f t="shared" si="76"/>
        <v>0</v>
      </c>
      <c r="BJ1222" s="2" t="b">
        <f t="shared" si="77"/>
        <v>0</v>
      </c>
    </row>
    <row r="1223" spans="1:62" x14ac:dyDescent="0.2">
      <c r="A1223" s="1" t="s">
        <v>7440</v>
      </c>
      <c r="B1223" s="2" t="s">
        <v>7441</v>
      </c>
      <c r="C1223" s="2">
        <v>1</v>
      </c>
      <c r="D1223" s="2">
        <v>1</v>
      </c>
      <c r="E1223" s="2">
        <v>5</v>
      </c>
      <c r="F1223" s="2">
        <v>3</v>
      </c>
      <c r="G1223" s="2" t="s">
        <v>207</v>
      </c>
      <c r="I1223" s="2" t="s">
        <v>207</v>
      </c>
      <c r="J1223" s="2">
        <v>13</v>
      </c>
      <c r="K1223" s="2" t="s">
        <v>522</v>
      </c>
      <c r="L1223" s="2" t="s">
        <v>522</v>
      </c>
      <c r="M1223" s="2" t="s">
        <v>7431</v>
      </c>
      <c r="N1223" s="2" t="s">
        <v>7442</v>
      </c>
      <c r="O1223" s="6" t="s">
        <v>7443</v>
      </c>
      <c r="P1223" s="2" t="s">
        <v>135</v>
      </c>
      <c r="Q1223" s="2" t="s">
        <v>435</v>
      </c>
      <c r="V1223" s="2" t="s">
        <v>7444</v>
      </c>
      <c r="AH1223" s="3" t="s">
        <v>76</v>
      </c>
      <c r="AI1223" s="3" t="str">
        <f t="shared" si="78"/>
        <v>MKT</v>
      </c>
      <c r="AJ1223" s="2" t="s">
        <v>7445</v>
      </c>
      <c r="AK1223" s="2" t="s">
        <v>7446</v>
      </c>
      <c r="AL1223" s="2">
        <v>10</v>
      </c>
      <c r="AM1223" s="5" t="s">
        <v>78</v>
      </c>
      <c r="AN1223" s="5" t="s">
        <v>78</v>
      </c>
      <c r="AO1223" s="5" t="s">
        <v>78</v>
      </c>
      <c r="AP1223" s="5" t="s">
        <v>78</v>
      </c>
      <c r="AQ1223" s="5" t="s">
        <v>78</v>
      </c>
      <c r="AR1223" s="5" t="s">
        <v>78</v>
      </c>
      <c r="AS1223" s="5" t="s">
        <v>78</v>
      </c>
      <c r="AT1223" s="5" t="s">
        <v>78</v>
      </c>
      <c r="AU1223" s="5" t="s">
        <v>78</v>
      </c>
      <c r="AV1223" s="5" t="s">
        <v>78</v>
      </c>
      <c r="AW1223" s="5" t="s">
        <v>79</v>
      </c>
      <c r="AX1223" s="5" t="s">
        <v>79</v>
      </c>
      <c r="AY1223" s="5" t="s">
        <v>79</v>
      </c>
      <c r="AZ1223" s="5" t="s">
        <v>80</v>
      </c>
      <c r="BA1223" s="5" t="s">
        <v>109</v>
      </c>
      <c r="BB1223" s="5" t="s">
        <v>233</v>
      </c>
      <c r="BC1223" s="2" t="b">
        <f t="shared" si="70"/>
        <v>1</v>
      </c>
      <c r="BD1223" s="2" t="e">
        <f t="shared" ca="1" si="71"/>
        <v>#NAME?</v>
      </c>
      <c r="BE1223" s="3" t="b">
        <f t="shared" si="72"/>
        <v>0</v>
      </c>
      <c r="BF1223" s="2" t="b">
        <f t="shared" si="73"/>
        <v>0</v>
      </c>
      <c r="BG1223" s="2" t="b">
        <f t="shared" si="74"/>
        <v>0</v>
      </c>
      <c r="BH1223" s="2" t="e">
        <f t="shared" ca="1" si="75"/>
        <v>#NAME?</v>
      </c>
      <c r="BI1223" s="2" t="b">
        <f t="shared" si="76"/>
        <v>0</v>
      </c>
      <c r="BJ1223" s="2" t="b">
        <f t="shared" si="77"/>
        <v>0</v>
      </c>
    </row>
    <row r="1224" spans="1:62" x14ac:dyDescent="0.2">
      <c r="A1224" s="1" t="s">
        <v>7447</v>
      </c>
      <c r="B1224" s="2" t="s">
        <v>7448</v>
      </c>
      <c r="C1224" s="2">
        <v>1</v>
      </c>
      <c r="D1224" s="2">
        <v>1</v>
      </c>
      <c r="E1224" s="2">
        <v>5</v>
      </c>
      <c r="F1224" s="2">
        <v>3</v>
      </c>
      <c r="G1224" s="2" t="s">
        <v>207</v>
      </c>
      <c r="I1224" s="2" t="s">
        <v>207</v>
      </c>
      <c r="J1224" s="2">
        <v>13</v>
      </c>
      <c r="K1224" s="2" t="s">
        <v>522</v>
      </c>
      <c r="L1224" s="2" t="s">
        <v>522</v>
      </c>
      <c r="M1224" s="2" t="s">
        <v>7431</v>
      </c>
      <c r="N1224" s="2" t="s">
        <v>7442</v>
      </c>
      <c r="O1224" s="6" t="s">
        <v>7443</v>
      </c>
      <c r="P1224" s="2" t="s">
        <v>135</v>
      </c>
      <c r="Q1224" s="2" t="s">
        <v>435</v>
      </c>
      <c r="V1224" s="2" t="s">
        <v>7449</v>
      </c>
      <c r="AH1224" s="3" t="s">
        <v>76</v>
      </c>
      <c r="AI1224" s="3" t="str">
        <f t="shared" si="78"/>
        <v>MKT</v>
      </c>
      <c r="AJ1224" s="2" t="s">
        <v>7450</v>
      </c>
      <c r="AK1224" s="2" t="s">
        <v>7451</v>
      </c>
      <c r="AL1224" s="2">
        <v>10</v>
      </c>
      <c r="AM1224" s="5" t="s">
        <v>78</v>
      </c>
      <c r="AN1224" s="5" t="s">
        <v>78</v>
      </c>
      <c r="AO1224" s="5" t="s">
        <v>78</v>
      </c>
      <c r="AP1224" s="5" t="s">
        <v>78</v>
      </c>
      <c r="AQ1224" s="5" t="s">
        <v>78</v>
      </c>
      <c r="AR1224" s="5" t="s">
        <v>78</v>
      </c>
      <c r="AS1224" s="5" t="s">
        <v>78</v>
      </c>
      <c r="AT1224" s="5" t="s">
        <v>78</v>
      </c>
      <c r="AU1224" s="5" t="s">
        <v>78</v>
      </c>
      <c r="AV1224" s="5" t="s">
        <v>78</v>
      </c>
      <c r="AW1224" s="5" t="s">
        <v>79</v>
      </c>
      <c r="AX1224" s="5" t="s">
        <v>92</v>
      </c>
      <c r="AY1224" s="5" t="s">
        <v>79</v>
      </c>
      <c r="AZ1224" s="5" t="s">
        <v>80</v>
      </c>
      <c r="BA1224" s="5" t="s">
        <v>109</v>
      </c>
      <c r="BB1224" s="5" t="s">
        <v>91</v>
      </c>
      <c r="BC1224" s="2" t="b">
        <f t="shared" si="70"/>
        <v>1</v>
      </c>
      <c r="BD1224" s="2" t="e">
        <f t="shared" ca="1" si="71"/>
        <v>#NAME?</v>
      </c>
      <c r="BE1224" s="3" t="b">
        <f t="shared" si="72"/>
        <v>0</v>
      </c>
      <c r="BF1224" s="2" t="b">
        <f t="shared" si="73"/>
        <v>0</v>
      </c>
      <c r="BG1224" s="2" t="b">
        <f t="shared" si="74"/>
        <v>0</v>
      </c>
      <c r="BH1224" s="2" t="e">
        <f t="shared" ca="1" si="75"/>
        <v>#NAME?</v>
      </c>
      <c r="BI1224" s="2" t="b">
        <f t="shared" si="76"/>
        <v>0</v>
      </c>
      <c r="BJ1224" s="2" t="b">
        <f t="shared" si="77"/>
        <v>0</v>
      </c>
    </row>
    <row r="1225" spans="1:62" x14ac:dyDescent="0.2">
      <c r="A1225" s="1" t="s">
        <v>7452</v>
      </c>
      <c r="B1225" s="2" t="s">
        <v>7453</v>
      </c>
      <c r="C1225" s="2">
        <v>1</v>
      </c>
      <c r="D1225" s="2">
        <v>1</v>
      </c>
      <c r="E1225" s="2">
        <v>5</v>
      </c>
      <c r="F1225" s="2">
        <v>3</v>
      </c>
      <c r="G1225" t="s">
        <v>207</v>
      </c>
      <c r="I1225" t="s">
        <v>207</v>
      </c>
      <c r="J1225" s="2">
        <v>13</v>
      </c>
      <c r="K1225" s="2" t="s">
        <v>522</v>
      </c>
      <c r="L1225" s="2" t="s">
        <v>522</v>
      </c>
      <c r="M1225" s="2" t="s">
        <v>7431</v>
      </c>
      <c r="N1225" s="2" t="s">
        <v>7442</v>
      </c>
      <c r="O1225" s="6" t="s">
        <v>7443</v>
      </c>
      <c r="P1225" s="2" t="s">
        <v>68</v>
      </c>
      <c r="AH1225" s="3" t="s">
        <v>76</v>
      </c>
      <c r="AI1225" s="3" t="str">
        <f t="shared" si="78"/>
        <v/>
      </c>
      <c r="AK1225" s="2" t="s">
        <v>7454</v>
      </c>
      <c r="AL1225" s="2">
        <v>10</v>
      </c>
      <c r="AM1225" s="5" t="s">
        <v>78</v>
      </c>
      <c r="AN1225" s="5" t="s">
        <v>78</v>
      </c>
      <c r="AO1225" s="5" t="s">
        <v>78</v>
      </c>
      <c r="AP1225" s="5" t="s">
        <v>78</v>
      </c>
      <c r="AQ1225" s="5" t="s">
        <v>78</v>
      </c>
      <c r="AR1225" s="5" t="s">
        <v>78</v>
      </c>
      <c r="AS1225" s="5" t="s">
        <v>78</v>
      </c>
      <c r="AT1225" s="5" t="s">
        <v>78</v>
      </c>
      <c r="AU1225" s="5" t="s">
        <v>78</v>
      </c>
      <c r="AV1225" s="5" t="s">
        <v>78</v>
      </c>
      <c r="AW1225" s="5" t="s">
        <v>79</v>
      </c>
      <c r="AX1225" s="5" t="s">
        <v>79</v>
      </c>
      <c r="AY1225" s="5" t="s">
        <v>79</v>
      </c>
      <c r="AZ1225" s="5" t="s">
        <v>80</v>
      </c>
      <c r="BA1225" s="5" t="s">
        <v>109</v>
      </c>
      <c r="BB1225" s="5" t="s">
        <v>233</v>
      </c>
      <c r="BC1225" s="2" t="b">
        <f t="shared" si="70"/>
        <v>1</v>
      </c>
      <c r="BD1225" s="2" t="e">
        <f t="shared" ca="1" si="71"/>
        <v>#NAME?</v>
      </c>
      <c r="BE1225" s="3" t="b">
        <f t="shared" si="72"/>
        <v>0</v>
      </c>
      <c r="BF1225" s="2" t="b">
        <f t="shared" si="73"/>
        <v>0</v>
      </c>
      <c r="BG1225" s="2" t="b">
        <f t="shared" si="74"/>
        <v>0</v>
      </c>
      <c r="BH1225" s="2" t="e">
        <f t="shared" ca="1" si="75"/>
        <v>#NAME?</v>
      </c>
      <c r="BI1225" s="2" t="b">
        <f t="shared" si="76"/>
        <v>0</v>
      </c>
      <c r="BJ1225" s="2" t="b">
        <f t="shared" si="77"/>
        <v>0</v>
      </c>
    </row>
    <row r="1226" spans="1:62" x14ac:dyDescent="0.2">
      <c r="A1226" s="1" t="s">
        <v>7455</v>
      </c>
      <c r="B1226" s="2" t="s">
        <v>7456</v>
      </c>
      <c r="C1226" s="2">
        <v>1</v>
      </c>
      <c r="D1226" s="2">
        <v>1</v>
      </c>
      <c r="E1226" s="2">
        <v>5</v>
      </c>
      <c r="F1226" s="2">
        <v>3</v>
      </c>
      <c r="G1226" s="2" t="s">
        <v>207</v>
      </c>
      <c r="I1226" s="2" t="s">
        <v>207</v>
      </c>
      <c r="J1226" s="2">
        <v>13</v>
      </c>
      <c r="K1226" s="2" t="s">
        <v>522</v>
      </c>
      <c r="L1226" s="2" t="s">
        <v>522</v>
      </c>
      <c r="M1226" s="2" t="s">
        <v>7431</v>
      </c>
      <c r="N1226" s="2" t="s">
        <v>7442</v>
      </c>
      <c r="O1226" s="6" t="s">
        <v>7443</v>
      </c>
      <c r="P1226" s="2" t="s">
        <v>68</v>
      </c>
      <c r="AH1226" s="3" t="s">
        <v>76</v>
      </c>
      <c r="AI1226" s="3" t="str">
        <f t="shared" si="78"/>
        <v/>
      </c>
      <c r="AK1226" s="2" t="s">
        <v>7457</v>
      </c>
      <c r="AL1226" s="2">
        <v>10</v>
      </c>
      <c r="AM1226" s="5" t="s">
        <v>78</v>
      </c>
      <c r="AN1226" s="5" t="s">
        <v>78</v>
      </c>
      <c r="AO1226" s="5" t="s">
        <v>78</v>
      </c>
      <c r="AP1226" s="5" t="s">
        <v>78</v>
      </c>
      <c r="AQ1226" s="5" t="s">
        <v>78</v>
      </c>
      <c r="AR1226" s="5" t="s">
        <v>78</v>
      </c>
      <c r="AS1226" s="5" t="s">
        <v>78</v>
      </c>
      <c r="AT1226" s="5" t="s">
        <v>78</v>
      </c>
      <c r="AU1226" s="5" t="s">
        <v>78</v>
      </c>
      <c r="AV1226" s="5" t="s">
        <v>78</v>
      </c>
      <c r="AW1226" s="5" t="s">
        <v>79</v>
      </c>
      <c r="AX1226" s="5" t="s">
        <v>92</v>
      </c>
      <c r="AY1226" s="5" t="s">
        <v>79</v>
      </c>
      <c r="AZ1226" s="5" t="s">
        <v>80</v>
      </c>
      <c r="BA1226" s="5" t="s">
        <v>109</v>
      </c>
      <c r="BB1226" s="5" t="s">
        <v>233</v>
      </c>
      <c r="BC1226" s="2" t="b">
        <f t="shared" si="70"/>
        <v>1</v>
      </c>
      <c r="BD1226" s="2" t="e">
        <f t="shared" ca="1" si="71"/>
        <v>#NAME?</v>
      </c>
      <c r="BE1226" s="3" t="b">
        <f t="shared" si="72"/>
        <v>0</v>
      </c>
      <c r="BF1226" s="2" t="b">
        <f t="shared" si="73"/>
        <v>0</v>
      </c>
      <c r="BG1226" s="2" t="b">
        <f t="shared" si="74"/>
        <v>0</v>
      </c>
      <c r="BH1226" s="2" t="e">
        <f t="shared" ca="1" si="75"/>
        <v>#NAME?</v>
      </c>
      <c r="BI1226" s="2" t="b">
        <f t="shared" si="76"/>
        <v>0</v>
      </c>
      <c r="BJ1226" s="2" t="b">
        <f t="shared" si="77"/>
        <v>0</v>
      </c>
    </row>
    <row r="1227" spans="1:62" x14ac:dyDescent="0.2">
      <c r="A1227" s="1" t="s">
        <v>7458</v>
      </c>
      <c r="B1227" s="2" t="s">
        <v>7459</v>
      </c>
      <c r="C1227" s="2">
        <v>1</v>
      </c>
      <c r="D1227" s="2">
        <v>1</v>
      </c>
      <c r="E1227" s="2">
        <v>5</v>
      </c>
      <c r="F1227" s="2">
        <v>3</v>
      </c>
      <c r="G1227" t="s">
        <v>207</v>
      </c>
      <c r="I1227" t="s">
        <v>207</v>
      </c>
      <c r="J1227" s="2">
        <v>13</v>
      </c>
      <c r="K1227" s="2" t="s">
        <v>522</v>
      </c>
      <c r="L1227" s="2" t="s">
        <v>522</v>
      </c>
      <c r="M1227" s="2" t="s">
        <v>7431</v>
      </c>
      <c r="N1227" s="2" t="s">
        <v>7442</v>
      </c>
      <c r="O1227" s="6" t="s">
        <v>7443</v>
      </c>
      <c r="P1227" s="2" t="s">
        <v>68</v>
      </c>
      <c r="AH1227" s="3" t="s">
        <v>76</v>
      </c>
      <c r="AI1227" s="3" t="str">
        <f t="shared" si="78"/>
        <v/>
      </c>
      <c r="AK1227" s="2" t="s">
        <v>7460</v>
      </c>
      <c r="AL1227" s="2">
        <v>10</v>
      </c>
      <c r="AM1227" s="5" t="s">
        <v>78</v>
      </c>
      <c r="AN1227" s="5" t="s">
        <v>78</v>
      </c>
      <c r="AO1227" s="5" t="s">
        <v>78</v>
      </c>
      <c r="AP1227" s="5" t="s">
        <v>78</v>
      </c>
      <c r="AQ1227" s="5" t="s">
        <v>78</v>
      </c>
      <c r="AR1227" s="5" t="s">
        <v>78</v>
      </c>
      <c r="AS1227" s="5" t="s">
        <v>78</v>
      </c>
      <c r="AT1227" s="5" t="s">
        <v>78</v>
      </c>
      <c r="AU1227" s="5" t="s">
        <v>78</v>
      </c>
      <c r="AV1227" s="5" t="s">
        <v>78</v>
      </c>
      <c r="AW1227" s="5" t="s">
        <v>79</v>
      </c>
      <c r="AX1227" s="5" t="s">
        <v>92</v>
      </c>
      <c r="AY1227" s="5" t="s">
        <v>79</v>
      </c>
      <c r="AZ1227" s="5" t="s">
        <v>80</v>
      </c>
      <c r="BA1227" s="5" t="s">
        <v>109</v>
      </c>
      <c r="BB1227" s="5" t="s">
        <v>91</v>
      </c>
      <c r="BC1227" s="2" t="b">
        <f t="shared" si="70"/>
        <v>1</v>
      </c>
      <c r="BD1227" s="2" t="e">
        <f t="shared" ca="1" si="71"/>
        <v>#NAME?</v>
      </c>
      <c r="BE1227" s="3" t="b">
        <f t="shared" si="72"/>
        <v>0</v>
      </c>
      <c r="BF1227" s="2" t="b">
        <f t="shared" si="73"/>
        <v>0</v>
      </c>
      <c r="BG1227" s="2" t="b">
        <f t="shared" si="74"/>
        <v>0</v>
      </c>
      <c r="BH1227" s="2" t="e">
        <f t="shared" ca="1" si="75"/>
        <v>#NAME?</v>
      </c>
      <c r="BI1227" s="2" t="b">
        <f t="shared" si="76"/>
        <v>0</v>
      </c>
      <c r="BJ1227" s="2" t="b">
        <f t="shared" si="77"/>
        <v>0</v>
      </c>
    </row>
    <row r="1228" spans="1:62" x14ac:dyDescent="0.2">
      <c r="A1228" s="1" t="s">
        <v>7461</v>
      </c>
      <c r="B1228" s="2" t="s">
        <v>7462</v>
      </c>
      <c r="C1228" s="2">
        <v>0</v>
      </c>
      <c r="D1228" s="2">
        <v>0</v>
      </c>
      <c r="E1228" s="2">
        <v>6</v>
      </c>
      <c r="F1228" s="2">
        <v>3</v>
      </c>
      <c r="G1228" s="2" t="s">
        <v>59</v>
      </c>
      <c r="I1228" s="2" t="s">
        <v>59</v>
      </c>
      <c r="J1228" s="2">
        <v>13</v>
      </c>
      <c r="K1228" s="2" t="s">
        <v>522</v>
      </c>
      <c r="L1228" s="2" t="s">
        <v>522</v>
      </c>
      <c r="M1228" s="2" t="s">
        <v>7431</v>
      </c>
      <c r="N1228" s="2" t="s">
        <v>7442</v>
      </c>
      <c r="O1228" s="6" t="s">
        <v>7443</v>
      </c>
      <c r="P1228" s="2" t="s">
        <v>135</v>
      </c>
      <c r="Q1228" s="2" t="s">
        <v>435</v>
      </c>
      <c r="V1228" s="2" t="s">
        <v>7463</v>
      </c>
      <c r="AH1228" s="3" t="s">
        <v>76</v>
      </c>
      <c r="AI1228" s="3" t="str">
        <f t="shared" si="78"/>
        <v>MLL</v>
      </c>
      <c r="AJ1228" s="2" t="s">
        <v>7464</v>
      </c>
      <c r="AK1228" s="2" t="s">
        <v>7465</v>
      </c>
      <c r="AL1228" s="2">
        <v>9</v>
      </c>
      <c r="AM1228" s="5" t="s">
        <v>78</v>
      </c>
      <c r="AN1228" s="5" t="s">
        <v>78</v>
      </c>
      <c r="AO1228" s="5" t="s">
        <v>92</v>
      </c>
      <c r="AP1228" s="5" t="s">
        <v>78</v>
      </c>
      <c r="AQ1228" s="5" t="s">
        <v>78</v>
      </c>
      <c r="AR1228" s="5" t="s">
        <v>78</v>
      </c>
      <c r="AS1228" s="5" t="s">
        <v>78</v>
      </c>
      <c r="AT1228" s="5" t="s">
        <v>78</v>
      </c>
      <c r="AU1228" s="5" t="s">
        <v>78</v>
      </c>
      <c r="AV1228" s="5" t="s">
        <v>78</v>
      </c>
      <c r="AW1228" s="5" t="s">
        <v>79</v>
      </c>
      <c r="AX1228" s="5" t="s">
        <v>79</v>
      </c>
      <c r="AY1228" s="5" t="s">
        <v>92</v>
      </c>
      <c r="AZ1228" s="5" t="s">
        <v>203</v>
      </c>
      <c r="BA1228" s="5" t="s">
        <v>81</v>
      </c>
      <c r="BB1228" s="5" t="s">
        <v>82</v>
      </c>
      <c r="BC1228" s="2" t="b">
        <f t="shared" si="70"/>
        <v>0</v>
      </c>
      <c r="BD1228" s="2" t="e">
        <f t="shared" ca="1" si="71"/>
        <v>#NAME?</v>
      </c>
      <c r="BE1228" s="3" t="b">
        <f t="shared" si="72"/>
        <v>0</v>
      </c>
      <c r="BF1228" s="2" t="b">
        <f t="shared" si="73"/>
        <v>0</v>
      </c>
      <c r="BG1228" s="2" t="b">
        <f t="shared" si="74"/>
        <v>0</v>
      </c>
      <c r="BH1228" s="2" t="e">
        <f t="shared" ca="1" si="75"/>
        <v>#NAME?</v>
      </c>
      <c r="BI1228" s="2" t="b">
        <f t="shared" si="76"/>
        <v>0</v>
      </c>
      <c r="BJ1228" s="2" t="b">
        <f t="shared" si="77"/>
        <v>0</v>
      </c>
    </row>
    <row r="1229" spans="1:62" x14ac:dyDescent="0.2">
      <c r="A1229" s="1" t="s">
        <v>7466</v>
      </c>
      <c r="B1229" s="2" t="s">
        <v>7467</v>
      </c>
      <c r="C1229" s="2">
        <v>0</v>
      </c>
      <c r="D1229" s="2">
        <v>0</v>
      </c>
      <c r="E1229" s="2">
        <v>6</v>
      </c>
      <c r="F1229" s="2">
        <v>3</v>
      </c>
      <c r="G1229" s="2" t="s">
        <v>59</v>
      </c>
      <c r="I1229" t="s">
        <v>59</v>
      </c>
      <c r="J1229" s="2">
        <v>13</v>
      </c>
      <c r="K1229" s="2" t="s">
        <v>522</v>
      </c>
      <c r="L1229" s="2" t="s">
        <v>522</v>
      </c>
      <c r="M1229" s="2" t="s">
        <v>7431</v>
      </c>
      <c r="N1229" s="2" t="s">
        <v>7442</v>
      </c>
      <c r="O1229" s="6" t="s">
        <v>7443</v>
      </c>
      <c r="P1229" s="2" t="s">
        <v>68</v>
      </c>
      <c r="AH1229" s="3" t="s">
        <v>76</v>
      </c>
      <c r="AI1229" s="3" t="str">
        <f t="shared" si="78"/>
        <v/>
      </c>
      <c r="AK1229" s="2" t="s">
        <v>7468</v>
      </c>
      <c r="AL1229" s="2">
        <v>9</v>
      </c>
      <c r="AM1229" s="5" t="s">
        <v>78</v>
      </c>
      <c r="AN1229" s="5" t="s">
        <v>78</v>
      </c>
      <c r="AO1229" s="5" t="s">
        <v>92</v>
      </c>
      <c r="AP1229" s="5" t="s">
        <v>78</v>
      </c>
      <c r="AQ1229" s="5" t="s">
        <v>78</v>
      </c>
      <c r="AR1229" s="5" t="s">
        <v>78</v>
      </c>
      <c r="AS1229" s="5" t="s">
        <v>78</v>
      </c>
      <c r="AT1229" s="5" t="s">
        <v>78</v>
      </c>
      <c r="AU1229" s="5" t="s">
        <v>78</v>
      </c>
      <c r="AV1229" s="5" t="s">
        <v>78</v>
      </c>
      <c r="AW1229" s="5" t="s">
        <v>79</v>
      </c>
      <c r="AX1229" s="5" t="s">
        <v>79</v>
      </c>
      <c r="AY1229" s="5" t="s">
        <v>92</v>
      </c>
      <c r="AZ1229" s="5" t="s">
        <v>80</v>
      </c>
      <c r="BA1229" s="5" t="s">
        <v>81</v>
      </c>
      <c r="BB1229" s="5" t="s">
        <v>82</v>
      </c>
      <c r="BC1229" s="2" t="b">
        <f t="shared" si="70"/>
        <v>0</v>
      </c>
      <c r="BD1229" s="2" t="e">
        <f t="shared" ca="1" si="71"/>
        <v>#NAME?</v>
      </c>
      <c r="BE1229" s="3" t="b">
        <f t="shared" si="72"/>
        <v>0</v>
      </c>
      <c r="BF1229" s="2" t="b">
        <f t="shared" si="73"/>
        <v>0</v>
      </c>
      <c r="BG1229" s="2" t="b">
        <f t="shared" si="74"/>
        <v>0</v>
      </c>
      <c r="BH1229" s="2" t="e">
        <f t="shared" ca="1" si="75"/>
        <v>#NAME?</v>
      </c>
      <c r="BI1229" s="2" t="b">
        <f t="shared" si="76"/>
        <v>0</v>
      </c>
      <c r="BJ1229" s="2" t="b">
        <f t="shared" si="77"/>
        <v>0</v>
      </c>
    </row>
    <row r="1230" spans="1:62" x14ac:dyDescent="0.2">
      <c r="A1230" s="1" t="s">
        <v>7469</v>
      </c>
      <c r="B1230" s="2" t="s">
        <v>7470</v>
      </c>
      <c r="C1230" s="2">
        <v>1</v>
      </c>
      <c r="D1230" s="2">
        <v>1</v>
      </c>
      <c r="E1230" s="2">
        <v>5</v>
      </c>
      <c r="F1230" s="2">
        <v>3</v>
      </c>
      <c r="G1230" s="2" t="s">
        <v>59</v>
      </c>
      <c r="I1230" s="2" t="s">
        <v>207</v>
      </c>
      <c r="J1230" s="2">
        <v>13</v>
      </c>
      <c r="K1230" s="2" t="s">
        <v>522</v>
      </c>
      <c r="L1230" s="2" t="s">
        <v>522</v>
      </c>
      <c r="M1230" s="2" t="s">
        <v>7431</v>
      </c>
      <c r="N1230" s="2" t="s">
        <v>7471</v>
      </c>
      <c r="O1230" s="6" t="s">
        <v>7472</v>
      </c>
      <c r="P1230" s="2" t="s">
        <v>135</v>
      </c>
      <c r="Q1230" s="2" t="s">
        <v>435</v>
      </c>
      <c r="V1230" s="2" t="s">
        <v>7473</v>
      </c>
      <c r="AH1230" s="3" t="s">
        <v>76</v>
      </c>
      <c r="AI1230" s="3" t="str">
        <f t="shared" si="78"/>
        <v>MKT</v>
      </c>
      <c r="AJ1230" s="2" t="s">
        <v>7474</v>
      </c>
      <c r="AK1230" s="2" t="s">
        <v>7475</v>
      </c>
      <c r="AL1230" s="2">
        <v>11</v>
      </c>
      <c r="AM1230" s="5" t="s">
        <v>78</v>
      </c>
      <c r="AN1230" s="5" t="s">
        <v>78</v>
      </c>
      <c r="AO1230" s="5" t="s">
        <v>78</v>
      </c>
      <c r="AP1230" s="5" t="s">
        <v>78</v>
      </c>
      <c r="AQ1230" s="5" t="s">
        <v>78</v>
      </c>
      <c r="AR1230" s="5" t="s">
        <v>78</v>
      </c>
      <c r="AS1230" s="5" t="s">
        <v>78</v>
      </c>
      <c r="AT1230" s="5" t="s">
        <v>78</v>
      </c>
      <c r="AU1230" s="5" t="s">
        <v>78</v>
      </c>
      <c r="AV1230" s="5" t="s">
        <v>78</v>
      </c>
      <c r="AW1230" s="5" t="s">
        <v>79</v>
      </c>
      <c r="AX1230" s="5" t="s">
        <v>79</v>
      </c>
      <c r="AY1230" s="5" t="s">
        <v>202</v>
      </c>
      <c r="AZ1230" s="5" t="s">
        <v>80</v>
      </c>
      <c r="BA1230" s="5" t="s">
        <v>109</v>
      </c>
      <c r="BB1230" s="5" t="s">
        <v>165</v>
      </c>
      <c r="BC1230" s="2" t="b">
        <f t="shared" si="70"/>
        <v>1</v>
      </c>
      <c r="BD1230" s="2" t="e">
        <f t="shared" ca="1" si="71"/>
        <v>#NAME?</v>
      </c>
      <c r="BE1230" s="3" t="b">
        <f t="shared" si="72"/>
        <v>0</v>
      </c>
      <c r="BF1230" s="2" t="b">
        <f t="shared" si="73"/>
        <v>0</v>
      </c>
      <c r="BG1230" s="2" t="b">
        <f t="shared" si="74"/>
        <v>0</v>
      </c>
      <c r="BH1230" s="2" t="e">
        <f t="shared" ca="1" si="75"/>
        <v>#NAME?</v>
      </c>
      <c r="BI1230" s="2" t="b">
        <f t="shared" si="76"/>
        <v>0</v>
      </c>
      <c r="BJ1230" s="2" t="b">
        <f t="shared" si="77"/>
        <v>0</v>
      </c>
    </row>
    <row r="1231" spans="1:62" x14ac:dyDescent="0.2">
      <c r="A1231" s="1" t="s">
        <v>7476</v>
      </c>
      <c r="B1231" s="2" t="s">
        <v>7477</v>
      </c>
      <c r="C1231" s="2">
        <v>1</v>
      </c>
      <c r="D1231" s="2">
        <v>1</v>
      </c>
      <c r="E1231" s="2">
        <v>5</v>
      </c>
      <c r="F1231" s="2">
        <v>3</v>
      </c>
      <c r="G1231" s="2" t="s">
        <v>59</v>
      </c>
      <c r="I1231" t="s">
        <v>207</v>
      </c>
      <c r="J1231" s="2">
        <v>13</v>
      </c>
      <c r="K1231" s="2" t="s">
        <v>522</v>
      </c>
      <c r="L1231" s="2" t="s">
        <v>522</v>
      </c>
      <c r="M1231" s="2" t="s">
        <v>7431</v>
      </c>
      <c r="N1231" s="2" t="s">
        <v>7471</v>
      </c>
      <c r="O1231" s="6" t="s">
        <v>7472</v>
      </c>
      <c r="P1231" s="2" t="s">
        <v>68</v>
      </c>
      <c r="AH1231" s="3" t="s">
        <v>76</v>
      </c>
      <c r="AI1231" s="3" t="str">
        <f t="shared" si="78"/>
        <v/>
      </c>
      <c r="AK1231" s="2" t="s">
        <v>7478</v>
      </c>
      <c r="AL1231" s="2">
        <v>11</v>
      </c>
      <c r="AM1231" s="5" t="s">
        <v>78</v>
      </c>
      <c r="AN1231" s="5" t="s">
        <v>78</v>
      </c>
      <c r="AO1231" s="5" t="s">
        <v>78</v>
      </c>
      <c r="AP1231" s="5" t="s">
        <v>78</v>
      </c>
      <c r="AQ1231" s="5" t="s">
        <v>78</v>
      </c>
      <c r="AR1231" s="5" t="s">
        <v>78</v>
      </c>
      <c r="AS1231" s="5" t="s">
        <v>78</v>
      </c>
      <c r="AT1231" s="5" t="s">
        <v>78</v>
      </c>
      <c r="AU1231" s="5" t="s">
        <v>78</v>
      </c>
      <c r="AV1231" s="5" t="s">
        <v>78</v>
      </c>
      <c r="AW1231" s="5" t="s">
        <v>79</v>
      </c>
      <c r="AX1231" s="5" t="s">
        <v>79</v>
      </c>
      <c r="AY1231" s="5" t="s">
        <v>202</v>
      </c>
      <c r="AZ1231" s="5" t="s">
        <v>80</v>
      </c>
      <c r="BA1231" s="5" t="s">
        <v>109</v>
      </c>
      <c r="BB1231" s="5" t="s">
        <v>165</v>
      </c>
      <c r="BC1231" s="2" t="b">
        <f t="shared" si="70"/>
        <v>1</v>
      </c>
      <c r="BD1231" s="2" t="e">
        <f t="shared" ca="1" si="71"/>
        <v>#NAME?</v>
      </c>
      <c r="BE1231" s="3" t="b">
        <f t="shared" si="72"/>
        <v>0</v>
      </c>
      <c r="BF1231" s="2" t="b">
        <f t="shared" si="73"/>
        <v>0</v>
      </c>
      <c r="BG1231" s="2" t="b">
        <f t="shared" si="74"/>
        <v>0</v>
      </c>
      <c r="BH1231" s="2" t="e">
        <f t="shared" ca="1" si="75"/>
        <v>#NAME?</v>
      </c>
      <c r="BI1231" s="2" t="b">
        <f t="shared" si="76"/>
        <v>0</v>
      </c>
      <c r="BJ1231" s="2" t="b">
        <f t="shared" si="77"/>
        <v>0</v>
      </c>
    </row>
    <row r="1232" spans="1:62" x14ac:dyDescent="0.2">
      <c r="A1232" s="1" t="s">
        <v>7479</v>
      </c>
      <c r="B1232" s="2" t="s">
        <v>7480</v>
      </c>
      <c r="C1232" s="2">
        <v>1</v>
      </c>
      <c r="D1232" s="2">
        <v>1</v>
      </c>
      <c r="E1232" s="2">
        <v>5</v>
      </c>
      <c r="F1232" s="2">
        <v>3</v>
      </c>
      <c r="G1232" s="2" t="s">
        <v>207</v>
      </c>
      <c r="I1232" s="2" t="s">
        <v>207</v>
      </c>
      <c r="J1232" s="2">
        <v>13</v>
      </c>
      <c r="K1232" s="2" t="s">
        <v>522</v>
      </c>
      <c r="L1232" s="2" t="s">
        <v>522</v>
      </c>
      <c r="M1232" s="2" t="s">
        <v>7431</v>
      </c>
      <c r="N1232" s="2" t="s">
        <v>7471</v>
      </c>
      <c r="O1232" s="6" t="s">
        <v>7472</v>
      </c>
      <c r="P1232" s="2" t="s">
        <v>68</v>
      </c>
      <c r="AH1232" s="3" t="s">
        <v>76</v>
      </c>
      <c r="AI1232" s="3" t="str">
        <f t="shared" si="78"/>
        <v/>
      </c>
      <c r="AK1232" s="2" t="s">
        <v>7481</v>
      </c>
      <c r="AL1232" s="2">
        <v>10</v>
      </c>
      <c r="AM1232" s="5" t="s">
        <v>78</v>
      </c>
      <c r="AN1232" s="5" t="s">
        <v>78</v>
      </c>
      <c r="AO1232" s="5" t="s">
        <v>78</v>
      </c>
      <c r="AP1232" s="5" t="s">
        <v>78</v>
      </c>
      <c r="AQ1232" s="5" t="s">
        <v>78</v>
      </c>
      <c r="AR1232" s="5" t="s">
        <v>78</v>
      </c>
      <c r="AS1232" s="5" t="s">
        <v>78</v>
      </c>
      <c r="AT1232" s="5" t="s">
        <v>78</v>
      </c>
      <c r="AU1232" s="5" t="s">
        <v>78</v>
      </c>
      <c r="AV1232" s="5" t="s">
        <v>78</v>
      </c>
      <c r="AW1232" s="5" t="s">
        <v>79</v>
      </c>
      <c r="AX1232" s="5" t="s">
        <v>79</v>
      </c>
      <c r="AY1232" s="5" t="s">
        <v>79</v>
      </c>
      <c r="AZ1232" s="5" t="s">
        <v>80</v>
      </c>
      <c r="BA1232" s="5" t="s">
        <v>109</v>
      </c>
      <c r="BB1232" s="5" t="s">
        <v>165</v>
      </c>
      <c r="BC1232" s="2" t="b">
        <f t="shared" si="70"/>
        <v>1</v>
      </c>
      <c r="BD1232" s="2" t="e">
        <f t="shared" ca="1" si="71"/>
        <v>#NAME?</v>
      </c>
      <c r="BE1232" s="3" t="b">
        <f t="shared" si="72"/>
        <v>0</v>
      </c>
      <c r="BF1232" s="2" t="b">
        <f t="shared" si="73"/>
        <v>0</v>
      </c>
      <c r="BG1232" s="2" t="b">
        <f t="shared" si="74"/>
        <v>0</v>
      </c>
      <c r="BH1232" s="2" t="e">
        <f t="shared" ca="1" si="75"/>
        <v>#NAME?</v>
      </c>
      <c r="BI1232" s="2" t="b">
        <f t="shared" si="76"/>
        <v>0</v>
      </c>
      <c r="BJ1232" s="2" t="b">
        <f t="shared" si="77"/>
        <v>0</v>
      </c>
    </row>
    <row r="1233" spans="1:62" x14ac:dyDescent="0.2">
      <c r="A1233" s="1" t="s">
        <v>7482</v>
      </c>
      <c r="B1233" s="2" t="s">
        <v>7483</v>
      </c>
      <c r="C1233" s="2">
        <v>0</v>
      </c>
      <c r="D1233" s="2">
        <v>0</v>
      </c>
      <c r="E1233" s="2">
        <v>7</v>
      </c>
      <c r="F1233" s="2">
        <v>5</v>
      </c>
      <c r="G1233" s="2" t="s">
        <v>59</v>
      </c>
      <c r="I1233" s="2" t="s">
        <v>58</v>
      </c>
      <c r="J1233" s="2">
        <v>15</v>
      </c>
      <c r="K1233" s="2" t="s">
        <v>64</v>
      </c>
      <c r="L1233" s="2" t="s">
        <v>64</v>
      </c>
      <c r="M1233" s="2" t="s">
        <v>7484</v>
      </c>
      <c r="N1233" s="2" t="s">
        <v>7485</v>
      </c>
      <c r="O1233" s="6" t="s">
        <v>7486</v>
      </c>
      <c r="P1233" s="2" t="s">
        <v>68</v>
      </c>
      <c r="Q1233" s="2" t="s">
        <v>69</v>
      </c>
      <c r="R1233" s="2" t="s">
        <v>7487</v>
      </c>
      <c r="S1233" s="2" t="s">
        <v>426</v>
      </c>
      <c r="T1233" s="2" t="s">
        <v>7488</v>
      </c>
      <c r="U1233" s="2" t="s">
        <v>7489</v>
      </c>
      <c r="V1233" s="2" t="s">
        <v>7490</v>
      </c>
      <c r="X1233" s="6" t="s">
        <v>7491</v>
      </c>
      <c r="AC1233" s="2" t="s">
        <v>3942</v>
      </c>
      <c r="AH1233" s="3" t="s">
        <v>76</v>
      </c>
      <c r="AI1233" s="3" t="str">
        <f t="shared" si="78"/>
        <v>MKT</v>
      </c>
      <c r="AJ1233" s="2" t="s">
        <v>7492</v>
      </c>
      <c r="AK1233" s="2" t="s">
        <v>7493</v>
      </c>
      <c r="AL1233" s="2">
        <v>11</v>
      </c>
      <c r="AM1233" s="5" t="s">
        <v>78</v>
      </c>
      <c r="AN1233" s="5" t="s">
        <v>79</v>
      </c>
      <c r="AO1233" s="5" t="s">
        <v>80</v>
      </c>
      <c r="AP1233" s="5" t="s">
        <v>78</v>
      </c>
      <c r="AQ1233" s="5" t="s">
        <v>78</v>
      </c>
      <c r="AR1233" s="5" t="s">
        <v>78</v>
      </c>
      <c r="AS1233" s="5" t="s">
        <v>78</v>
      </c>
      <c r="AT1233" s="5" t="s">
        <v>78</v>
      </c>
      <c r="AU1233" s="5" t="s">
        <v>78</v>
      </c>
      <c r="AV1233" s="5" t="s">
        <v>78</v>
      </c>
      <c r="AW1233" s="5" t="s">
        <v>79</v>
      </c>
      <c r="AX1233" s="5" t="s">
        <v>81</v>
      </c>
      <c r="AY1233" s="5" t="s">
        <v>78</v>
      </c>
      <c r="AZ1233" s="5" t="s">
        <v>78</v>
      </c>
      <c r="BA1233" s="5" t="s">
        <v>81</v>
      </c>
      <c r="BB1233" s="5" t="s">
        <v>90</v>
      </c>
      <c r="BC1233" s="2" t="b">
        <f t="shared" si="70"/>
        <v>0</v>
      </c>
      <c r="BD1233" s="2" t="e">
        <f t="shared" ca="1" si="71"/>
        <v>#NAME?</v>
      </c>
      <c r="BE1233" s="3" t="b">
        <f t="shared" si="72"/>
        <v>1</v>
      </c>
      <c r="BF1233" s="2" t="b">
        <f t="shared" si="73"/>
        <v>0</v>
      </c>
      <c r="BG1233" s="2" t="b">
        <f t="shared" si="74"/>
        <v>1</v>
      </c>
      <c r="BH1233" s="2" t="e">
        <f t="shared" ca="1" si="75"/>
        <v>#NAME?</v>
      </c>
      <c r="BI1233" s="2" t="b">
        <f t="shared" si="76"/>
        <v>0</v>
      </c>
      <c r="BJ1233" s="2" t="b">
        <f t="shared" si="77"/>
        <v>0</v>
      </c>
    </row>
    <row r="1234" spans="1:62" x14ac:dyDescent="0.2">
      <c r="A1234" s="1" t="s">
        <v>7494</v>
      </c>
      <c r="B1234" s="2" t="s">
        <v>7495</v>
      </c>
      <c r="C1234" s="2">
        <v>1</v>
      </c>
      <c r="D1234" s="2">
        <v>1</v>
      </c>
      <c r="E1234" s="2">
        <v>6</v>
      </c>
      <c r="F1234" s="2">
        <v>4</v>
      </c>
      <c r="G1234" s="2" t="s">
        <v>57</v>
      </c>
      <c r="I1234" s="2" t="s">
        <v>57</v>
      </c>
      <c r="J1234" s="2">
        <v>15</v>
      </c>
      <c r="K1234" s="2" t="s">
        <v>64</v>
      </c>
      <c r="L1234" s="2" t="s">
        <v>64</v>
      </c>
      <c r="M1234" s="2" t="s">
        <v>7484</v>
      </c>
      <c r="N1234" s="2" t="s">
        <v>7485</v>
      </c>
      <c r="O1234" s="6" t="s">
        <v>7486</v>
      </c>
      <c r="P1234" s="2" t="s">
        <v>68</v>
      </c>
      <c r="Q1234" s="2" t="s">
        <v>69</v>
      </c>
      <c r="R1234" s="2" t="s">
        <v>85</v>
      </c>
      <c r="S1234" s="2" t="s">
        <v>86</v>
      </c>
      <c r="T1234" s="2" t="s">
        <v>7496</v>
      </c>
      <c r="U1234" s="2" t="s">
        <v>7497</v>
      </c>
      <c r="AH1234" s="3" t="s">
        <v>76</v>
      </c>
      <c r="AI1234" s="3" t="str">
        <f t="shared" si="78"/>
        <v>MKT</v>
      </c>
      <c r="AJ1234" s="2" t="s">
        <v>7498</v>
      </c>
      <c r="AK1234" s="2" t="s">
        <v>7499</v>
      </c>
      <c r="AL1234" s="2">
        <v>9</v>
      </c>
      <c r="AM1234" s="5" t="s">
        <v>78</v>
      </c>
      <c r="AN1234" s="5" t="s">
        <v>90</v>
      </c>
      <c r="AO1234" s="5" t="s">
        <v>91</v>
      </c>
      <c r="AP1234" s="5" t="s">
        <v>78</v>
      </c>
      <c r="AQ1234" s="5" t="s">
        <v>78</v>
      </c>
      <c r="AR1234" s="5" t="s">
        <v>78</v>
      </c>
      <c r="AS1234" s="5" t="s">
        <v>78</v>
      </c>
      <c r="AT1234" s="5" t="s">
        <v>78</v>
      </c>
      <c r="AU1234" s="5" t="s">
        <v>78</v>
      </c>
      <c r="AV1234" s="5" t="s">
        <v>78</v>
      </c>
      <c r="AW1234" s="5" t="s">
        <v>79</v>
      </c>
      <c r="AX1234" s="5" t="s">
        <v>90</v>
      </c>
      <c r="AY1234" s="5" t="s">
        <v>82</v>
      </c>
      <c r="AZ1234" s="5" t="s">
        <v>80</v>
      </c>
      <c r="BA1234" s="5" t="s">
        <v>81</v>
      </c>
      <c r="BB1234" s="5" t="s">
        <v>93</v>
      </c>
      <c r="BC1234" s="2" t="b">
        <f t="shared" si="70"/>
        <v>0</v>
      </c>
      <c r="BD1234" s="2" t="e">
        <f t="shared" ca="1" si="71"/>
        <v>#NAME?</v>
      </c>
      <c r="BE1234" s="3" t="b">
        <f t="shared" si="72"/>
        <v>1</v>
      </c>
      <c r="BF1234" s="2" t="b">
        <f t="shared" si="73"/>
        <v>1</v>
      </c>
      <c r="BG1234" s="2" t="b">
        <f t="shared" si="74"/>
        <v>0</v>
      </c>
      <c r="BH1234" s="2" t="e">
        <f t="shared" ca="1" si="75"/>
        <v>#NAME?</v>
      </c>
      <c r="BI1234" s="2" t="b">
        <f t="shared" si="76"/>
        <v>0</v>
      </c>
      <c r="BJ1234" s="2" t="b">
        <f t="shared" si="77"/>
        <v>0</v>
      </c>
    </row>
    <row r="1235" spans="1:62" x14ac:dyDescent="0.2">
      <c r="A1235" s="1" t="s">
        <v>7500</v>
      </c>
      <c r="B1235" s="2" t="s">
        <v>7501</v>
      </c>
      <c r="C1235" s="2">
        <v>1</v>
      </c>
      <c r="D1235" s="2">
        <v>1</v>
      </c>
      <c r="E1235" s="2">
        <v>6</v>
      </c>
      <c r="F1235" s="2">
        <v>4</v>
      </c>
      <c r="G1235" s="2" t="s">
        <v>57</v>
      </c>
      <c r="I1235" s="2" t="s">
        <v>57</v>
      </c>
      <c r="J1235" s="2">
        <v>15</v>
      </c>
      <c r="K1235" s="2" t="s">
        <v>64</v>
      </c>
      <c r="L1235" s="2" t="s">
        <v>64</v>
      </c>
      <c r="M1235" s="2" t="s">
        <v>7484</v>
      </c>
      <c r="N1235" s="2" t="s">
        <v>7502</v>
      </c>
      <c r="O1235" s="6" t="s">
        <v>7503</v>
      </c>
      <c r="P1235" s="2" t="s">
        <v>68</v>
      </c>
      <c r="Q1235" s="2" t="s">
        <v>69</v>
      </c>
      <c r="R1235" s="2" t="s">
        <v>85</v>
      </c>
      <c r="S1235" s="2" t="s">
        <v>86</v>
      </c>
      <c r="T1235" s="2" t="s">
        <v>7504</v>
      </c>
      <c r="U1235" s="2" t="s">
        <v>7505</v>
      </c>
      <c r="V1235" s="2" t="s">
        <v>7506</v>
      </c>
      <c r="AH1235" s="3" t="s">
        <v>76</v>
      </c>
      <c r="AI1235" s="3" t="str">
        <f t="shared" si="78"/>
        <v>MKT</v>
      </c>
      <c r="AJ1235" s="2" t="s">
        <v>7507</v>
      </c>
      <c r="AK1235" s="2" t="s">
        <v>7508</v>
      </c>
      <c r="AL1235" s="2">
        <v>9</v>
      </c>
      <c r="AM1235" s="5" t="s">
        <v>78</v>
      </c>
      <c r="AN1235" s="5" t="s">
        <v>90</v>
      </c>
      <c r="AO1235" s="5" t="s">
        <v>91</v>
      </c>
      <c r="AP1235" s="5" t="s">
        <v>78</v>
      </c>
      <c r="AQ1235" s="5" t="s">
        <v>78</v>
      </c>
      <c r="AR1235" s="5" t="s">
        <v>78</v>
      </c>
      <c r="AS1235" s="5" t="s">
        <v>78</v>
      </c>
      <c r="AT1235" s="5" t="s">
        <v>78</v>
      </c>
      <c r="AU1235" s="5" t="s">
        <v>78</v>
      </c>
      <c r="AV1235" s="5" t="s">
        <v>78</v>
      </c>
      <c r="AW1235" s="5" t="s">
        <v>79</v>
      </c>
      <c r="AX1235" s="5" t="s">
        <v>90</v>
      </c>
      <c r="AY1235" s="5" t="s">
        <v>82</v>
      </c>
      <c r="AZ1235" s="5" t="s">
        <v>80</v>
      </c>
      <c r="BA1235" s="5" t="s">
        <v>81</v>
      </c>
      <c r="BB1235" s="5" t="s">
        <v>93</v>
      </c>
      <c r="BC1235" s="2" t="b">
        <f t="shared" si="70"/>
        <v>0</v>
      </c>
      <c r="BD1235" s="2" t="e">
        <f t="shared" ca="1" si="71"/>
        <v>#NAME?</v>
      </c>
      <c r="BE1235" s="3" t="b">
        <f t="shared" si="72"/>
        <v>1</v>
      </c>
      <c r="BF1235" s="2" t="b">
        <f t="shared" si="73"/>
        <v>1</v>
      </c>
      <c r="BG1235" s="2" t="b">
        <f t="shared" si="74"/>
        <v>0</v>
      </c>
      <c r="BH1235" s="2" t="e">
        <f t="shared" ca="1" si="75"/>
        <v>#NAME?</v>
      </c>
      <c r="BI1235" s="2" t="b">
        <f t="shared" si="76"/>
        <v>0</v>
      </c>
      <c r="BJ1235" s="2" t="b">
        <f t="shared" si="77"/>
        <v>0</v>
      </c>
    </row>
    <row r="1236" spans="1:62" x14ac:dyDescent="0.2">
      <c r="A1236" s="1" t="s">
        <v>7509</v>
      </c>
      <c r="B1236" s="2" t="s">
        <v>7510</v>
      </c>
      <c r="C1236" s="2">
        <v>2</v>
      </c>
      <c r="D1236" s="2">
        <v>1</v>
      </c>
      <c r="E1236" s="2">
        <v>7</v>
      </c>
      <c r="F1236" s="2">
        <v>5</v>
      </c>
      <c r="G1236" s="2" t="s">
        <v>58</v>
      </c>
      <c r="I1236" s="2" t="s">
        <v>58</v>
      </c>
      <c r="J1236" s="2">
        <v>15</v>
      </c>
      <c r="K1236" s="2" t="s">
        <v>64</v>
      </c>
      <c r="L1236" s="2" t="s">
        <v>64</v>
      </c>
      <c r="M1236" s="2" t="s">
        <v>7484</v>
      </c>
      <c r="N1236" s="2" t="s">
        <v>7511</v>
      </c>
      <c r="O1236" s="6" t="s">
        <v>7512</v>
      </c>
      <c r="P1236" s="2" t="s">
        <v>114</v>
      </c>
      <c r="Q1236" s="2" t="s">
        <v>115</v>
      </c>
      <c r="T1236" s="2" t="s">
        <v>7513</v>
      </c>
      <c r="U1236" s="2" t="s">
        <v>7514</v>
      </c>
      <c r="V1236" s="2" t="s">
        <v>7515</v>
      </c>
      <c r="X1236" s="6" t="s">
        <v>7516</v>
      </c>
      <c r="AC1236" s="2" t="s">
        <v>129</v>
      </c>
      <c r="AH1236" s="3" t="s">
        <v>76</v>
      </c>
      <c r="AI1236" s="3" t="str">
        <f t="shared" si="78"/>
        <v>MKT</v>
      </c>
      <c r="AJ1236" s="2" t="s">
        <v>7517</v>
      </c>
      <c r="AK1236" s="2" t="s">
        <v>7518</v>
      </c>
      <c r="AL1236" s="2">
        <v>10</v>
      </c>
      <c r="AM1236" s="5" t="s">
        <v>78</v>
      </c>
      <c r="AN1236" s="5" t="s">
        <v>109</v>
      </c>
      <c r="AO1236" s="5" t="s">
        <v>80</v>
      </c>
      <c r="AP1236" s="5" t="s">
        <v>78</v>
      </c>
      <c r="AQ1236" s="5" t="s">
        <v>78</v>
      </c>
      <c r="AR1236" s="5" t="s">
        <v>78</v>
      </c>
      <c r="AS1236" s="5" t="s">
        <v>78</v>
      </c>
      <c r="AT1236" s="5" t="s">
        <v>78</v>
      </c>
      <c r="AU1236" s="5" t="s">
        <v>78</v>
      </c>
      <c r="AV1236" s="5" t="s">
        <v>78</v>
      </c>
      <c r="AW1236" s="5" t="s">
        <v>79</v>
      </c>
      <c r="AX1236" s="5" t="s">
        <v>202</v>
      </c>
      <c r="AY1236" s="5" t="s">
        <v>78</v>
      </c>
      <c r="AZ1236" s="5" t="s">
        <v>78</v>
      </c>
      <c r="BA1236" s="5" t="s">
        <v>81</v>
      </c>
      <c r="BB1236" s="5" t="s">
        <v>82</v>
      </c>
      <c r="BC1236" s="2" t="b">
        <f t="shared" si="70"/>
        <v>0</v>
      </c>
      <c r="BD1236" s="2" t="e">
        <f t="shared" ca="1" si="71"/>
        <v>#NAME?</v>
      </c>
      <c r="BE1236" s="3" t="b">
        <f t="shared" si="72"/>
        <v>1</v>
      </c>
      <c r="BF1236" s="2" t="b">
        <f t="shared" si="73"/>
        <v>0</v>
      </c>
      <c r="BG1236" s="2" t="b">
        <f t="shared" si="74"/>
        <v>1</v>
      </c>
      <c r="BH1236" s="2" t="e">
        <f t="shared" ca="1" si="75"/>
        <v>#NAME?</v>
      </c>
      <c r="BI1236" s="2" t="b">
        <f t="shared" si="76"/>
        <v>0</v>
      </c>
      <c r="BJ1236" s="2" t="b">
        <f t="shared" si="77"/>
        <v>0</v>
      </c>
    </row>
    <row r="1237" spans="1:62" x14ac:dyDescent="0.2">
      <c r="A1237" s="1" t="s">
        <v>7519</v>
      </c>
      <c r="B1237" s="2" t="s">
        <v>7520</v>
      </c>
      <c r="C1237" s="2">
        <v>1</v>
      </c>
      <c r="D1237" s="2">
        <v>1</v>
      </c>
      <c r="E1237" s="2">
        <v>5</v>
      </c>
      <c r="F1237" s="2">
        <v>3</v>
      </c>
      <c r="G1237" s="2" t="s">
        <v>59</v>
      </c>
      <c r="H1237" s="2" t="s">
        <v>699</v>
      </c>
      <c r="I1237" s="2" t="s">
        <v>59</v>
      </c>
      <c r="J1237" s="2">
        <v>12</v>
      </c>
      <c r="K1237" s="2" t="s">
        <v>700</v>
      </c>
      <c r="L1237" t="s">
        <v>700</v>
      </c>
      <c r="M1237" t="s">
        <v>7521</v>
      </c>
      <c r="N1237" t="s">
        <v>7522</v>
      </c>
      <c r="O1237" s="8" t="s">
        <v>7523</v>
      </c>
      <c r="P1237" t="s">
        <v>68</v>
      </c>
      <c r="AH1237" s="3" t="s">
        <v>76</v>
      </c>
      <c r="AI1237" s="3" t="str">
        <f t="shared" si="78"/>
        <v>MKT</v>
      </c>
      <c r="AJ1237" s="2" t="s">
        <v>7524</v>
      </c>
      <c r="AK1237" s="2" t="s">
        <v>7525</v>
      </c>
      <c r="AL1237" s="2">
        <v>9</v>
      </c>
      <c r="AM1237" s="5" t="s">
        <v>78</v>
      </c>
      <c r="AN1237" s="5" t="s">
        <v>78</v>
      </c>
      <c r="AO1237" s="5" t="s">
        <v>78</v>
      </c>
      <c r="AP1237" s="5" t="s">
        <v>78</v>
      </c>
      <c r="AQ1237" s="5" t="s">
        <v>78</v>
      </c>
      <c r="AR1237" s="5" t="s">
        <v>78</v>
      </c>
      <c r="AS1237" s="5" t="s">
        <v>78</v>
      </c>
      <c r="AT1237" s="5" t="s">
        <v>132</v>
      </c>
      <c r="AU1237" s="5" t="s">
        <v>78</v>
      </c>
      <c r="AV1237" s="5" t="s">
        <v>78</v>
      </c>
      <c r="AW1237" s="5" t="s">
        <v>92</v>
      </c>
      <c r="AX1237" s="5" t="s">
        <v>165</v>
      </c>
      <c r="AY1237" s="5" t="s">
        <v>79</v>
      </c>
      <c r="AZ1237" s="5" t="s">
        <v>80</v>
      </c>
      <c r="BA1237" s="5" t="s">
        <v>82</v>
      </c>
      <c r="BB1237" s="5" t="s">
        <v>79</v>
      </c>
      <c r="BC1237" s="2" t="b">
        <f t="shared" si="70"/>
        <v>0</v>
      </c>
      <c r="BD1237" s="2" t="e">
        <f t="shared" ca="1" si="71"/>
        <v>#NAME?</v>
      </c>
      <c r="BE1237" s="3" t="b">
        <f t="shared" si="72"/>
        <v>0</v>
      </c>
      <c r="BF1237" s="2" t="b">
        <f t="shared" si="73"/>
        <v>0</v>
      </c>
      <c r="BG1237" s="2" t="b">
        <f t="shared" si="74"/>
        <v>0</v>
      </c>
      <c r="BH1237" s="2" t="e">
        <f t="shared" ca="1" si="75"/>
        <v>#NAME?</v>
      </c>
      <c r="BI1237" s="2" t="b">
        <f t="shared" si="76"/>
        <v>0</v>
      </c>
      <c r="BJ1237" s="2" t="b">
        <f t="shared" si="77"/>
        <v>0</v>
      </c>
    </row>
    <row r="1238" spans="1:62" x14ac:dyDescent="0.2">
      <c r="A1238" s="1" t="s">
        <v>7526</v>
      </c>
      <c r="B1238" s="2" t="s">
        <v>7527</v>
      </c>
      <c r="C1238" s="2">
        <v>1</v>
      </c>
      <c r="D1238" s="2">
        <v>1</v>
      </c>
      <c r="E1238" s="2">
        <v>5</v>
      </c>
      <c r="F1238" s="2">
        <v>3</v>
      </c>
      <c r="G1238" s="2" t="s">
        <v>59</v>
      </c>
      <c r="H1238" s="2" t="s">
        <v>699</v>
      </c>
      <c r="I1238" s="2" t="s">
        <v>59</v>
      </c>
      <c r="J1238" s="2">
        <v>12</v>
      </c>
      <c r="K1238" s="2" t="s">
        <v>700</v>
      </c>
      <c r="L1238" s="2" t="s">
        <v>700</v>
      </c>
      <c r="M1238" s="2" t="s">
        <v>7521</v>
      </c>
      <c r="N1238" s="2" t="s">
        <v>7522</v>
      </c>
      <c r="O1238" s="6" t="s">
        <v>7523</v>
      </c>
      <c r="P1238" s="2" t="s">
        <v>68</v>
      </c>
      <c r="AH1238" s="3" t="s">
        <v>76</v>
      </c>
      <c r="AI1238" s="3" t="str">
        <f t="shared" si="78"/>
        <v/>
      </c>
      <c r="AK1238" s="2" t="s">
        <v>7528</v>
      </c>
      <c r="AL1238" s="2">
        <v>9</v>
      </c>
      <c r="AM1238" s="5" t="s">
        <v>78</v>
      </c>
      <c r="AN1238" s="5" t="s">
        <v>78</v>
      </c>
      <c r="AO1238" s="5" t="s">
        <v>78</v>
      </c>
      <c r="AP1238" s="5" t="s">
        <v>78</v>
      </c>
      <c r="AQ1238" s="5" t="s">
        <v>78</v>
      </c>
      <c r="AR1238" s="5" t="s">
        <v>78</v>
      </c>
      <c r="AS1238" s="5" t="s">
        <v>78</v>
      </c>
      <c r="AT1238" s="5" t="s">
        <v>132</v>
      </c>
      <c r="AU1238" s="5" t="s">
        <v>78</v>
      </c>
      <c r="AV1238" s="5" t="s">
        <v>78</v>
      </c>
      <c r="AW1238" s="5" t="s">
        <v>165</v>
      </c>
      <c r="AX1238" s="5" t="s">
        <v>91</v>
      </c>
      <c r="AY1238" s="5" t="s">
        <v>79</v>
      </c>
      <c r="AZ1238" s="5" t="s">
        <v>80</v>
      </c>
      <c r="BA1238" s="5" t="s">
        <v>82</v>
      </c>
      <c r="BB1238" s="5" t="s">
        <v>79</v>
      </c>
      <c r="BC1238" s="2" t="b">
        <f t="shared" si="70"/>
        <v>0</v>
      </c>
      <c r="BD1238" s="2" t="e">
        <f t="shared" ca="1" si="71"/>
        <v>#NAME?</v>
      </c>
      <c r="BE1238" s="3" t="b">
        <f t="shared" si="72"/>
        <v>0</v>
      </c>
      <c r="BF1238" s="2" t="b">
        <f t="shared" si="73"/>
        <v>0</v>
      </c>
      <c r="BG1238" s="2" t="b">
        <f t="shared" si="74"/>
        <v>0</v>
      </c>
      <c r="BH1238" s="2" t="e">
        <f t="shared" ca="1" si="75"/>
        <v>#NAME?</v>
      </c>
      <c r="BI1238" s="2" t="b">
        <f t="shared" si="76"/>
        <v>0</v>
      </c>
      <c r="BJ1238" s="2" t="b">
        <f t="shared" si="77"/>
        <v>0</v>
      </c>
    </row>
    <row r="1239" spans="1:62" x14ac:dyDescent="0.2">
      <c r="A1239" s="1" t="s">
        <v>7529</v>
      </c>
      <c r="B1239" s="2" t="s">
        <v>7530</v>
      </c>
      <c r="C1239" s="2">
        <v>2</v>
      </c>
      <c r="D1239" s="2">
        <v>1</v>
      </c>
      <c r="E1239" s="2">
        <v>7</v>
      </c>
      <c r="F1239" s="2">
        <v>5</v>
      </c>
      <c r="G1239" s="2" t="s">
        <v>59</v>
      </c>
      <c r="H1239" s="2" t="s">
        <v>1286</v>
      </c>
      <c r="I1239" s="2" t="s">
        <v>57</v>
      </c>
      <c r="J1239" s="2">
        <v>15</v>
      </c>
      <c r="K1239" s="2" t="s">
        <v>64</v>
      </c>
      <c r="L1239" s="2" t="s">
        <v>64</v>
      </c>
      <c r="M1239" s="2" t="s">
        <v>7531</v>
      </c>
      <c r="N1239" s="2" t="s">
        <v>7532</v>
      </c>
      <c r="O1239" s="6" t="s">
        <v>7533</v>
      </c>
      <c r="P1239" s="2" t="s">
        <v>135</v>
      </c>
      <c r="Q1239" s="2" t="s">
        <v>115</v>
      </c>
      <c r="T1239" s="2" t="s">
        <v>7534</v>
      </c>
      <c r="U1239" s="2" t="s">
        <v>7535</v>
      </c>
      <c r="V1239" s="2" t="s">
        <v>7536</v>
      </c>
      <c r="AH1239" s="3" t="s">
        <v>76</v>
      </c>
      <c r="AI1239" s="3" t="str">
        <f t="shared" si="78"/>
        <v>MKT</v>
      </c>
      <c r="AJ1239" s="2" t="s">
        <v>7537</v>
      </c>
      <c r="AK1239" s="2" t="s">
        <v>7538</v>
      </c>
      <c r="AL1239" s="2">
        <v>8</v>
      </c>
      <c r="AM1239" s="5" t="s">
        <v>78</v>
      </c>
      <c r="AN1239" s="5" t="s">
        <v>109</v>
      </c>
      <c r="AO1239" s="5" t="s">
        <v>91</v>
      </c>
      <c r="AP1239" s="5" t="s">
        <v>78</v>
      </c>
      <c r="AQ1239" s="5" t="s">
        <v>78</v>
      </c>
      <c r="AR1239" s="5" t="s">
        <v>78</v>
      </c>
      <c r="AS1239" s="5" t="s">
        <v>78</v>
      </c>
      <c r="AT1239" s="5" t="s">
        <v>78</v>
      </c>
      <c r="AU1239" s="5" t="s">
        <v>78</v>
      </c>
      <c r="AV1239" s="5" t="s">
        <v>78</v>
      </c>
      <c r="AW1239" s="5" t="s">
        <v>79</v>
      </c>
      <c r="AX1239" s="5" t="s">
        <v>233</v>
      </c>
      <c r="AY1239" s="5" t="s">
        <v>92</v>
      </c>
      <c r="AZ1239" s="5" t="s">
        <v>80</v>
      </c>
      <c r="BA1239" s="5" t="s">
        <v>81</v>
      </c>
      <c r="BB1239" s="5" t="s">
        <v>79</v>
      </c>
      <c r="BC1239" s="2" t="b">
        <f t="shared" si="70"/>
        <v>0</v>
      </c>
      <c r="BD1239" s="2" t="e">
        <f t="shared" ca="1" si="71"/>
        <v>#NAME?</v>
      </c>
      <c r="BE1239" s="3" t="b">
        <f t="shared" si="72"/>
        <v>1</v>
      </c>
      <c r="BF1239" s="2" t="b">
        <f t="shared" si="73"/>
        <v>1</v>
      </c>
      <c r="BG1239" s="2" t="b">
        <f t="shared" si="74"/>
        <v>0</v>
      </c>
      <c r="BH1239" s="2" t="e">
        <f t="shared" ca="1" si="75"/>
        <v>#NAME?</v>
      </c>
      <c r="BI1239" s="2" t="b">
        <f t="shared" si="76"/>
        <v>0</v>
      </c>
      <c r="BJ1239" s="2" t="b">
        <f t="shared" si="77"/>
        <v>0</v>
      </c>
    </row>
    <row r="1240" spans="1:62" x14ac:dyDescent="0.2">
      <c r="A1240" s="1" t="s">
        <v>7539</v>
      </c>
      <c r="B1240" s="2" t="s">
        <v>7540</v>
      </c>
      <c r="C1240" s="2">
        <v>2</v>
      </c>
      <c r="D1240" s="2">
        <v>1</v>
      </c>
      <c r="E1240" s="2">
        <v>7</v>
      </c>
      <c r="F1240" s="2">
        <v>5</v>
      </c>
      <c r="G1240" s="2" t="s">
        <v>58</v>
      </c>
      <c r="I1240" s="2" t="s">
        <v>58</v>
      </c>
      <c r="J1240" s="2">
        <v>15</v>
      </c>
      <c r="K1240" s="2" t="s">
        <v>64</v>
      </c>
      <c r="L1240" s="2" t="s">
        <v>64</v>
      </c>
      <c r="M1240" s="2" t="s">
        <v>7531</v>
      </c>
      <c r="N1240" s="2" t="s">
        <v>7532</v>
      </c>
      <c r="O1240" s="6" t="s">
        <v>7533</v>
      </c>
      <c r="P1240" s="2" t="s">
        <v>114</v>
      </c>
      <c r="Q1240" s="2" t="s">
        <v>115</v>
      </c>
      <c r="T1240" s="2" t="s">
        <v>7541</v>
      </c>
      <c r="U1240" s="2" t="s">
        <v>7542</v>
      </c>
      <c r="V1240" s="2" t="s">
        <v>7543</v>
      </c>
      <c r="X1240" s="6" t="s">
        <v>7544</v>
      </c>
      <c r="AC1240" s="2" t="s">
        <v>430</v>
      </c>
      <c r="AH1240" s="3" t="s">
        <v>76</v>
      </c>
      <c r="AI1240" s="3" t="str">
        <f t="shared" si="78"/>
        <v>MKT</v>
      </c>
      <c r="AJ1240" s="2" t="s">
        <v>7545</v>
      </c>
      <c r="AK1240" s="2" t="s">
        <v>7546</v>
      </c>
      <c r="AL1240" s="2">
        <v>10</v>
      </c>
      <c r="AM1240" s="5" t="s">
        <v>78</v>
      </c>
      <c r="AN1240" s="5" t="s">
        <v>109</v>
      </c>
      <c r="AO1240" s="5" t="s">
        <v>91</v>
      </c>
      <c r="AP1240" s="5" t="s">
        <v>78</v>
      </c>
      <c r="AQ1240" s="5" t="s">
        <v>78</v>
      </c>
      <c r="AR1240" s="5" t="s">
        <v>78</v>
      </c>
      <c r="AS1240" s="5" t="s">
        <v>78</v>
      </c>
      <c r="AT1240" s="5" t="s">
        <v>78</v>
      </c>
      <c r="AU1240" s="5" t="s">
        <v>78</v>
      </c>
      <c r="AV1240" s="5" t="s">
        <v>78</v>
      </c>
      <c r="AW1240" s="5" t="s">
        <v>79</v>
      </c>
      <c r="AX1240" s="5" t="s">
        <v>233</v>
      </c>
      <c r="AY1240" s="5" t="s">
        <v>78</v>
      </c>
      <c r="AZ1240" s="5" t="s">
        <v>78</v>
      </c>
      <c r="BA1240" s="5" t="s">
        <v>81</v>
      </c>
      <c r="BB1240" s="5" t="s">
        <v>79</v>
      </c>
      <c r="BC1240" s="2" t="b">
        <f t="shared" si="70"/>
        <v>0</v>
      </c>
      <c r="BD1240" s="2" t="e">
        <f t="shared" ca="1" si="71"/>
        <v>#NAME?</v>
      </c>
      <c r="BE1240" s="3" t="b">
        <f t="shared" si="72"/>
        <v>1</v>
      </c>
      <c r="BF1240" s="2" t="b">
        <f t="shared" si="73"/>
        <v>0</v>
      </c>
      <c r="BG1240" s="2" t="b">
        <f t="shared" si="74"/>
        <v>1</v>
      </c>
      <c r="BH1240" s="2" t="e">
        <f t="shared" ca="1" si="75"/>
        <v>#NAME?</v>
      </c>
      <c r="BI1240" s="2" t="b">
        <f t="shared" si="76"/>
        <v>0</v>
      </c>
      <c r="BJ1240" s="2" t="b">
        <f t="shared" si="77"/>
        <v>0</v>
      </c>
    </row>
    <row r="1241" spans="1:62" x14ac:dyDescent="0.2">
      <c r="A1241" s="1" t="s">
        <v>7547</v>
      </c>
      <c r="B1241" s="2" t="s">
        <v>7548</v>
      </c>
      <c r="C1241" s="2">
        <v>8</v>
      </c>
      <c r="D1241" s="2">
        <v>1</v>
      </c>
      <c r="E1241" s="2">
        <v>3</v>
      </c>
      <c r="F1241" s="2">
        <v>4</v>
      </c>
      <c r="G1241" s="2" t="s">
        <v>57</v>
      </c>
      <c r="I1241" s="2" t="s">
        <v>57</v>
      </c>
      <c r="J1241" s="2">
        <v>15</v>
      </c>
      <c r="K1241" s="2" t="s">
        <v>64</v>
      </c>
      <c r="L1241" s="2" t="s">
        <v>64</v>
      </c>
      <c r="M1241" s="2" t="s">
        <v>7531</v>
      </c>
      <c r="N1241" s="2" t="s">
        <v>7532</v>
      </c>
      <c r="O1241" s="6" t="s">
        <v>7533</v>
      </c>
      <c r="P1241" s="2" t="s">
        <v>135</v>
      </c>
      <c r="Q1241" s="2" t="s">
        <v>115</v>
      </c>
      <c r="T1241" s="2" t="s">
        <v>7549</v>
      </c>
      <c r="U1241" s="2" t="s">
        <v>7550</v>
      </c>
      <c r="V1241" s="2" t="s">
        <v>7551</v>
      </c>
      <c r="AH1241" s="3" t="s">
        <v>76</v>
      </c>
      <c r="AI1241" s="3" t="str">
        <f t="shared" si="78"/>
        <v>MKT</v>
      </c>
      <c r="AJ1241" s="2" t="s">
        <v>7552</v>
      </c>
      <c r="AK1241" s="2" t="s">
        <v>7553</v>
      </c>
      <c r="AL1241" s="2">
        <v>8</v>
      </c>
      <c r="AM1241" s="5" t="s">
        <v>78</v>
      </c>
      <c r="AN1241" s="5" t="s">
        <v>81</v>
      </c>
      <c r="AO1241" s="5" t="s">
        <v>132</v>
      </c>
      <c r="AP1241" s="5" t="s">
        <v>78</v>
      </c>
      <c r="AQ1241" s="5" t="s">
        <v>78</v>
      </c>
      <c r="AR1241" s="5" t="s">
        <v>78</v>
      </c>
      <c r="AS1241" s="5" t="s">
        <v>78</v>
      </c>
      <c r="AT1241" s="5" t="s">
        <v>78</v>
      </c>
      <c r="AU1241" s="5" t="s">
        <v>78</v>
      </c>
      <c r="AV1241" s="5" t="s">
        <v>78</v>
      </c>
      <c r="AW1241" s="5" t="s">
        <v>79</v>
      </c>
      <c r="AX1241" s="5" t="s">
        <v>80</v>
      </c>
      <c r="AY1241" s="5" t="s">
        <v>80</v>
      </c>
      <c r="AZ1241" s="5" t="s">
        <v>80</v>
      </c>
      <c r="BA1241" s="5" t="s">
        <v>80</v>
      </c>
      <c r="BB1241" s="5" t="s">
        <v>91</v>
      </c>
      <c r="BC1241" s="2" t="b">
        <f t="shared" si="70"/>
        <v>0</v>
      </c>
      <c r="BD1241" s="2" t="e">
        <f t="shared" ca="1" si="71"/>
        <v>#NAME?</v>
      </c>
      <c r="BE1241" s="3" t="b">
        <f t="shared" si="72"/>
        <v>1</v>
      </c>
      <c r="BF1241" s="2" t="b">
        <f t="shared" si="73"/>
        <v>1</v>
      </c>
      <c r="BG1241" s="2" t="b">
        <f t="shared" si="74"/>
        <v>0</v>
      </c>
      <c r="BH1241" s="2" t="e">
        <f t="shared" ca="1" si="75"/>
        <v>#NAME?</v>
      </c>
      <c r="BI1241" s="2" t="b">
        <f t="shared" si="76"/>
        <v>0</v>
      </c>
      <c r="BJ1241" s="2" t="b">
        <f t="shared" si="77"/>
        <v>1</v>
      </c>
    </row>
    <row r="1242" spans="1:62" x14ac:dyDescent="0.2">
      <c r="A1242" s="1" t="s">
        <v>7554</v>
      </c>
      <c r="B1242" s="2" t="s">
        <v>7555</v>
      </c>
      <c r="C1242" s="2">
        <v>8</v>
      </c>
      <c r="D1242" s="2">
        <v>1</v>
      </c>
      <c r="E1242" s="2">
        <v>3</v>
      </c>
      <c r="F1242" s="2">
        <v>4</v>
      </c>
      <c r="G1242" s="2" t="s">
        <v>57</v>
      </c>
      <c r="I1242" s="2" t="s">
        <v>57</v>
      </c>
      <c r="J1242" s="2">
        <v>15</v>
      </c>
      <c r="K1242" s="2" t="s">
        <v>64</v>
      </c>
      <c r="L1242" s="2" t="s">
        <v>64</v>
      </c>
      <c r="M1242" s="2" t="s">
        <v>7531</v>
      </c>
      <c r="N1242" s="2" t="s">
        <v>7532</v>
      </c>
      <c r="O1242" s="6" t="s">
        <v>7533</v>
      </c>
      <c r="P1242" s="2" t="s">
        <v>135</v>
      </c>
      <c r="Q1242" s="2" t="s">
        <v>115</v>
      </c>
      <c r="T1242" s="2" t="s">
        <v>7556</v>
      </c>
      <c r="U1242" s="2" t="s">
        <v>7557</v>
      </c>
      <c r="V1242" s="2" t="s">
        <v>7558</v>
      </c>
      <c r="AH1242" s="3" t="s">
        <v>76</v>
      </c>
      <c r="AI1242" s="3" t="str">
        <f t="shared" si="78"/>
        <v>MKT</v>
      </c>
      <c r="AJ1242" s="2" t="s">
        <v>7559</v>
      </c>
      <c r="AK1242" s="2" t="s">
        <v>7560</v>
      </c>
      <c r="AL1242" s="2">
        <v>8</v>
      </c>
      <c r="AM1242" s="5" t="s">
        <v>78</v>
      </c>
      <c r="AN1242" s="5" t="s">
        <v>82</v>
      </c>
      <c r="AO1242" s="5" t="s">
        <v>132</v>
      </c>
      <c r="AP1242" s="5" t="s">
        <v>78</v>
      </c>
      <c r="AQ1242" s="5" t="s">
        <v>78</v>
      </c>
      <c r="AR1242" s="5" t="s">
        <v>78</v>
      </c>
      <c r="AS1242" s="5" t="s">
        <v>78</v>
      </c>
      <c r="AT1242" s="5" t="s">
        <v>78</v>
      </c>
      <c r="AU1242" s="5" t="s">
        <v>78</v>
      </c>
      <c r="AV1242" s="5" t="s">
        <v>78</v>
      </c>
      <c r="AW1242" s="5" t="s">
        <v>79</v>
      </c>
      <c r="AX1242" s="5" t="s">
        <v>80</v>
      </c>
      <c r="AY1242" s="5" t="s">
        <v>80</v>
      </c>
      <c r="AZ1242" s="5" t="s">
        <v>80</v>
      </c>
      <c r="BA1242" s="5" t="s">
        <v>80</v>
      </c>
      <c r="BB1242" s="5" t="s">
        <v>91</v>
      </c>
      <c r="BC1242" s="2" t="b">
        <f t="shared" si="70"/>
        <v>0</v>
      </c>
      <c r="BD1242" s="2" t="e">
        <f t="shared" ca="1" si="71"/>
        <v>#NAME?</v>
      </c>
      <c r="BE1242" s="3" t="b">
        <f t="shared" si="72"/>
        <v>1</v>
      </c>
      <c r="BF1242" s="2" t="b">
        <f t="shared" si="73"/>
        <v>1</v>
      </c>
      <c r="BG1242" s="2" t="b">
        <f t="shared" si="74"/>
        <v>0</v>
      </c>
      <c r="BH1242" s="2" t="e">
        <f t="shared" ca="1" si="75"/>
        <v>#NAME?</v>
      </c>
      <c r="BI1242" s="2" t="b">
        <f t="shared" si="76"/>
        <v>0</v>
      </c>
      <c r="BJ1242" s="2" t="b">
        <f t="shared" si="77"/>
        <v>1</v>
      </c>
    </row>
    <row r="1243" spans="1:62" x14ac:dyDescent="0.2">
      <c r="A1243" s="1" t="s">
        <v>7561</v>
      </c>
      <c r="B1243" s="2" t="s">
        <v>7562</v>
      </c>
      <c r="C1243" s="2">
        <v>0</v>
      </c>
      <c r="D1243" s="2">
        <v>0</v>
      </c>
      <c r="E1243" s="2">
        <v>7</v>
      </c>
      <c r="F1243" s="2">
        <v>5</v>
      </c>
      <c r="G1243" s="2" t="s">
        <v>58</v>
      </c>
      <c r="I1243" s="2" t="s">
        <v>58</v>
      </c>
      <c r="J1243" s="2">
        <v>15</v>
      </c>
      <c r="K1243" s="2" t="s">
        <v>64</v>
      </c>
      <c r="L1243" s="2" t="s">
        <v>64</v>
      </c>
      <c r="M1243" s="2" t="s">
        <v>7531</v>
      </c>
      <c r="N1243" s="2" t="s">
        <v>7532</v>
      </c>
      <c r="O1243" s="6" t="s">
        <v>7533</v>
      </c>
      <c r="P1243" s="2" t="s">
        <v>114</v>
      </c>
      <c r="Q1243" s="2" t="s">
        <v>115</v>
      </c>
      <c r="T1243" s="2" t="s">
        <v>7563</v>
      </c>
      <c r="U1243" s="2" t="s">
        <v>7564</v>
      </c>
      <c r="V1243" s="2" t="s">
        <v>7565</v>
      </c>
      <c r="X1243" s="6" t="s">
        <v>7566</v>
      </c>
      <c r="AC1243" s="2" t="s">
        <v>3075</v>
      </c>
      <c r="AH1243" s="3" t="s">
        <v>76</v>
      </c>
      <c r="AI1243" s="3" t="str">
        <f t="shared" si="78"/>
        <v>MKT</v>
      </c>
      <c r="AJ1243" s="2" t="s">
        <v>7567</v>
      </c>
      <c r="AK1243" s="2" t="s">
        <v>7568</v>
      </c>
      <c r="AL1243" s="2">
        <v>10</v>
      </c>
      <c r="AM1243" s="5" t="s">
        <v>78</v>
      </c>
      <c r="AN1243" s="5" t="s">
        <v>109</v>
      </c>
      <c r="AO1243" s="5" t="s">
        <v>80</v>
      </c>
      <c r="AP1243" s="5" t="s">
        <v>78</v>
      </c>
      <c r="AQ1243" s="5" t="s">
        <v>78</v>
      </c>
      <c r="AR1243" s="5" t="s">
        <v>78</v>
      </c>
      <c r="AS1243" s="5" t="s">
        <v>78</v>
      </c>
      <c r="AT1243" s="5" t="s">
        <v>78</v>
      </c>
      <c r="AU1243" s="5" t="s">
        <v>78</v>
      </c>
      <c r="AV1243" s="5" t="s">
        <v>78</v>
      </c>
      <c r="AW1243" s="5" t="s">
        <v>92</v>
      </c>
      <c r="AX1243" s="5" t="s">
        <v>81</v>
      </c>
      <c r="AY1243" s="5" t="s">
        <v>78</v>
      </c>
      <c r="AZ1243" s="5" t="s">
        <v>78</v>
      </c>
      <c r="BA1243" s="5" t="s">
        <v>79</v>
      </c>
      <c r="BB1243" s="5" t="s">
        <v>132</v>
      </c>
      <c r="BC1243" s="2" t="b">
        <f t="shared" si="70"/>
        <v>0</v>
      </c>
      <c r="BD1243" s="2" t="e">
        <f t="shared" ca="1" si="71"/>
        <v>#NAME?</v>
      </c>
      <c r="BE1243" s="3" t="b">
        <f t="shared" si="72"/>
        <v>1</v>
      </c>
      <c r="BF1243" s="2" t="b">
        <f t="shared" si="73"/>
        <v>0</v>
      </c>
      <c r="BG1243" s="2" t="b">
        <f t="shared" si="74"/>
        <v>1</v>
      </c>
      <c r="BH1243" s="2" t="e">
        <f t="shared" ca="1" si="75"/>
        <v>#NAME?</v>
      </c>
      <c r="BI1243" s="2" t="b">
        <f t="shared" si="76"/>
        <v>0</v>
      </c>
      <c r="BJ1243" s="2" t="b">
        <f t="shared" si="77"/>
        <v>0</v>
      </c>
    </row>
    <row r="1244" spans="1:62" x14ac:dyDescent="0.2">
      <c r="A1244" s="1" t="s">
        <v>7569</v>
      </c>
      <c r="B1244" s="2" t="s">
        <v>7570</v>
      </c>
      <c r="C1244" s="2">
        <v>2</v>
      </c>
      <c r="D1244" s="2">
        <v>1</v>
      </c>
      <c r="E1244" s="2">
        <v>7</v>
      </c>
      <c r="F1244" s="2">
        <v>5</v>
      </c>
      <c r="G1244" s="2" t="s">
        <v>58</v>
      </c>
      <c r="I1244" s="2" t="s">
        <v>58</v>
      </c>
      <c r="J1244" s="2">
        <v>15</v>
      </c>
      <c r="K1244" s="2" t="s">
        <v>64</v>
      </c>
      <c r="L1244" s="2" t="s">
        <v>64</v>
      </c>
      <c r="M1244" s="2" t="s">
        <v>7531</v>
      </c>
      <c r="N1244" s="2" t="s">
        <v>7532</v>
      </c>
      <c r="O1244" s="6" t="s">
        <v>7533</v>
      </c>
      <c r="P1244" s="2" t="s">
        <v>114</v>
      </c>
      <c r="Q1244" s="2" t="s">
        <v>115</v>
      </c>
      <c r="T1244" s="2" t="s">
        <v>7571</v>
      </c>
      <c r="U1244" s="2" t="s">
        <v>7572</v>
      </c>
      <c r="V1244" s="2" t="s">
        <v>7573</v>
      </c>
      <c r="X1244" s="6" t="s">
        <v>7574</v>
      </c>
      <c r="AC1244" s="2" t="s">
        <v>3942</v>
      </c>
      <c r="AH1244" s="3" t="s">
        <v>76</v>
      </c>
      <c r="AI1244" s="3" t="str">
        <f t="shared" si="78"/>
        <v>MKT</v>
      </c>
      <c r="AJ1244" s="2" t="s">
        <v>7575</v>
      </c>
      <c r="AK1244" s="2" t="s">
        <v>7576</v>
      </c>
      <c r="AL1244" s="2">
        <v>10</v>
      </c>
      <c r="AM1244" s="5" t="s">
        <v>78</v>
      </c>
      <c r="AN1244" s="5" t="s">
        <v>109</v>
      </c>
      <c r="AO1244" s="5" t="s">
        <v>80</v>
      </c>
      <c r="AP1244" s="5" t="s">
        <v>78</v>
      </c>
      <c r="AQ1244" s="5" t="s">
        <v>78</v>
      </c>
      <c r="AR1244" s="5" t="s">
        <v>78</v>
      </c>
      <c r="AS1244" s="5" t="s">
        <v>78</v>
      </c>
      <c r="AT1244" s="5" t="s">
        <v>78</v>
      </c>
      <c r="AU1244" s="5" t="s">
        <v>78</v>
      </c>
      <c r="AV1244" s="5" t="s">
        <v>78</v>
      </c>
      <c r="AW1244" s="5" t="s">
        <v>79</v>
      </c>
      <c r="AX1244" s="5" t="s">
        <v>79</v>
      </c>
      <c r="AY1244" s="5" t="s">
        <v>78</v>
      </c>
      <c r="AZ1244" s="5" t="s">
        <v>78</v>
      </c>
      <c r="BA1244" s="5" t="s">
        <v>203</v>
      </c>
      <c r="BB1244" s="5" t="s">
        <v>91</v>
      </c>
      <c r="BC1244" s="2" t="b">
        <f t="shared" si="70"/>
        <v>0</v>
      </c>
      <c r="BD1244" s="2" t="e">
        <f t="shared" ca="1" si="71"/>
        <v>#NAME?</v>
      </c>
      <c r="BE1244" s="3" t="b">
        <f t="shared" si="72"/>
        <v>1</v>
      </c>
      <c r="BF1244" s="2" t="b">
        <f t="shared" si="73"/>
        <v>0</v>
      </c>
      <c r="BG1244" s="2" t="b">
        <f t="shared" si="74"/>
        <v>1</v>
      </c>
      <c r="BH1244" s="2" t="e">
        <f t="shared" ca="1" si="75"/>
        <v>#NAME?</v>
      </c>
      <c r="BI1244" s="2" t="b">
        <f t="shared" si="76"/>
        <v>0</v>
      </c>
      <c r="BJ1244" s="2" t="b">
        <f t="shared" si="77"/>
        <v>0</v>
      </c>
    </row>
    <row r="1245" spans="1:62" x14ac:dyDescent="0.2">
      <c r="A1245" s="1" t="s">
        <v>7577</v>
      </c>
      <c r="B1245" s="2" t="s">
        <v>7578</v>
      </c>
      <c r="C1245" s="2">
        <v>2</v>
      </c>
      <c r="D1245" s="2">
        <v>1</v>
      </c>
      <c r="E1245" s="2">
        <v>7</v>
      </c>
      <c r="F1245" s="2">
        <v>5</v>
      </c>
      <c r="G1245" s="2" t="s">
        <v>59</v>
      </c>
      <c r="H1245" s="2" t="s">
        <v>1286</v>
      </c>
      <c r="I1245" s="2" t="s">
        <v>57</v>
      </c>
      <c r="J1245" s="2">
        <v>15</v>
      </c>
      <c r="K1245" s="2" t="s">
        <v>64</v>
      </c>
      <c r="L1245" s="2" t="s">
        <v>64</v>
      </c>
      <c r="M1245" s="2" t="s">
        <v>7531</v>
      </c>
      <c r="N1245" s="2" t="s">
        <v>7532</v>
      </c>
      <c r="O1245" s="6" t="s">
        <v>7533</v>
      </c>
      <c r="P1245" s="2" t="s">
        <v>135</v>
      </c>
      <c r="Q1245" s="2" t="s">
        <v>115</v>
      </c>
      <c r="T1245" s="2" t="s">
        <v>7579</v>
      </c>
      <c r="U1245" s="2" t="s">
        <v>7580</v>
      </c>
      <c r="V1245" s="2" t="s">
        <v>7581</v>
      </c>
      <c r="AH1245" s="3" t="s">
        <v>76</v>
      </c>
      <c r="AI1245" s="3" t="str">
        <f t="shared" si="78"/>
        <v>MKT</v>
      </c>
      <c r="AJ1245" s="2" t="s">
        <v>7582</v>
      </c>
      <c r="AK1245" s="2" t="s">
        <v>7583</v>
      </c>
      <c r="AL1245" s="2">
        <v>8</v>
      </c>
      <c r="AM1245" s="5" t="s">
        <v>78</v>
      </c>
      <c r="AN1245" s="5" t="s">
        <v>81</v>
      </c>
      <c r="AO1245" s="5" t="s">
        <v>80</v>
      </c>
      <c r="AP1245" s="5" t="s">
        <v>78</v>
      </c>
      <c r="AQ1245" s="5" t="s">
        <v>78</v>
      </c>
      <c r="AR1245" s="5" t="s">
        <v>78</v>
      </c>
      <c r="AS1245" s="5" t="s">
        <v>78</v>
      </c>
      <c r="AT1245" s="5" t="s">
        <v>78</v>
      </c>
      <c r="AU1245" s="5" t="s">
        <v>78</v>
      </c>
      <c r="AV1245" s="5" t="s">
        <v>78</v>
      </c>
      <c r="AW1245" s="5" t="s">
        <v>79</v>
      </c>
      <c r="AX1245" s="5" t="s">
        <v>82</v>
      </c>
      <c r="AY1245" s="5" t="s">
        <v>203</v>
      </c>
      <c r="AZ1245" s="5" t="s">
        <v>80</v>
      </c>
      <c r="BA1245" s="5" t="s">
        <v>81</v>
      </c>
      <c r="BB1245" s="5" t="s">
        <v>79</v>
      </c>
      <c r="BC1245" s="2" t="b">
        <f t="shared" si="70"/>
        <v>0</v>
      </c>
      <c r="BD1245" s="2" t="e">
        <f t="shared" ca="1" si="71"/>
        <v>#NAME?</v>
      </c>
      <c r="BE1245" s="3" t="b">
        <f t="shared" si="72"/>
        <v>1</v>
      </c>
      <c r="BF1245" s="2" t="b">
        <f t="shared" si="73"/>
        <v>1</v>
      </c>
      <c r="BG1245" s="2" t="b">
        <f t="shared" si="74"/>
        <v>0</v>
      </c>
      <c r="BH1245" s="2" t="e">
        <f t="shared" ca="1" si="75"/>
        <v>#NAME?</v>
      </c>
      <c r="BI1245" s="2" t="b">
        <f t="shared" si="76"/>
        <v>0</v>
      </c>
      <c r="BJ1245" s="2" t="b">
        <f t="shared" si="77"/>
        <v>0</v>
      </c>
    </row>
    <row r="1246" spans="1:62" x14ac:dyDescent="0.2">
      <c r="A1246" s="1" t="s">
        <v>7584</v>
      </c>
      <c r="B1246" s="2" t="s">
        <v>7585</v>
      </c>
      <c r="C1246" s="2">
        <v>8</v>
      </c>
      <c r="D1246" s="2">
        <v>1</v>
      </c>
      <c r="E1246" s="2">
        <v>3</v>
      </c>
      <c r="F1246" s="2">
        <v>4</v>
      </c>
      <c r="G1246" s="2" t="s">
        <v>57</v>
      </c>
      <c r="I1246" s="2" t="s">
        <v>57</v>
      </c>
      <c r="J1246" s="2">
        <v>15</v>
      </c>
      <c r="K1246" s="2" t="s">
        <v>64</v>
      </c>
      <c r="L1246" s="2" t="s">
        <v>64</v>
      </c>
      <c r="M1246" s="2" t="s">
        <v>7531</v>
      </c>
      <c r="N1246" s="2" t="s">
        <v>7532</v>
      </c>
      <c r="O1246" s="6" t="s">
        <v>7533</v>
      </c>
      <c r="P1246" s="2" t="s">
        <v>135</v>
      </c>
      <c r="Q1246" s="2" t="s">
        <v>115</v>
      </c>
      <c r="T1246" s="2" t="s">
        <v>7586</v>
      </c>
      <c r="U1246" s="2" t="s">
        <v>7587</v>
      </c>
      <c r="V1246" s="2" t="s">
        <v>7588</v>
      </c>
      <c r="AH1246" s="3" t="s">
        <v>76</v>
      </c>
      <c r="AI1246" s="3" t="str">
        <f t="shared" si="78"/>
        <v>MKT</v>
      </c>
      <c r="AJ1246" s="2" t="s">
        <v>7589</v>
      </c>
      <c r="AK1246" s="2" t="s">
        <v>7590</v>
      </c>
      <c r="AL1246" s="2">
        <v>8</v>
      </c>
      <c r="AM1246" s="5" t="s">
        <v>78</v>
      </c>
      <c r="AN1246" s="5" t="s">
        <v>82</v>
      </c>
      <c r="AO1246" s="5" t="s">
        <v>442</v>
      </c>
      <c r="AP1246" s="5" t="s">
        <v>78</v>
      </c>
      <c r="AQ1246" s="5" t="s">
        <v>78</v>
      </c>
      <c r="AR1246" s="5" t="s">
        <v>78</v>
      </c>
      <c r="AS1246" s="5" t="s">
        <v>78</v>
      </c>
      <c r="AT1246" s="5" t="s">
        <v>78</v>
      </c>
      <c r="AU1246" s="5" t="s">
        <v>78</v>
      </c>
      <c r="AV1246" s="5" t="s">
        <v>78</v>
      </c>
      <c r="AW1246" s="5" t="s">
        <v>79</v>
      </c>
      <c r="AX1246" s="5" t="s">
        <v>80</v>
      </c>
      <c r="AY1246" s="5" t="s">
        <v>80</v>
      </c>
      <c r="AZ1246" s="5" t="s">
        <v>80</v>
      </c>
      <c r="BA1246" s="5" t="s">
        <v>80</v>
      </c>
      <c r="BB1246" s="5" t="s">
        <v>91</v>
      </c>
      <c r="BC1246" s="2" t="b">
        <f t="shared" si="70"/>
        <v>0</v>
      </c>
      <c r="BD1246" s="2" t="e">
        <f t="shared" ca="1" si="71"/>
        <v>#NAME?</v>
      </c>
      <c r="BE1246" s="3" t="b">
        <f t="shared" si="72"/>
        <v>1</v>
      </c>
      <c r="BF1246" s="2" t="b">
        <f t="shared" si="73"/>
        <v>1</v>
      </c>
      <c r="BG1246" s="2" t="b">
        <f t="shared" si="74"/>
        <v>0</v>
      </c>
      <c r="BH1246" s="2" t="e">
        <f t="shared" ca="1" si="75"/>
        <v>#NAME?</v>
      </c>
      <c r="BI1246" s="2" t="b">
        <f t="shared" si="76"/>
        <v>0</v>
      </c>
      <c r="BJ1246" s="2" t="b">
        <f t="shared" si="77"/>
        <v>1</v>
      </c>
    </row>
    <row r="1247" spans="1:62" x14ac:dyDescent="0.2">
      <c r="A1247" s="1" t="s">
        <v>7591</v>
      </c>
      <c r="B1247" s="2" t="s">
        <v>7592</v>
      </c>
      <c r="C1247" s="2">
        <v>8</v>
      </c>
      <c r="D1247" s="2">
        <v>1</v>
      </c>
      <c r="E1247" s="2">
        <v>3</v>
      </c>
      <c r="F1247" s="2">
        <v>4</v>
      </c>
      <c r="G1247" s="2" t="s">
        <v>59</v>
      </c>
      <c r="I1247" s="2" t="s">
        <v>59</v>
      </c>
      <c r="J1247" s="2">
        <v>15</v>
      </c>
      <c r="K1247" s="2" t="s">
        <v>64</v>
      </c>
      <c r="L1247" s="2" t="s">
        <v>64</v>
      </c>
      <c r="M1247" s="2" t="s">
        <v>7531</v>
      </c>
      <c r="N1247" s="2" t="s">
        <v>7532</v>
      </c>
      <c r="O1247" s="6" t="s">
        <v>7533</v>
      </c>
      <c r="P1247" s="2" t="s">
        <v>135</v>
      </c>
      <c r="Q1247" s="2" t="s">
        <v>115</v>
      </c>
      <c r="T1247" s="2" t="s">
        <v>7593</v>
      </c>
      <c r="U1247" s="2" t="s">
        <v>7594</v>
      </c>
      <c r="V1247" s="2" t="s">
        <v>7595</v>
      </c>
      <c r="AH1247" s="3" t="s">
        <v>76</v>
      </c>
      <c r="AI1247" s="3" t="str">
        <f t="shared" si="78"/>
        <v>MKT</v>
      </c>
      <c r="AJ1247" s="2" t="s">
        <v>7596</v>
      </c>
      <c r="AK1247" s="2" t="s">
        <v>7597</v>
      </c>
      <c r="AL1247" s="2">
        <v>9</v>
      </c>
      <c r="AM1247" s="5" t="s">
        <v>78</v>
      </c>
      <c r="AN1247" s="5" t="s">
        <v>82</v>
      </c>
      <c r="AO1247" s="5" t="s">
        <v>442</v>
      </c>
      <c r="AP1247" s="5" t="s">
        <v>78</v>
      </c>
      <c r="AQ1247" s="5" t="s">
        <v>78</v>
      </c>
      <c r="AR1247" s="5" t="s">
        <v>78</v>
      </c>
      <c r="AS1247" s="5" t="s">
        <v>78</v>
      </c>
      <c r="AT1247" s="5" t="s">
        <v>78</v>
      </c>
      <c r="AU1247" s="5" t="s">
        <v>78</v>
      </c>
      <c r="AV1247" s="5" t="s">
        <v>78</v>
      </c>
      <c r="AW1247" s="5" t="s">
        <v>92</v>
      </c>
      <c r="AX1247" s="5" t="s">
        <v>80</v>
      </c>
      <c r="AY1247" s="5" t="s">
        <v>78</v>
      </c>
      <c r="AZ1247" s="5" t="s">
        <v>80</v>
      </c>
      <c r="BA1247" s="5" t="s">
        <v>91</v>
      </c>
      <c r="BB1247" s="5" t="s">
        <v>92</v>
      </c>
      <c r="BC1247" s="2" t="b">
        <f t="shared" si="70"/>
        <v>0</v>
      </c>
      <c r="BD1247" s="2" t="e">
        <f t="shared" ca="1" si="71"/>
        <v>#NAME?</v>
      </c>
      <c r="BE1247" s="3" t="b">
        <f t="shared" si="72"/>
        <v>1</v>
      </c>
      <c r="BF1247" s="2" t="b">
        <f t="shared" si="73"/>
        <v>0</v>
      </c>
      <c r="BG1247" s="2" t="b">
        <f t="shared" si="74"/>
        <v>0</v>
      </c>
      <c r="BH1247" s="2" t="e">
        <f t="shared" ca="1" si="75"/>
        <v>#NAME?</v>
      </c>
      <c r="BI1247" s="2" t="b">
        <f t="shared" si="76"/>
        <v>0</v>
      </c>
      <c r="BJ1247" s="2" t="b">
        <f t="shared" si="77"/>
        <v>0</v>
      </c>
    </row>
    <row r="1248" spans="1:62" x14ac:dyDescent="0.2">
      <c r="A1248" s="1" t="s">
        <v>7598</v>
      </c>
      <c r="B1248" s="2" t="s">
        <v>7599</v>
      </c>
      <c r="C1248" s="2">
        <v>8</v>
      </c>
      <c r="D1248" s="2">
        <v>1</v>
      </c>
      <c r="E1248" s="2">
        <v>3</v>
      </c>
      <c r="F1248" s="2">
        <v>4</v>
      </c>
      <c r="G1248" s="2" t="s">
        <v>57</v>
      </c>
      <c r="I1248" s="2" t="s">
        <v>57</v>
      </c>
      <c r="J1248" s="2">
        <v>15</v>
      </c>
      <c r="K1248" s="2" t="s">
        <v>64</v>
      </c>
      <c r="L1248" s="2" t="s">
        <v>64</v>
      </c>
      <c r="M1248" s="2" t="s">
        <v>7531</v>
      </c>
      <c r="N1248" s="2" t="s">
        <v>7532</v>
      </c>
      <c r="O1248" s="6" t="s">
        <v>7533</v>
      </c>
      <c r="P1248" s="2" t="s">
        <v>135</v>
      </c>
      <c r="Q1248" s="2" t="s">
        <v>115</v>
      </c>
      <c r="T1248" s="2" t="s">
        <v>7600</v>
      </c>
      <c r="U1248" s="2" t="s">
        <v>7601</v>
      </c>
      <c r="V1248" s="2" t="s">
        <v>7602</v>
      </c>
      <c r="AH1248" s="3" t="s">
        <v>76</v>
      </c>
      <c r="AI1248" s="3" t="str">
        <f t="shared" si="78"/>
        <v>MKT</v>
      </c>
      <c r="AJ1248" s="2" t="s">
        <v>7603</v>
      </c>
      <c r="AK1248" s="2" t="s">
        <v>7604</v>
      </c>
      <c r="AL1248" s="2">
        <v>8</v>
      </c>
      <c r="AM1248" s="5" t="s">
        <v>78</v>
      </c>
      <c r="AN1248" s="5" t="s">
        <v>81</v>
      </c>
      <c r="AO1248" s="5" t="s">
        <v>132</v>
      </c>
      <c r="AP1248" s="5" t="s">
        <v>78</v>
      </c>
      <c r="AQ1248" s="5" t="s">
        <v>78</v>
      </c>
      <c r="AR1248" s="5" t="s">
        <v>78</v>
      </c>
      <c r="AS1248" s="5" t="s">
        <v>78</v>
      </c>
      <c r="AT1248" s="5" t="s">
        <v>78</v>
      </c>
      <c r="AU1248" s="5" t="s">
        <v>78</v>
      </c>
      <c r="AV1248" s="5" t="s">
        <v>78</v>
      </c>
      <c r="AW1248" s="5" t="s">
        <v>79</v>
      </c>
      <c r="AX1248" s="5" t="s">
        <v>80</v>
      </c>
      <c r="AY1248" s="5" t="s">
        <v>80</v>
      </c>
      <c r="AZ1248" s="5" t="s">
        <v>80</v>
      </c>
      <c r="BA1248" s="5" t="s">
        <v>80</v>
      </c>
      <c r="BB1248" s="5" t="s">
        <v>91</v>
      </c>
      <c r="BC1248" s="2" t="b">
        <f t="shared" si="70"/>
        <v>0</v>
      </c>
      <c r="BD1248" s="2" t="e">
        <f t="shared" ca="1" si="71"/>
        <v>#NAME?</v>
      </c>
      <c r="BE1248" s="3" t="b">
        <f t="shared" si="72"/>
        <v>1</v>
      </c>
      <c r="BF1248" s="2" t="b">
        <f t="shared" si="73"/>
        <v>1</v>
      </c>
      <c r="BG1248" s="2" t="b">
        <f t="shared" si="74"/>
        <v>0</v>
      </c>
      <c r="BH1248" s="2" t="e">
        <f t="shared" ca="1" si="75"/>
        <v>#NAME?</v>
      </c>
      <c r="BI1248" s="2" t="b">
        <f t="shared" si="76"/>
        <v>0</v>
      </c>
      <c r="BJ1248" s="2" t="b">
        <f t="shared" si="77"/>
        <v>1</v>
      </c>
    </row>
    <row r="1249" spans="1:62" x14ac:dyDescent="0.2">
      <c r="A1249" s="1" t="s">
        <v>7605</v>
      </c>
      <c r="B1249" s="2" t="s">
        <v>7606</v>
      </c>
      <c r="C1249" s="2">
        <v>8</v>
      </c>
      <c r="D1249" s="2">
        <v>1</v>
      </c>
      <c r="E1249" s="2">
        <v>3</v>
      </c>
      <c r="F1249" s="2">
        <v>4</v>
      </c>
      <c r="G1249" s="2" t="s">
        <v>57</v>
      </c>
      <c r="I1249" s="2" t="s">
        <v>57</v>
      </c>
      <c r="J1249" s="2">
        <v>15</v>
      </c>
      <c r="K1249" s="2" t="s">
        <v>64</v>
      </c>
      <c r="L1249" s="2" t="s">
        <v>64</v>
      </c>
      <c r="M1249" s="2" t="s">
        <v>7531</v>
      </c>
      <c r="N1249" s="2" t="s">
        <v>7532</v>
      </c>
      <c r="O1249" s="6" t="s">
        <v>7533</v>
      </c>
      <c r="P1249" s="2" t="s">
        <v>135</v>
      </c>
      <c r="Q1249" s="2" t="s">
        <v>115</v>
      </c>
      <c r="T1249" s="2" t="s">
        <v>7607</v>
      </c>
      <c r="U1249" s="2" t="s">
        <v>7608</v>
      </c>
      <c r="V1249" s="2" t="s">
        <v>7609</v>
      </c>
      <c r="AH1249" s="3" t="s">
        <v>76</v>
      </c>
      <c r="AI1249" s="3" t="str">
        <f t="shared" si="78"/>
        <v>MKT</v>
      </c>
      <c r="AJ1249" s="2" t="s">
        <v>7610</v>
      </c>
      <c r="AK1249" s="2" t="s">
        <v>7611</v>
      </c>
      <c r="AL1249" s="2">
        <v>8</v>
      </c>
      <c r="AM1249" s="5" t="s">
        <v>78</v>
      </c>
      <c r="AN1249" s="5" t="s">
        <v>79</v>
      </c>
      <c r="AO1249" s="5" t="s">
        <v>132</v>
      </c>
      <c r="AP1249" s="5" t="s">
        <v>78</v>
      </c>
      <c r="AQ1249" s="5" t="s">
        <v>78</v>
      </c>
      <c r="AR1249" s="5" t="s">
        <v>78</v>
      </c>
      <c r="AS1249" s="5" t="s">
        <v>78</v>
      </c>
      <c r="AT1249" s="5" t="s">
        <v>78</v>
      </c>
      <c r="AU1249" s="5" t="s">
        <v>78</v>
      </c>
      <c r="AV1249" s="5" t="s">
        <v>78</v>
      </c>
      <c r="AW1249" s="5" t="s">
        <v>79</v>
      </c>
      <c r="AX1249" s="5" t="s">
        <v>80</v>
      </c>
      <c r="AY1249" s="5" t="s">
        <v>82</v>
      </c>
      <c r="AZ1249" s="5" t="s">
        <v>80</v>
      </c>
      <c r="BA1249" s="5" t="s">
        <v>233</v>
      </c>
      <c r="BB1249" s="5" t="s">
        <v>80</v>
      </c>
      <c r="BC1249" s="2" t="b">
        <f t="shared" si="70"/>
        <v>0</v>
      </c>
      <c r="BD1249" s="2" t="e">
        <f t="shared" ca="1" si="71"/>
        <v>#NAME?</v>
      </c>
      <c r="BE1249" s="3" t="b">
        <f t="shared" si="72"/>
        <v>1</v>
      </c>
      <c r="BF1249" s="2" t="b">
        <f t="shared" si="73"/>
        <v>1</v>
      </c>
      <c r="BG1249" s="2" t="b">
        <f t="shared" si="74"/>
        <v>0</v>
      </c>
      <c r="BH1249" s="2" t="e">
        <f t="shared" ca="1" si="75"/>
        <v>#NAME?</v>
      </c>
      <c r="BI1249" s="2" t="b">
        <f t="shared" si="76"/>
        <v>0</v>
      </c>
      <c r="BJ1249" s="2" t="b">
        <f t="shared" si="77"/>
        <v>0</v>
      </c>
    </row>
    <row r="1250" spans="1:62" x14ac:dyDescent="0.2">
      <c r="A1250" s="1" t="s">
        <v>7612</v>
      </c>
      <c r="B1250" s="2" t="s">
        <v>7613</v>
      </c>
      <c r="C1250" s="2">
        <v>8</v>
      </c>
      <c r="D1250" s="2">
        <v>1</v>
      </c>
      <c r="E1250" s="2">
        <v>3</v>
      </c>
      <c r="F1250" s="2">
        <v>4</v>
      </c>
      <c r="G1250" s="2" t="s">
        <v>57</v>
      </c>
      <c r="I1250" s="2" t="s">
        <v>57</v>
      </c>
      <c r="J1250" s="2">
        <v>15</v>
      </c>
      <c r="K1250" s="2" t="s">
        <v>64</v>
      </c>
      <c r="L1250" s="2" t="s">
        <v>64</v>
      </c>
      <c r="M1250" s="2" t="s">
        <v>7531</v>
      </c>
      <c r="N1250" s="2" t="s">
        <v>7532</v>
      </c>
      <c r="O1250" s="6" t="s">
        <v>7533</v>
      </c>
      <c r="P1250" s="2" t="s">
        <v>135</v>
      </c>
      <c r="Q1250" s="2" t="s">
        <v>115</v>
      </c>
      <c r="T1250" s="2" t="s">
        <v>7614</v>
      </c>
      <c r="U1250" s="2" t="s">
        <v>7615</v>
      </c>
      <c r="V1250" s="2" t="s">
        <v>7616</v>
      </c>
      <c r="AH1250" s="3" t="s">
        <v>76</v>
      </c>
      <c r="AI1250" s="3" t="str">
        <f t="shared" si="78"/>
        <v>MKT</v>
      </c>
      <c r="AJ1250" s="2" t="s">
        <v>7617</v>
      </c>
      <c r="AK1250" s="2" t="s">
        <v>7618</v>
      </c>
      <c r="AL1250" s="2">
        <v>8</v>
      </c>
      <c r="AM1250" s="5" t="s">
        <v>78</v>
      </c>
      <c r="AN1250" s="5" t="s">
        <v>82</v>
      </c>
      <c r="AO1250" s="5" t="s">
        <v>442</v>
      </c>
      <c r="AP1250" s="5" t="s">
        <v>78</v>
      </c>
      <c r="AQ1250" s="5" t="s">
        <v>78</v>
      </c>
      <c r="AR1250" s="5" t="s">
        <v>78</v>
      </c>
      <c r="AS1250" s="5" t="s">
        <v>78</v>
      </c>
      <c r="AT1250" s="5" t="s">
        <v>78</v>
      </c>
      <c r="AU1250" s="5" t="s">
        <v>78</v>
      </c>
      <c r="AV1250" s="5" t="s">
        <v>78</v>
      </c>
      <c r="AW1250" s="5" t="s">
        <v>79</v>
      </c>
      <c r="AX1250" s="5" t="s">
        <v>80</v>
      </c>
      <c r="AY1250" s="5" t="s">
        <v>80</v>
      </c>
      <c r="AZ1250" s="5" t="s">
        <v>80</v>
      </c>
      <c r="BA1250" s="5" t="s">
        <v>80</v>
      </c>
      <c r="BB1250" s="5" t="s">
        <v>91</v>
      </c>
      <c r="BC1250" s="2" t="b">
        <f t="shared" si="70"/>
        <v>0</v>
      </c>
      <c r="BD1250" s="2" t="e">
        <f t="shared" ca="1" si="71"/>
        <v>#NAME?</v>
      </c>
      <c r="BE1250" s="3" t="b">
        <f t="shared" si="72"/>
        <v>1</v>
      </c>
      <c r="BF1250" s="2" t="b">
        <f t="shared" si="73"/>
        <v>1</v>
      </c>
      <c r="BG1250" s="2" t="b">
        <f t="shared" si="74"/>
        <v>0</v>
      </c>
      <c r="BH1250" s="2" t="e">
        <f t="shared" ca="1" si="75"/>
        <v>#NAME?</v>
      </c>
      <c r="BI1250" s="2" t="b">
        <f t="shared" si="76"/>
        <v>0</v>
      </c>
      <c r="BJ1250" s="2" t="b">
        <f t="shared" si="77"/>
        <v>1</v>
      </c>
    </row>
    <row r="1251" spans="1:62" x14ac:dyDescent="0.2">
      <c r="A1251" s="1" t="s">
        <v>7619</v>
      </c>
      <c r="B1251" s="2" t="s">
        <v>7620</v>
      </c>
      <c r="C1251" s="2">
        <v>8</v>
      </c>
      <c r="D1251" s="2">
        <v>1</v>
      </c>
      <c r="E1251" s="2">
        <v>3</v>
      </c>
      <c r="F1251" s="2">
        <v>4</v>
      </c>
      <c r="G1251" s="2" t="s">
        <v>57</v>
      </c>
      <c r="I1251" s="2" t="s">
        <v>57</v>
      </c>
      <c r="J1251" s="2">
        <v>15</v>
      </c>
      <c r="K1251" s="2" t="s">
        <v>64</v>
      </c>
      <c r="L1251" s="2" t="s">
        <v>64</v>
      </c>
      <c r="M1251" s="2" t="s">
        <v>7531</v>
      </c>
      <c r="N1251" s="2" t="s">
        <v>7532</v>
      </c>
      <c r="O1251" s="6" t="s">
        <v>7533</v>
      </c>
      <c r="P1251" s="2" t="s">
        <v>135</v>
      </c>
      <c r="Q1251" s="2" t="s">
        <v>115</v>
      </c>
      <c r="T1251" s="2" t="s">
        <v>7621</v>
      </c>
      <c r="U1251" s="2" t="s">
        <v>7622</v>
      </c>
      <c r="V1251" s="2" t="s">
        <v>7623</v>
      </c>
      <c r="AH1251" s="3" t="s">
        <v>76</v>
      </c>
      <c r="AI1251" s="3" t="str">
        <f t="shared" si="78"/>
        <v>MKT</v>
      </c>
      <c r="AJ1251" s="2" t="s">
        <v>7624</v>
      </c>
      <c r="AK1251" s="2" t="s">
        <v>7625</v>
      </c>
      <c r="AL1251" s="2">
        <v>8</v>
      </c>
      <c r="AM1251" s="5" t="s">
        <v>78</v>
      </c>
      <c r="AN1251" s="5" t="s">
        <v>82</v>
      </c>
      <c r="AO1251" s="5" t="s">
        <v>165</v>
      </c>
      <c r="AP1251" s="5" t="s">
        <v>78</v>
      </c>
      <c r="AQ1251" s="5" t="s">
        <v>78</v>
      </c>
      <c r="AR1251" s="5" t="s">
        <v>78</v>
      </c>
      <c r="AS1251" s="5" t="s">
        <v>78</v>
      </c>
      <c r="AT1251" s="5" t="s">
        <v>78</v>
      </c>
      <c r="AU1251" s="5" t="s">
        <v>78</v>
      </c>
      <c r="AV1251" s="5" t="s">
        <v>78</v>
      </c>
      <c r="AW1251" s="5" t="s">
        <v>79</v>
      </c>
      <c r="AX1251" s="5" t="s">
        <v>80</v>
      </c>
      <c r="AY1251" s="5" t="s">
        <v>80</v>
      </c>
      <c r="AZ1251" s="5" t="s">
        <v>80</v>
      </c>
      <c r="BA1251" s="5" t="s">
        <v>80</v>
      </c>
      <c r="BB1251" s="5" t="s">
        <v>91</v>
      </c>
      <c r="BC1251" s="2" t="b">
        <f t="shared" si="70"/>
        <v>0</v>
      </c>
      <c r="BD1251" s="2" t="e">
        <f t="shared" ca="1" si="71"/>
        <v>#NAME?</v>
      </c>
      <c r="BE1251" s="3" t="b">
        <f t="shared" si="72"/>
        <v>1</v>
      </c>
      <c r="BF1251" s="2" t="b">
        <f t="shared" si="73"/>
        <v>1</v>
      </c>
      <c r="BG1251" s="2" t="b">
        <f t="shared" si="74"/>
        <v>0</v>
      </c>
      <c r="BH1251" s="2" t="e">
        <f t="shared" ca="1" si="75"/>
        <v>#NAME?</v>
      </c>
      <c r="BI1251" s="2" t="b">
        <f t="shared" si="76"/>
        <v>0</v>
      </c>
      <c r="BJ1251" s="2" t="b">
        <f t="shared" si="77"/>
        <v>1</v>
      </c>
    </row>
    <row r="1252" spans="1:62" x14ac:dyDescent="0.2">
      <c r="A1252" s="1" t="s">
        <v>7626</v>
      </c>
      <c r="B1252" s="2" t="s">
        <v>7627</v>
      </c>
      <c r="C1252" s="2">
        <v>2</v>
      </c>
      <c r="D1252" s="2">
        <v>1</v>
      </c>
      <c r="E1252" s="2">
        <v>7</v>
      </c>
      <c r="F1252" s="2">
        <v>5</v>
      </c>
      <c r="G1252" s="2" t="s">
        <v>58</v>
      </c>
      <c r="I1252" s="2" t="s">
        <v>58</v>
      </c>
      <c r="J1252" s="2">
        <v>15</v>
      </c>
      <c r="K1252" s="2" t="s">
        <v>64</v>
      </c>
      <c r="L1252" s="2" t="s">
        <v>64</v>
      </c>
      <c r="M1252" s="2" t="s">
        <v>7531</v>
      </c>
      <c r="N1252" s="2" t="s">
        <v>7532</v>
      </c>
      <c r="O1252" s="6" t="s">
        <v>7533</v>
      </c>
      <c r="P1252" s="2" t="s">
        <v>114</v>
      </c>
      <c r="Q1252" s="2" t="s">
        <v>115</v>
      </c>
      <c r="T1252" s="2" t="s">
        <v>7628</v>
      </c>
      <c r="U1252" s="2" t="s">
        <v>7629</v>
      </c>
      <c r="V1252" s="2" t="s">
        <v>7630</v>
      </c>
      <c r="X1252" s="6" t="s">
        <v>7631</v>
      </c>
      <c r="AC1252" s="2" t="s">
        <v>129</v>
      </c>
      <c r="AH1252" s="3" t="s">
        <v>76</v>
      </c>
      <c r="AI1252" s="3" t="str">
        <f t="shared" si="78"/>
        <v>MKT</v>
      </c>
      <c r="AJ1252" s="2" t="s">
        <v>7632</v>
      </c>
      <c r="AK1252" s="2" t="s">
        <v>7633</v>
      </c>
      <c r="AL1252" s="2">
        <v>10</v>
      </c>
      <c r="AM1252" s="5" t="s">
        <v>78</v>
      </c>
      <c r="AN1252" s="5" t="s">
        <v>109</v>
      </c>
      <c r="AO1252" s="5" t="s">
        <v>80</v>
      </c>
      <c r="AP1252" s="5" t="s">
        <v>78</v>
      </c>
      <c r="AQ1252" s="5" t="s">
        <v>78</v>
      </c>
      <c r="AR1252" s="5" t="s">
        <v>78</v>
      </c>
      <c r="AS1252" s="5" t="s">
        <v>78</v>
      </c>
      <c r="AT1252" s="5" t="s">
        <v>78</v>
      </c>
      <c r="AU1252" s="5" t="s">
        <v>78</v>
      </c>
      <c r="AV1252" s="5" t="s">
        <v>78</v>
      </c>
      <c r="AW1252" s="5" t="s">
        <v>79</v>
      </c>
      <c r="AX1252" s="5" t="s">
        <v>132</v>
      </c>
      <c r="AY1252" s="5" t="s">
        <v>78</v>
      </c>
      <c r="AZ1252" s="5" t="s">
        <v>78</v>
      </c>
      <c r="BA1252" s="5" t="s">
        <v>81</v>
      </c>
      <c r="BB1252" s="5" t="s">
        <v>82</v>
      </c>
      <c r="BC1252" s="2" t="b">
        <f t="shared" si="70"/>
        <v>0</v>
      </c>
      <c r="BD1252" s="2" t="e">
        <f t="shared" ca="1" si="71"/>
        <v>#NAME?</v>
      </c>
      <c r="BE1252" s="3" t="b">
        <f t="shared" si="72"/>
        <v>1</v>
      </c>
      <c r="BF1252" s="2" t="b">
        <f t="shared" si="73"/>
        <v>0</v>
      </c>
      <c r="BG1252" s="2" t="b">
        <f t="shared" si="74"/>
        <v>1</v>
      </c>
      <c r="BH1252" s="2" t="e">
        <f t="shared" ca="1" si="75"/>
        <v>#NAME?</v>
      </c>
      <c r="BI1252" s="2" t="b">
        <f t="shared" si="76"/>
        <v>0</v>
      </c>
      <c r="BJ1252" s="2" t="b">
        <f t="shared" si="77"/>
        <v>0</v>
      </c>
    </row>
    <row r="1253" spans="1:62" x14ac:dyDescent="0.2">
      <c r="A1253" s="1" t="s">
        <v>7634</v>
      </c>
      <c r="B1253" s="2" t="s">
        <v>7635</v>
      </c>
      <c r="C1253" s="2">
        <v>2</v>
      </c>
      <c r="D1253" s="2">
        <v>1</v>
      </c>
      <c r="E1253" s="2">
        <v>7</v>
      </c>
      <c r="F1253" s="2">
        <v>5</v>
      </c>
      <c r="G1253" s="2" t="s">
        <v>59</v>
      </c>
      <c r="H1253" s="2" t="s">
        <v>1286</v>
      </c>
      <c r="I1253" s="2" t="s">
        <v>57</v>
      </c>
      <c r="J1253" s="2">
        <v>15</v>
      </c>
      <c r="K1253" s="2" t="s">
        <v>64</v>
      </c>
      <c r="L1253" s="2" t="s">
        <v>64</v>
      </c>
      <c r="M1253" s="2" t="s">
        <v>7531</v>
      </c>
      <c r="N1253" s="2" t="s">
        <v>7532</v>
      </c>
      <c r="O1253" s="6" t="s">
        <v>7533</v>
      </c>
      <c r="P1253" s="2" t="s">
        <v>135</v>
      </c>
      <c r="Q1253" s="2" t="s">
        <v>115</v>
      </c>
      <c r="T1253" s="2" t="s">
        <v>7636</v>
      </c>
      <c r="U1253" s="2" t="s">
        <v>7637</v>
      </c>
      <c r="V1253" s="2" t="s">
        <v>7638</v>
      </c>
      <c r="AH1253" s="3" t="s">
        <v>76</v>
      </c>
      <c r="AI1253" s="3" t="str">
        <f t="shared" si="78"/>
        <v>MKT</v>
      </c>
      <c r="AJ1253" s="2" t="s">
        <v>7639</v>
      </c>
      <c r="AK1253" s="2" t="s">
        <v>7640</v>
      </c>
      <c r="AL1253" s="2">
        <v>8</v>
      </c>
      <c r="AM1253" s="5" t="s">
        <v>78</v>
      </c>
      <c r="AN1253" s="5" t="s">
        <v>109</v>
      </c>
      <c r="AO1253" s="5" t="s">
        <v>91</v>
      </c>
      <c r="AP1253" s="5" t="s">
        <v>78</v>
      </c>
      <c r="AQ1253" s="5" t="s">
        <v>78</v>
      </c>
      <c r="AR1253" s="5" t="s">
        <v>78</v>
      </c>
      <c r="AS1253" s="5" t="s">
        <v>78</v>
      </c>
      <c r="AT1253" s="5" t="s">
        <v>78</v>
      </c>
      <c r="AU1253" s="5" t="s">
        <v>78</v>
      </c>
      <c r="AV1253" s="5" t="s">
        <v>78</v>
      </c>
      <c r="AW1253" s="5" t="s">
        <v>80</v>
      </c>
      <c r="AX1253" s="5" t="s">
        <v>233</v>
      </c>
      <c r="AY1253" s="5" t="s">
        <v>92</v>
      </c>
      <c r="AZ1253" s="5" t="s">
        <v>82</v>
      </c>
      <c r="BA1253" s="5" t="s">
        <v>81</v>
      </c>
      <c r="BB1253" s="5" t="s">
        <v>79</v>
      </c>
      <c r="BC1253" s="2" t="b">
        <f t="shared" si="70"/>
        <v>0</v>
      </c>
      <c r="BD1253" s="2" t="e">
        <f t="shared" ca="1" si="71"/>
        <v>#NAME?</v>
      </c>
      <c r="BE1253" s="3" t="b">
        <f t="shared" si="72"/>
        <v>1</v>
      </c>
      <c r="BF1253" s="2" t="b">
        <f t="shared" si="73"/>
        <v>1</v>
      </c>
      <c r="BG1253" s="2" t="b">
        <f t="shared" si="74"/>
        <v>0</v>
      </c>
      <c r="BH1253" s="2" t="e">
        <f t="shared" ca="1" si="75"/>
        <v>#NAME?</v>
      </c>
      <c r="BI1253" s="2" t="b">
        <f t="shared" si="76"/>
        <v>0</v>
      </c>
      <c r="BJ1253" s="2" t="b">
        <f t="shared" si="77"/>
        <v>0</v>
      </c>
    </row>
    <row r="1254" spans="1:62" x14ac:dyDescent="0.2">
      <c r="A1254" s="1" t="s">
        <v>7641</v>
      </c>
      <c r="B1254" s="2" t="s">
        <v>7642</v>
      </c>
      <c r="C1254" s="2">
        <v>8</v>
      </c>
      <c r="D1254" s="2">
        <v>1</v>
      </c>
      <c r="E1254" s="2">
        <v>3</v>
      </c>
      <c r="F1254" s="2">
        <v>4</v>
      </c>
      <c r="G1254" s="2" t="s">
        <v>59</v>
      </c>
      <c r="I1254" s="2" t="s">
        <v>59</v>
      </c>
      <c r="J1254" s="2">
        <v>15</v>
      </c>
      <c r="K1254" s="2" t="s">
        <v>64</v>
      </c>
      <c r="L1254" s="2" t="s">
        <v>64</v>
      </c>
      <c r="M1254" s="2" t="s">
        <v>7531</v>
      </c>
      <c r="N1254" s="2" t="s">
        <v>7532</v>
      </c>
      <c r="O1254" s="6" t="s">
        <v>7533</v>
      </c>
      <c r="P1254" s="2" t="s">
        <v>135</v>
      </c>
      <c r="Q1254" s="2" t="s">
        <v>115</v>
      </c>
      <c r="T1254" s="2" t="s">
        <v>7643</v>
      </c>
      <c r="U1254" s="2" t="s">
        <v>7644</v>
      </c>
      <c r="V1254" s="2" t="s">
        <v>7645</v>
      </c>
      <c r="AH1254" s="3" t="s">
        <v>76</v>
      </c>
      <c r="AI1254" s="3" t="str">
        <f t="shared" si="78"/>
        <v>MKT</v>
      </c>
      <c r="AJ1254" s="2" t="s">
        <v>7646</v>
      </c>
      <c r="AK1254" s="2" t="s">
        <v>7647</v>
      </c>
      <c r="AL1254" s="2">
        <v>9</v>
      </c>
      <c r="AM1254" s="5" t="s">
        <v>78</v>
      </c>
      <c r="AN1254" s="5" t="s">
        <v>82</v>
      </c>
      <c r="AO1254" s="5" t="s">
        <v>91</v>
      </c>
      <c r="AP1254" s="5" t="s">
        <v>78</v>
      </c>
      <c r="AQ1254" s="5" t="s">
        <v>78</v>
      </c>
      <c r="AR1254" s="5" t="s">
        <v>78</v>
      </c>
      <c r="AS1254" s="5" t="s">
        <v>78</v>
      </c>
      <c r="AT1254" s="5" t="s">
        <v>78</v>
      </c>
      <c r="AU1254" s="5" t="s">
        <v>78</v>
      </c>
      <c r="AV1254" s="5" t="s">
        <v>78</v>
      </c>
      <c r="AW1254" s="5" t="s">
        <v>93</v>
      </c>
      <c r="AX1254" s="5" t="s">
        <v>80</v>
      </c>
      <c r="AY1254" s="5" t="s">
        <v>78</v>
      </c>
      <c r="AZ1254" s="5" t="s">
        <v>80</v>
      </c>
      <c r="BA1254" s="5" t="s">
        <v>80</v>
      </c>
      <c r="BB1254" s="5" t="s">
        <v>91</v>
      </c>
      <c r="BC1254" s="2" t="b">
        <f t="shared" si="70"/>
        <v>0</v>
      </c>
      <c r="BD1254" s="2" t="e">
        <f t="shared" ca="1" si="71"/>
        <v>#NAME?</v>
      </c>
      <c r="BE1254" s="3" t="b">
        <f t="shared" si="72"/>
        <v>1</v>
      </c>
      <c r="BF1254" s="2" t="b">
        <f t="shared" si="73"/>
        <v>0</v>
      </c>
      <c r="BG1254" s="2" t="b">
        <f t="shared" si="74"/>
        <v>0</v>
      </c>
      <c r="BH1254" s="2" t="e">
        <f t="shared" ca="1" si="75"/>
        <v>#NAME?</v>
      </c>
      <c r="BI1254" s="2" t="b">
        <f t="shared" si="76"/>
        <v>0</v>
      </c>
      <c r="BJ1254" s="2" t="b">
        <f t="shared" si="77"/>
        <v>0</v>
      </c>
    </row>
    <row r="1255" spans="1:62" x14ac:dyDescent="0.2">
      <c r="A1255" s="1" t="s">
        <v>7648</v>
      </c>
      <c r="B1255" s="2" t="s">
        <v>7649</v>
      </c>
      <c r="C1255" s="2">
        <v>8</v>
      </c>
      <c r="D1255" s="2">
        <v>1</v>
      </c>
      <c r="E1255" s="2">
        <v>3</v>
      </c>
      <c r="F1255" s="2">
        <v>4</v>
      </c>
      <c r="G1255" s="2" t="s">
        <v>57</v>
      </c>
      <c r="I1255" s="2" t="s">
        <v>57</v>
      </c>
      <c r="J1255" s="2">
        <v>15</v>
      </c>
      <c r="K1255" s="2" t="s">
        <v>64</v>
      </c>
      <c r="L1255" s="2" t="s">
        <v>64</v>
      </c>
      <c r="M1255" s="2" t="s">
        <v>7531</v>
      </c>
      <c r="N1255" s="2" t="s">
        <v>7532</v>
      </c>
      <c r="O1255" s="6" t="s">
        <v>7533</v>
      </c>
      <c r="P1255" s="2" t="s">
        <v>135</v>
      </c>
      <c r="Q1255" s="2" t="s">
        <v>115</v>
      </c>
      <c r="T1255" s="2" t="s">
        <v>7650</v>
      </c>
      <c r="U1255" s="2" t="s">
        <v>7651</v>
      </c>
      <c r="V1255" s="2" t="s">
        <v>7652</v>
      </c>
      <c r="AH1255" s="3" t="s">
        <v>76</v>
      </c>
      <c r="AI1255" s="3" t="str">
        <f t="shared" si="78"/>
        <v>MKT</v>
      </c>
      <c r="AJ1255" s="2" t="s">
        <v>7653</v>
      </c>
      <c r="AK1255" s="2" t="s">
        <v>7654</v>
      </c>
      <c r="AL1255" s="2">
        <v>8</v>
      </c>
      <c r="AM1255" s="5" t="s">
        <v>78</v>
      </c>
      <c r="AN1255" s="5" t="s">
        <v>82</v>
      </c>
      <c r="AO1255" s="5" t="s">
        <v>132</v>
      </c>
      <c r="AP1255" s="5" t="s">
        <v>78</v>
      </c>
      <c r="AQ1255" s="5" t="s">
        <v>78</v>
      </c>
      <c r="AR1255" s="5" t="s">
        <v>78</v>
      </c>
      <c r="AS1255" s="5" t="s">
        <v>78</v>
      </c>
      <c r="AT1255" s="5" t="s">
        <v>78</v>
      </c>
      <c r="AU1255" s="5" t="s">
        <v>78</v>
      </c>
      <c r="AV1255" s="5" t="s">
        <v>78</v>
      </c>
      <c r="AW1255" s="5" t="s">
        <v>79</v>
      </c>
      <c r="AX1255" s="5" t="s">
        <v>80</v>
      </c>
      <c r="AY1255" s="5" t="s">
        <v>80</v>
      </c>
      <c r="AZ1255" s="5" t="s">
        <v>80</v>
      </c>
      <c r="BA1255" s="5" t="s">
        <v>80</v>
      </c>
      <c r="BB1255" s="5" t="s">
        <v>91</v>
      </c>
      <c r="BC1255" s="2" t="b">
        <f t="shared" si="70"/>
        <v>0</v>
      </c>
      <c r="BD1255" s="2" t="e">
        <f t="shared" ca="1" si="71"/>
        <v>#NAME?</v>
      </c>
      <c r="BE1255" s="3" t="b">
        <f t="shared" si="72"/>
        <v>1</v>
      </c>
      <c r="BF1255" s="2" t="b">
        <f t="shared" si="73"/>
        <v>1</v>
      </c>
      <c r="BG1255" s="2" t="b">
        <f t="shared" si="74"/>
        <v>0</v>
      </c>
      <c r="BH1255" s="2" t="e">
        <f t="shared" ca="1" si="75"/>
        <v>#NAME?</v>
      </c>
      <c r="BI1255" s="2" t="b">
        <f t="shared" si="76"/>
        <v>0</v>
      </c>
      <c r="BJ1255" s="2" t="b">
        <f t="shared" si="77"/>
        <v>1</v>
      </c>
    </row>
    <row r="1256" spans="1:62" x14ac:dyDescent="0.2">
      <c r="A1256" s="1" t="s">
        <v>7655</v>
      </c>
      <c r="B1256" s="2" t="s">
        <v>7656</v>
      </c>
      <c r="C1256" s="2">
        <v>8</v>
      </c>
      <c r="D1256" s="2">
        <v>1</v>
      </c>
      <c r="E1256" s="2">
        <v>3</v>
      </c>
      <c r="F1256" s="2">
        <v>4</v>
      </c>
      <c r="G1256" s="2" t="s">
        <v>57</v>
      </c>
      <c r="I1256" s="2" t="s">
        <v>57</v>
      </c>
      <c r="J1256" s="2">
        <v>15</v>
      </c>
      <c r="K1256" s="2" t="s">
        <v>64</v>
      </c>
      <c r="L1256" s="2" t="s">
        <v>64</v>
      </c>
      <c r="M1256" s="2" t="s">
        <v>7531</v>
      </c>
      <c r="N1256" s="2" t="s">
        <v>7532</v>
      </c>
      <c r="O1256" s="6" t="s">
        <v>7533</v>
      </c>
      <c r="P1256" s="2" t="s">
        <v>135</v>
      </c>
      <c r="Q1256" s="2" t="s">
        <v>115</v>
      </c>
      <c r="T1256" s="2" t="s">
        <v>7657</v>
      </c>
      <c r="U1256" s="2" t="s">
        <v>7658</v>
      </c>
      <c r="V1256" s="2" t="s">
        <v>7659</v>
      </c>
      <c r="AH1256" s="3" t="s">
        <v>76</v>
      </c>
      <c r="AI1256" s="3" t="str">
        <f t="shared" si="78"/>
        <v>MKT</v>
      </c>
      <c r="AJ1256" s="2" t="s">
        <v>7660</v>
      </c>
      <c r="AK1256" s="2" t="s">
        <v>7661</v>
      </c>
      <c r="AL1256" s="2">
        <v>8</v>
      </c>
      <c r="AM1256" s="5" t="s">
        <v>78</v>
      </c>
      <c r="AN1256" s="5" t="s">
        <v>82</v>
      </c>
      <c r="AO1256" s="5" t="s">
        <v>80</v>
      </c>
      <c r="AP1256" s="5" t="s">
        <v>78</v>
      </c>
      <c r="AQ1256" s="5" t="s">
        <v>78</v>
      </c>
      <c r="AR1256" s="5" t="s">
        <v>78</v>
      </c>
      <c r="AS1256" s="5" t="s">
        <v>78</v>
      </c>
      <c r="AT1256" s="5" t="s">
        <v>78</v>
      </c>
      <c r="AU1256" s="5" t="s">
        <v>78</v>
      </c>
      <c r="AV1256" s="5" t="s">
        <v>78</v>
      </c>
      <c r="AW1256" s="5" t="s">
        <v>79</v>
      </c>
      <c r="AX1256" s="5" t="s">
        <v>132</v>
      </c>
      <c r="AY1256" s="5" t="s">
        <v>93</v>
      </c>
      <c r="AZ1256" s="5" t="s">
        <v>80</v>
      </c>
      <c r="BA1256" s="5" t="s">
        <v>233</v>
      </c>
      <c r="BB1256" s="5" t="s">
        <v>79</v>
      </c>
      <c r="BC1256" s="2" t="b">
        <f t="shared" si="70"/>
        <v>0</v>
      </c>
      <c r="BD1256" s="2" t="e">
        <f t="shared" ca="1" si="71"/>
        <v>#NAME?</v>
      </c>
      <c r="BE1256" s="3" t="b">
        <f t="shared" si="72"/>
        <v>1</v>
      </c>
      <c r="BF1256" s="2" t="b">
        <f t="shared" si="73"/>
        <v>1</v>
      </c>
      <c r="BG1256" s="2" t="b">
        <f t="shared" si="74"/>
        <v>0</v>
      </c>
      <c r="BH1256" s="2" t="e">
        <f t="shared" ca="1" si="75"/>
        <v>#NAME?</v>
      </c>
      <c r="BI1256" s="2" t="b">
        <f t="shared" si="76"/>
        <v>0</v>
      </c>
      <c r="BJ1256" s="2" t="b">
        <f t="shared" si="77"/>
        <v>0</v>
      </c>
    </row>
    <row r="1257" spans="1:62" x14ac:dyDescent="0.2">
      <c r="A1257" s="1" t="s">
        <v>7662</v>
      </c>
      <c r="B1257" s="2" t="s">
        <v>7663</v>
      </c>
      <c r="C1257" s="2">
        <v>8</v>
      </c>
      <c r="D1257" s="2">
        <v>1</v>
      </c>
      <c r="E1257" s="2">
        <v>3</v>
      </c>
      <c r="F1257" s="2">
        <v>4</v>
      </c>
      <c r="G1257" s="2" t="s">
        <v>59</v>
      </c>
      <c r="I1257" s="2" t="s">
        <v>59</v>
      </c>
      <c r="J1257" s="2">
        <v>15</v>
      </c>
      <c r="K1257" s="2" t="s">
        <v>64</v>
      </c>
      <c r="L1257" s="2" t="s">
        <v>64</v>
      </c>
      <c r="M1257" s="2" t="s">
        <v>7531</v>
      </c>
      <c r="N1257" s="2" t="s">
        <v>7532</v>
      </c>
      <c r="O1257" s="6" t="s">
        <v>7533</v>
      </c>
      <c r="P1257" s="2" t="s">
        <v>135</v>
      </c>
      <c r="Q1257" s="2" t="s">
        <v>115</v>
      </c>
      <c r="T1257" s="2" t="s">
        <v>7664</v>
      </c>
      <c r="U1257" s="2" t="s">
        <v>7665</v>
      </c>
      <c r="V1257" s="2" t="s">
        <v>7666</v>
      </c>
      <c r="AH1257" s="3" t="s">
        <v>76</v>
      </c>
      <c r="AI1257" s="3" t="str">
        <f t="shared" si="78"/>
        <v>MKT</v>
      </c>
      <c r="AJ1257" s="2" t="s">
        <v>7667</v>
      </c>
      <c r="AK1257" s="2" t="s">
        <v>7668</v>
      </c>
      <c r="AL1257" s="2">
        <v>9</v>
      </c>
      <c r="AM1257" s="5" t="s">
        <v>78</v>
      </c>
      <c r="AN1257" s="5" t="s">
        <v>82</v>
      </c>
      <c r="AO1257" s="5" t="s">
        <v>165</v>
      </c>
      <c r="AP1257" s="5" t="s">
        <v>78</v>
      </c>
      <c r="AQ1257" s="5" t="s">
        <v>78</v>
      </c>
      <c r="AR1257" s="5" t="s">
        <v>78</v>
      </c>
      <c r="AS1257" s="5" t="s">
        <v>78</v>
      </c>
      <c r="AT1257" s="5" t="s">
        <v>78</v>
      </c>
      <c r="AU1257" s="5" t="s">
        <v>78</v>
      </c>
      <c r="AV1257" s="5" t="s">
        <v>78</v>
      </c>
      <c r="AW1257" s="5" t="s">
        <v>92</v>
      </c>
      <c r="AX1257" s="5" t="s">
        <v>80</v>
      </c>
      <c r="AY1257" s="5" t="s">
        <v>78</v>
      </c>
      <c r="AZ1257" s="5" t="s">
        <v>80</v>
      </c>
      <c r="BA1257" s="5" t="s">
        <v>80</v>
      </c>
      <c r="BB1257" s="5" t="s">
        <v>91</v>
      </c>
      <c r="BC1257" s="2" t="b">
        <f t="shared" si="70"/>
        <v>0</v>
      </c>
      <c r="BD1257" s="2" t="e">
        <f t="shared" ca="1" si="71"/>
        <v>#NAME?</v>
      </c>
      <c r="BE1257" s="3" t="b">
        <f t="shared" si="72"/>
        <v>1</v>
      </c>
      <c r="BF1257" s="2" t="b">
        <f t="shared" si="73"/>
        <v>0</v>
      </c>
      <c r="BG1257" s="2" t="b">
        <f t="shared" si="74"/>
        <v>0</v>
      </c>
      <c r="BH1257" s="2" t="e">
        <f t="shared" ca="1" si="75"/>
        <v>#NAME?</v>
      </c>
      <c r="BI1257" s="2" t="b">
        <f t="shared" si="76"/>
        <v>0</v>
      </c>
      <c r="BJ1257" s="2" t="b">
        <f t="shared" si="77"/>
        <v>0</v>
      </c>
    </row>
    <row r="1258" spans="1:62" x14ac:dyDescent="0.2">
      <c r="A1258" s="1" t="s">
        <v>7669</v>
      </c>
      <c r="B1258" s="2" t="s">
        <v>7670</v>
      </c>
      <c r="C1258" s="2">
        <v>8</v>
      </c>
      <c r="D1258" s="2">
        <v>1</v>
      </c>
      <c r="E1258" s="2">
        <v>3</v>
      </c>
      <c r="F1258" s="2">
        <v>4</v>
      </c>
      <c r="G1258" s="2" t="s">
        <v>57</v>
      </c>
      <c r="I1258" s="2" t="s">
        <v>57</v>
      </c>
      <c r="J1258" s="2">
        <v>15</v>
      </c>
      <c r="K1258" s="2" t="s">
        <v>64</v>
      </c>
      <c r="L1258" s="2" t="s">
        <v>64</v>
      </c>
      <c r="M1258" s="2" t="s">
        <v>7531</v>
      </c>
      <c r="N1258" s="2" t="s">
        <v>7671</v>
      </c>
      <c r="O1258" s="6" t="s">
        <v>7672</v>
      </c>
      <c r="P1258" s="2" t="s">
        <v>68</v>
      </c>
      <c r="Q1258" s="2" t="s">
        <v>69</v>
      </c>
      <c r="R1258" s="2" t="s">
        <v>7673</v>
      </c>
      <c r="S1258" s="2" t="s">
        <v>86</v>
      </c>
      <c r="T1258" s="2" t="s">
        <v>7674</v>
      </c>
      <c r="U1258" s="2" t="s">
        <v>7675</v>
      </c>
      <c r="AH1258" s="3" t="s">
        <v>76</v>
      </c>
      <c r="AI1258" s="3" t="str">
        <f t="shared" si="78"/>
        <v>MKT</v>
      </c>
      <c r="AJ1258" s="2" t="s">
        <v>7676</v>
      </c>
      <c r="AK1258" s="2" t="s">
        <v>7677</v>
      </c>
      <c r="AL1258" s="2">
        <v>8</v>
      </c>
      <c r="AM1258" s="5" t="s">
        <v>78</v>
      </c>
      <c r="AN1258" s="5" t="s">
        <v>79</v>
      </c>
      <c r="AO1258" s="5" t="s">
        <v>132</v>
      </c>
      <c r="AP1258" s="5" t="s">
        <v>78</v>
      </c>
      <c r="AQ1258" s="5" t="s">
        <v>78</v>
      </c>
      <c r="AR1258" s="5" t="s">
        <v>78</v>
      </c>
      <c r="AS1258" s="5" t="s">
        <v>78</v>
      </c>
      <c r="AT1258" s="5" t="s">
        <v>78</v>
      </c>
      <c r="AU1258" s="5" t="s">
        <v>78</v>
      </c>
      <c r="AV1258" s="5" t="s">
        <v>78</v>
      </c>
      <c r="AW1258" s="5" t="s">
        <v>79</v>
      </c>
      <c r="AX1258" s="5" t="s">
        <v>80</v>
      </c>
      <c r="AY1258" s="5" t="s">
        <v>80</v>
      </c>
      <c r="AZ1258" s="5" t="s">
        <v>80</v>
      </c>
      <c r="BA1258" s="5" t="s">
        <v>80</v>
      </c>
      <c r="BB1258" s="5" t="s">
        <v>91</v>
      </c>
      <c r="BC1258" s="2" t="b">
        <f t="shared" si="70"/>
        <v>0</v>
      </c>
      <c r="BD1258" s="2" t="e">
        <f t="shared" ca="1" si="71"/>
        <v>#NAME?</v>
      </c>
      <c r="BE1258" s="3" t="b">
        <f t="shared" si="72"/>
        <v>1</v>
      </c>
      <c r="BF1258" s="2" t="b">
        <f t="shared" si="73"/>
        <v>1</v>
      </c>
      <c r="BG1258" s="2" t="b">
        <f t="shared" si="74"/>
        <v>0</v>
      </c>
      <c r="BH1258" s="2" t="e">
        <f t="shared" ca="1" si="75"/>
        <v>#NAME?</v>
      </c>
      <c r="BI1258" s="2" t="b">
        <f t="shared" si="76"/>
        <v>0</v>
      </c>
      <c r="BJ1258" s="2" t="b">
        <f t="shared" si="77"/>
        <v>1</v>
      </c>
    </row>
    <row r="1259" spans="1:62" x14ac:dyDescent="0.2">
      <c r="A1259" s="1" t="s">
        <v>7678</v>
      </c>
      <c r="B1259" s="2" t="s">
        <v>7679</v>
      </c>
      <c r="C1259" s="2">
        <v>2</v>
      </c>
      <c r="D1259" s="2">
        <v>1</v>
      </c>
      <c r="E1259" s="2">
        <v>7</v>
      </c>
      <c r="F1259" s="2">
        <v>5</v>
      </c>
      <c r="G1259" s="2" t="s">
        <v>59</v>
      </c>
      <c r="H1259" s="2" t="s">
        <v>1286</v>
      </c>
      <c r="I1259" s="2" t="s">
        <v>57</v>
      </c>
      <c r="J1259" s="2">
        <v>15</v>
      </c>
      <c r="K1259" s="2" t="s">
        <v>64</v>
      </c>
      <c r="L1259" s="2" t="s">
        <v>64</v>
      </c>
      <c r="M1259" s="2" t="s">
        <v>7531</v>
      </c>
      <c r="N1259" s="2" t="s">
        <v>7671</v>
      </c>
      <c r="O1259" s="6" t="s">
        <v>7672</v>
      </c>
      <c r="P1259" s="2" t="s">
        <v>68</v>
      </c>
      <c r="Q1259" s="2" t="s">
        <v>69</v>
      </c>
      <c r="R1259" s="2" t="s">
        <v>425</v>
      </c>
      <c r="S1259" s="2" t="s">
        <v>426</v>
      </c>
      <c r="T1259" s="2" t="s">
        <v>7680</v>
      </c>
      <c r="U1259" s="2" t="s">
        <v>7681</v>
      </c>
      <c r="AH1259" s="3" t="s">
        <v>76</v>
      </c>
      <c r="AI1259" s="3" t="str">
        <f t="shared" si="78"/>
        <v>MKT</v>
      </c>
      <c r="AJ1259" s="2" t="s">
        <v>7682</v>
      </c>
      <c r="AK1259" s="2" t="s">
        <v>7683</v>
      </c>
      <c r="AL1259" s="2">
        <v>8</v>
      </c>
      <c r="AM1259" s="5" t="s">
        <v>78</v>
      </c>
      <c r="AN1259" s="5" t="s">
        <v>81</v>
      </c>
      <c r="AO1259" s="5" t="s">
        <v>80</v>
      </c>
      <c r="AP1259" s="5" t="s">
        <v>78</v>
      </c>
      <c r="AQ1259" s="5" t="s">
        <v>78</v>
      </c>
      <c r="AR1259" s="5" t="s">
        <v>78</v>
      </c>
      <c r="AS1259" s="5" t="s">
        <v>78</v>
      </c>
      <c r="AT1259" s="5" t="s">
        <v>78</v>
      </c>
      <c r="AU1259" s="5" t="s">
        <v>78</v>
      </c>
      <c r="AV1259" s="5" t="s">
        <v>78</v>
      </c>
      <c r="AW1259" s="5" t="s">
        <v>79</v>
      </c>
      <c r="AX1259" s="5" t="s">
        <v>82</v>
      </c>
      <c r="AY1259" s="5" t="s">
        <v>203</v>
      </c>
      <c r="AZ1259" s="5" t="s">
        <v>80</v>
      </c>
      <c r="BA1259" s="5" t="s">
        <v>81</v>
      </c>
      <c r="BB1259" s="5" t="s">
        <v>79</v>
      </c>
      <c r="BC1259" s="2" t="b">
        <f t="shared" si="70"/>
        <v>0</v>
      </c>
      <c r="BD1259" s="2" t="e">
        <f t="shared" ca="1" si="71"/>
        <v>#NAME?</v>
      </c>
      <c r="BE1259" s="3" t="b">
        <f t="shared" si="72"/>
        <v>1</v>
      </c>
      <c r="BF1259" s="2" t="b">
        <f t="shared" si="73"/>
        <v>1</v>
      </c>
      <c r="BG1259" s="2" t="b">
        <f t="shared" si="74"/>
        <v>0</v>
      </c>
      <c r="BH1259" s="2" t="e">
        <f t="shared" ca="1" si="75"/>
        <v>#NAME?</v>
      </c>
      <c r="BI1259" s="2" t="b">
        <f t="shared" si="76"/>
        <v>0</v>
      </c>
      <c r="BJ1259" s="2" t="b">
        <f t="shared" si="77"/>
        <v>0</v>
      </c>
    </row>
    <row r="1260" spans="1:62" x14ac:dyDescent="0.2">
      <c r="A1260" s="1" t="s">
        <v>7684</v>
      </c>
      <c r="B1260" s="2" t="s">
        <v>7685</v>
      </c>
      <c r="C1260" s="2">
        <v>2</v>
      </c>
      <c r="D1260" s="2">
        <v>1</v>
      </c>
      <c r="E1260" s="2">
        <v>7</v>
      </c>
      <c r="F1260" s="2">
        <v>5</v>
      </c>
      <c r="G1260" s="2" t="s">
        <v>58</v>
      </c>
      <c r="I1260" s="2" t="s">
        <v>58</v>
      </c>
      <c r="J1260" s="2">
        <v>15</v>
      </c>
      <c r="K1260" s="2" t="s">
        <v>64</v>
      </c>
      <c r="L1260" s="2" t="s">
        <v>64</v>
      </c>
      <c r="M1260" s="2" t="s">
        <v>7531</v>
      </c>
      <c r="N1260" s="2" t="s">
        <v>7671</v>
      </c>
      <c r="O1260" s="6" t="s">
        <v>7672</v>
      </c>
      <c r="P1260" s="2" t="s">
        <v>68</v>
      </c>
      <c r="Q1260" s="2" t="s">
        <v>69</v>
      </c>
      <c r="R1260" s="2" t="s">
        <v>7686</v>
      </c>
      <c r="S1260" s="2" t="s">
        <v>7687</v>
      </c>
      <c r="T1260" s="2" t="s">
        <v>7688</v>
      </c>
      <c r="U1260" s="2" t="s">
        <v>7689</v>
      </c>
      <c r="V1260" s="2" t="s">
        <v>7688</v>
      </c>
      <c r="X1260" s="6" t="s">
        <v>7690</v>
      </c>
      <c r="AC1260" s="2" t="s">
        <v>75</v>
      </c>
      <c r="AH1260" s="3" t="s">
        <v>76</v>
      </c>
      <c r="AI1260" s="3" t="str">
        <f t="shared" si="78"/>
        <v/>
      </c>
      <c r="AK1260" s="2" t="s">
        <v>7691</v>
      </c>
      <c r="AL1260" s="2">
        <v>10</v>
      </c>
      <c r="AM1260" s="5" t="s">
        <v>78</v>
      </c>
      <c r="AN1260" s="5" t="s">
        <v>109</v>
      </c>
      <c r="AO1260" s="5" t="s">
        <v>80</v>
      </c>
      <c r="AP1260" s="5" t="s">
        <v>78</v>
      </c>
      <c r="AQ1260" s="5" t="s">
        <v>78</v>
      </c>
      <c r="AR1260" s="5" t="s">
        <v>78</v>
      </c>
      <c r="AS1260" s="5" t="s">
        <v>78</v>
      </c>
      <c r="AT1260" s="5" t="s">
        <v>78</v>
      </c>
      <c r="AU1260" s="5" t="s">
        <v>78</v>
      </c>
      <c r="AV1260" s="5" t="s">
        <v>78</v>
      </c>
      <c r="AW1260" s="5" t="s">
        <v>79</v>
      </c>
      <c r="AX1260" s="5" t="s">
        <v>81</v>
      </c>
      <c r="AY1260" s="5" t="s">
        <v>78</v>
      </c>
      <c r="AZ1260" s="5" t="s">
        <v>78</v>
      </c>
      <c r="BA1260" s="5" t="s">
        <v>81</v>
      </c>
      <c r="BB1260" s="5" t="s">
        <v>79</v>
      </c>
      <c r="BC1260" s="2" t="b">
        <f t="shared" si="70"/>
        <v>0</v>
      </c>
      <c r="BD1260" s="2" t="e">
        <f t="shared" ca="1" si="71"/>
        <v>#NAME?</v>
      </c>
      <c r="BE1260" s="3" t="b">
        <f t="shared" si="72"/>
        <v>1</v>
      </c>
      <c r="BF1260" s="2" t="b">
        <f t="shared" si="73"/>
        <v>0</v>
      </c>
      <c r="BG1260" s="2" t="b">
        <f t="shared" si="74"/>
        <v>1</v>
      </c>
      <c r="BH1260" s="2" t="e">
        <f t="shared" ca="1" si="75"/>
        <v>#NAME?</v>
      </c>
      <c r="BI1260" s="2" t="b">
        <f t="shared" si="76"/>
        <v>0</v>
      </c>
      <c r="BJ1260" s="2" t="b">
        <f t="shared" si="77"/>
        <v>0</v>
      </c>
    </row>
    <row r="1261" spans="1:62" x14ac:dyDescent="0.2">
      <c r="A1261" s="1" t="s">
        <v>7692</v>
      </c>
      <c r="B1261" s="2" t="s">
        <v>7693</v>
      </c>
      <c r="C1261" s="2">
        <v>2</v>
      </c>
      <c r="D1261" s="2">
        <v>1</v>
      </c>
      <c r="E1261" s="2">
        <v>7</v>
      </c>
      <c r="F1261" s="2">
        <v>5</v>
      </c>
      <c r="G1261" s="2" t="s">
        <v>58</v>
      </c>
      <c r="I1261" s="2" t="s">
        <v>58</v>
      </c>
      <c r="J1261" s="2">
        <v>15</v>
      </c>
      <c r="K1261" s="2" t="s">
        <v>64</v>
      </c>
      <c r="L1261" s="2" t="s">
        <v>64</v>
      </c>
      <c r="M1261" s="2" t="s">
        <v>7531</v>
      </c>
      <c r="N1261" s="2" t="s">
        <v>7671</v>
      </c>
      <c r="O1261" s="6" t="s">
        <v>7672</v>
      </c>
      <c r="P1261" s="2" t="s">
        <v>68</v>
      </c>
      <c r="Q1261" s="2" t="s">
        <v>69</v>
      </c>
      <c r="R1261" s="2" t="s">
        <v>7694</v>
      </c>
      <c r="S1261" s="2" t="s">
        <v>7687</v>
      </c>
      <c r="T1261" s="2" t="s">
        <v>7695</v>
      </c>
      <c r="U1261" s="2" t="s">
        <v>7696</v>
      </c>
      <c r="V1261" s="2" t="s">
        <v>7697</v>
      </c>
      <c r="X1261" s="6" t="s">
        <v>7698</v>
      </c>
      <c r="AC1261" s="2" t="s">
        <v>4012</v>
      </c>
      <c r="AH1261" s="3" t="s">
        <v>76</v>
      </c>
      <c r="AI1261" s="3" t="str">
        <f t="shared" si="78"/>
        <v>MKT</v>
      </c>
      <c r="AJ1261" s="2" t="s">
        <v>7699</v>
      </c>
      <c r="AK1261" s="2" t="s">
        <v>7700</v>
      </c>
      <c r="AL1261" s="2">
        <v>10</v>
      </c>
      <c r="AM1261" s="5" t="s">
        <v>78</v>
      </c>
      <c r="AN1261" s="5" t="s">
        <v>109</v>
      </c>
      <c r="AO1261" s="5" t="s">
        <v>80</v>
      </c>
      <c r="AP1261" s="5" t="s">
        <v>78</v>
      </c>
      <c r="AQ1261" s="5" t="s">
        <v>78</v>
      </c>
      <c r="AR1261" s="5" t="s">
        <v>78</v>
      </c>
      <c r="AS1261" s="5" t="s">
        <v>78</v>
      </c>
      <c r="AT1261" s="5" t="s">
        <v>78</v>
      </c>
      <c r="AU1261" s="5" t="s">
        <v>78</v>
      </c>
      <c r="AV1261" s="5" t="s">
        <v>78</v>
      </c>
      <c r="AW1261" s="5" t="s">
        <v>79</v>
      </c>
      <c r="AX1261" s="5" t="s">
        <v>81</v>
      </c>
      <c r="AY1261" s="5" t="s">
        <v>78</v>
      </c>
      <c r="AZ1261" s="5" t="s">
        <v>78</v>
      </c>
      <c r="BA1261" s="5" t="s">
        <v>81</v>
      </c>
      <c r="BB1261" s="5" t="s">
        <v>79</v>
      </c>
      <c r="BC1261" s="2" t="b">
        <f t="shared" si="70"/>
        <v>0</v>
      </c>
      <c r="BD1261" s="2" t="e">
        <f t="shared" ca="1" si="71"/>
        <v>#NAME?</v>
      </c>
      <c r="BE1261" s="3" t="b">
        <f t="shared" si="72"/>
        <v>1</v>
      </c>
      <c r="BF1261" s="2" t="b">
        <f t="shared" si="73"/>
        <v>0</v>
      </c>
      <c r="BG1261" s="2" t="b">
        <f t="shared" si="74"/>
        <v>1</v>
      </c>
      <c r="BH1261" s="2" t="e">
        <f t="shared" ca="1" si="75"/>
        <v>#NAME?</v>
      </c>
      <c r="BI1261" s="2" t="b">
        <f t="shared" si="76"/>
        <v>0</v>
      </c>
      <c r="BJ1261" s="2" t="b">
        <f t="shared" si="77"/>
        <v>0</v>
      </c>
    </row>
    <row r="1262" spans="1:62" x14ac:dyDescent="0.2">
      <c r="A1262" s="1" t="s">
        <v>7701</v>
      </c>
      <c r="B1262" s="2" t="s">
        <v>7702</v>
      </c>
      <c r="C1262" s="2">
        <v>8</v>
      </c>
      <c r="D1262" s="2">
        <v>1</v>
      </c>
      <c r="E1262" s="2">
        <v>3</v>
      </c>
      <c r="F1262" s="2">
        <v>4</v>
      </c>
      <c r="G1262" s="2" t="s">
        <v>57</v>
      </c>
      <c r="I1262" s="2" t="s">
        <v>57</v>
      </c>
      <c r="J1262" s="2">
        <v>15</v>
      </c>
      <c r="K1262" s="2" t="s">
        <v>64</v>
      </c>
      <c r="L1262" s="2" t="s">
        <v>64</v>
      </c>
      <c r="M1262" s="2" t="s">
        <v>7531</v>
      </c>
      <c r="N1262" s="2" t="s">
        <v>7671</v>
      </c>
      <c r="O1262" s="6" t="s">
        <v>7672</v>
      </c>
      <c r="P1262" s="2" t="s">
        <v>68</v>
      </c>
      <c r="Q1262" s="2" t="s">
        <v>69</v>
      </c>
      <c r="R1262" s="2" t="s">
        <v>7703</v>
      </c>
      <c r="S1262" s="2" t="s">
        <v>86</v>
      </c>
      <c r="T1262" s="2" t="s">
        <v>7704</v>
      </c>
      <c r="U1262" s="2" t="s">
        <v>7705</v>
      </c>
      <c r="V1262" s="2" t="s">
        <v>7706</v>
      </c>
      <c r="AH1262" s="3" t="s">
        <v>76</v>
      </c>
      <c r="AI1262" s="3" t="str">
        <f t="shared" si="78"/>
        <v>MKT</v>
      </c>
      <c r="AJ1262" s="2" t="s">
        <v>7707</v>
      </c>
      <c r="AK1262" s="2" t="s">
        <v>7708</v>
      </c>
      <c r="AL1262" s="2">
        <v>8</v>
      </c>
      <c r="AM1262" s="5" t="s">
        <v>78</v>
      </c>
      <c r="AN1262" s="5" t="s">
        <v>92</v>
      </c>
      <c r="AO1262" s="5" t="s">
        <v>132</v>
      </c>
      <c r="AP1262" s="5" t="s">
        <v>78</v>
      </c>
      <c r="AQ1262" s="5" t="s">
        <v>78</v>
      </c>
      <c r="AR1262" s="5" t="s">
        <v>78</v>
      </c>
      <c r="AS1262" s="5" t="s">
        <v>78</v>
      </c>
      <c r="AT1262" s="5" t="s">
        <v>78</v>
      </c>
      <c r="AU1262" s="5" t="s">
        <v>78</v>
      </c>
      <c r="AV1262" s="5" t="s">
        <v>78</v>
      </c>
      <c r="AW1262" s="5" t="s">
        <v>79</v>
      </c>
      <c r="AX1262" s="5" t="s">
        <v>80</v>
      </c>
      <c r="AY1262" s="5" t="s">
        <v>80</v>
      </c>
      <c r="AZ1262" s="5" t="s">
        <v>80</v>
      </c>
      <c r="BA1262" s="5" t="s">
        <v>80</v>
      </c>
      <c r="BB1262" s="5" t="s">
        <v>91</v>
      </c>
      <c r="BC1262" s="2" t="b">
        <f t="shared" si="70"/>
        <v>0</v>
      </c>
      <c r="BD1262" s="2" t="e">
        <f t="shared" ca="1" si="71"/>
        <v>#NAME?</v>
      </c>
      <c r="BE1262" s="3" t="b">
        <f t="shared" si="72"/>
        <v>1</v>
      </c>
      <c r="BF1262" s="2" t="b">
        <f t="shared" si="73"/>
        <v>1</v>
      </c>
      <c r="BG1262" s="2" t="b">
        <f t="shared" si="74"/>
        <v>0</v>
      </c>
      <c r="BH1262" s="2" t="e">
        <f t="shared" ca="1" si="75"/>
        <v>#NAME?</v>
      </c>
      <c r="BI1262" s="2" t="b">
        <f t="shared" si="76"/>
        <v>0</v>
      </c>
      <c r="BJ1262" s="2" t="b">
        <f t="shared" si="77"/>
        <v>1</v>
      </c>
    </row>
    <row r="1263" spans="1:62" x14ac:dyDescent="0.2">
      <c r="A1263" s="1" t="s">
        <v>7709</v>
      </c>
      <c r="B1263" s="2" t="s">
        <v>7710</v>
      </c>
      <c r="C1263" s="2">
        <v>8</v>
      </c>
      <c r="D1263" s="2">
        <v>1</v>
      </c>
      <c r="E1263" s="2">
        <v>3</v>
      </c>
      <c r="F1263" s="2">
        <v>4</v>
      </c>
      <c r="G1263" s="2" t="s">
        <v>57</v>
      </c>
      <c r="I1263" s="2" t="s">
        <v>57</v>
      </c>
      <c r="J1263" s="2">
        <v>15</v>
      </c>
      <c r="K1263" s="2" t="s">
        <v>64</v>
      </c>
      <c r="L1263" s="2" t="s">
        <v>64</v>
      </c>
      <c r="M1263" s="2" t="s">
        <v>7531</v>
      </c>
      <c r="N1263" s="2" t="s">
        <v>7671</v>
      </c>
      <c r="O1263" s="6" t="s">
        <v>7672</v>
      </c>
      <c r="P1263" s="2" t="s">
        <v>68</v>
      </c>
      <c r="Q1263" s="2" t="s">
        <v>69</v>
      </c>
      <c r="R1263" s="2" t="s">
        <v>7711</v>
      </c>
      <c r="S1263" s="2" t="s">
        <v>86</v>
      </c>
      <c r="T1263" s="2" t="s">
        <v>7712</v>
      </c>
      <c r="U1263" s="2" t="s">
        <v>7713</v>
      </c>
      <c r="V1263" s="2" t="s">
        <v>7714</v>
      </c>
      <c r="AH1263" s="3" t="s">
        <v>76</v>
      </c>
      <c r="AI1263" s="3" t="str">
        <f t="shared" si="78"/>
        <v>MKT</v>
      </c>
      <c r="AJ1263" s="2" t="s">
        <v>7715</v>
      </c>
      <c r="AK1263" s="2" t="s">
        <v>7716</v>
      </c>
      <c r="AL1263" s="2">
        <v>8</v>
      </c>
      <c r="AM1263" s="5" t="s">
        <v>78</v>
      </c>
      <c r="AN1263" s="5" t="s">
        <v>82</v>
      </c>
      <c r="AO1263" s="5" t="s">
        <v>165</v>
      </c>
      <c r="AP1263" s="5" t="s">
        <v>78</v>
      </c>
      <c r="AQ1263" s="5" t="s">
        <v>78</v>
      </c>
      <c r="AR1263" s="5" t="s">
        <v>78</v>
      </c>
      <c r="AS1263" s="5" t="s">
        <v>78</v>
      </c>
      <c r="AT1263" s="5" t="s">
        <v>78</v>
      </c>
      <c r="AU1263" s="5" t="s">
        <v>78</v>
      </c>
      <c r="AV1263" s="5" t="s">
        <v>78</v>
      </c>
      <c r="AW1263" s="5" t="s">
        <v>79</v>
      </c>
      <c r="AX1263" s="5" t="s">
        <v>80</v>
      </c>
      <c r="AY1263" s="5" t="s">
        <v>80</v>
      </c>
      <c r="AZ1263" s="5" t="s">
        <v>80</v>
      </c>
      <c r="BA1263" s="5" t="s">
        <v>80</v>
      </c>
      <c r="BB1263" s="5" t="s">
        <v>91</v>
      </c>
      <c r="BC1263" s="2" t="b">
        <f t="shared" si="70"/>
        <v>0</v>
      </c>
      <c r="BD1263" s="2" t="e">
        <f t="shared" ca="1" si="71"/>
        <v>#NAME?</v>
      </c>
      <c r="BE1263" s="3" t="b">
        <f t="shared" si="72"/>
        <v>1</v>
      </c>
      <c r="BF1263" s="2" t="b">
        <f t="shared" si="73"/>
        <v>1</v>
      </c>
      <c r="BG1263" s="2" t="b">
        <f t="shared" si="74"/>
        <v>0</v>
      </c>
      <c r="BH1263" s="2" t="e">
        <f t="shared" ca="1" si="75"/>
        <v>#NAME?</v>
      </c>
      <c r="BI1263" s="2" t="b">
        <f t="shared" si="76"/>
        <v>0</v>
      </c>
      <c r="BJ1263" s="2" t="b">
        <f t="shared" si="77"/>
        <v>1</v>
      </c>
    </row>
    <row r="1264" spans="1:62" x14ac:dyDescent="0.2">
      <c r="A1264" s="1" t="s">
        <v>7717</v>
      </c>
      <c r="B1264" s="2" t="s">
        <v>7718</v>
      </c>
      <c r="C1264" s="2">
        <v>8</v>
      </c>
      <c r="D1264" s="2">
        <v>1</v>
      </c>
      <c r="E1264" s="2">
        <v>3</v>
      </c>
      <c r="F1264" s="2">
        <v>4</v>
      </c>
      <c r="G1264" s="2" t="s">
        <v>59</v>
      </c>
      <c r="I1264" s="2" t="s">
        <v>59</v>
      </c>
      <c r="J1264" s="2">
        <v>15</v>
      </c>
      <c r="K1264" s="2" t="s">
        <v>64</v>
      </c>
      <c r="L1264" s="2" t="s">
        <v>64</v>
      </c>
      <c r="M1264" s="2" t="s">
        <v>7531</v>
      </c>
      <c r="N1264" s="2" t="s">
        <v>7671</v>
      </c>
      <c r="O1264" s="6" t="s">
        <v>7672</v>
      </c>
      <c r="P1264" s="2" t="s">
        <v>68</v>
      </c>
      <c r="Q1264" s="2" t="s">
        <v>69</v>
      </c>
      <c r="R1264" s="2" t="s">
        <v>5386</v>
      </c>
      <c r="S1264" s="2" t="s">
        <v>86</v>
      </c>
      <c r="T1264" s="2" t="s">
        <v>7719</v>
      </c>
      <c r="U1264" s="2" t="s">
        <v>7720</v>
      </c>
      <c r="AH1264" s="3" t="s">
        <v>76</v>
      </c>
      <c r="AI1264" s="3" t="str">
        <f t="shared" si="78"/>
        <v>MKT</v>
      </c>
      <c r="AJ1264" s="2" t="s">
        <v>7721</v>
      </c>
      <c r="AK1264" s="2" t="s">
        <v>7722</v>
      </c>
      <c r="AL1264" s="2">
        <v>7</v>
      </c>
      <c r="AM1264" s="5" t="s">
        <v>78</v>
      </c>
      <c r="AN1264" s="5" t="s">
        <v>79</v>
      </c>
      <c r="AO1264" s="5" t="s">
        <v>132</v>
      </c>
      <c r="AP1264" s="5" t="s">
        <v>78</v>
      </c>
      <c r="AQ1264" s="5" t="s">
        <v>78</v>
      </c>
      <c r="AR1264" s="5" t="s">
        <v>78</v>
      </c>
      <c r="AS1264" s="5" t="s">
        <v>78</v>
      </c>
      <c r="AT1264" s="5" t="s">
        <v>78</v>
      </c>
      <c r="AU1264" s="5" t="s">
        <v>78</v>
      </c>
      <c r="AV1264" s="5" t="s">
        <v>82</v>
      </c>
      <c r="AW1264" s="5" t="s">
        <v>79</v>
      </c>
      <c r="AX1264" s="5" t="s">
        <v>80</v>
      </c>
      <c r="AY1264" s="5" t="s">
        <v>80</v>
      </c>
      <c r="AZ1264" s="5" t="s">
        <v>80</v>
      </c>
      <c r="BA1264" s="5" t="s">
        <v>80</v>
      </c>
      <c r="BB1264" s="5" t="s">
        <v>91</v>
      </c>
      <c r="BC1264" s="2" t="b">
        <f t="shared" si="70"/>
        <v>0</v>
      </c>
      <c r="BD1264" s="2" t="e">
        <f t="shared" ca="1" si="71"/>
        <v>#NAME?</v>
      </c>
      <c r="BE1264" s="3" t="b">
        <f t="shared" si="72"/>
        <v>0</v>
      </c>
      <c r="BF1264" s="2" t="b">
        <f t="shared" si="73"/>
        <v>0</v>
      </c>
      <c r="BG1264" s="2" t="b">
        <f t="shared" si="74"/>
        <v>0</v>
      </c>
      <c r="BH1264" s="2" t="e">
        <f t="shared" ca="1" si="75"/>
        <v>#NAME?</v>
      </c>
      <c r="BI1264" s="2" t="b">
        <f t="shared" si="76"/>
        <v>0</v>
      </c>
      <c r="BJ1264" s="2" t="b">
        <f t="shared" si="77"/>
        <v>0</v>
      </c>
    </row>
    <row r="1265" spans="1:62" x14ac:dyDescent="0.2">
      <c r="A1265" s="1" t="s">
        <v>7723</v>
      </c>
      <c r="B1265" s="2" t="s">
        <v>7724</v>
      </c>
      <c r="C1265" s="2">
        <v>8</v>
      </c>
      <c r="D1265" s="2">
        <v>1</v>
      </c>
      <c r="E1265" s="2">
        <v>3</v>
      </c>
      <c r="F1265" s="2">
        <v>4</v>
      </c>
      <c r="G1265" s="2" t="s">
        <v>57</v>
      </c>
      <c r="I1265" s="2" t="s">
        <v>57</v>
      </c>
      <c r="J1265" s="2">
        <v>15</v>
      </c>
      <c r="K1265" s="2" t="s">
        <v>64</v>
      </c>
      <c r="L1265" s="2" t="s">
        <v>64</v>
      </c>
      <c r="M1265" s="2" t="s">
        <v>7531</v>
      </c>
      <c r="N1265" s="2" t="s">
        <v>7671</v>
      </c>
      <c r="O1265" s="6" t="s">
        <v>7672</v>
      </c>
      <c r="P1265" s="2" t="s">
        <v>68</v>
      </c>
      <c r="Q1265" s="2" t="s">
        <v>69</v>
      </c>
      <c r="R1265" s="2" t="s">
        <v>5380</v>
      </c>
      <c r="S1265" s="2" t="s">
        <v>86</v>
      </c>
      <c r="T1265" s="2" t="s">
        <v>7725</v>
      </c>
      <c r="U1265" s="2" t="s">
        <v>7726</v>
      </c>
      <c r="AH1265" s="3" t="s">
        <v>76</v>
      </c>
      <c r="AI1265" s="3" t="str">
        <f t="shared" si="78"/>
        <v>MKT</v>
      </c>
      <c r="AJ1265" s="2" t="s">
        <v>7727</v>
      </c>
      <c r="AK1265" s="2" t="s">
        <v>7728</v>
      </c>
      <c r="AL1265" s="2">
        <v>8</v>
      </c>
      <c r="AM1265" s="5" t="s">
        <v>78</v>
      </c>
      <c r="AN1265" s="5" t="s">
        <v>79</v>
      </c>
      <c r="AO1265" s="5" t="s">
        <v>132</v>
      </c>
      <c r="AP1265" s="5" t="s">
        <v>78</v>
      </c>
      <c r="AQ1265" s="5" t="s">
        <v>78</v>
      </c>
      <c r="AR1265" s="5" t="s">
        <v>78</v>
      </c>
      <c r="AS1265" s="5" t="s">
        <v>78</v>
      </c>
      <c r="AT1265" s="5" t="s">
        <v>78</v>
      </c>
      <c r="AU1265" s="5" t="s">
        <v>78</v>
      </c>
      <c r="AV1265" s="5" t="s">
        <v>78</v>
      </c>
      <c r="AW1265" s="5" t="s">
        <v>79</v>
      </c>
      <c r="AX1265" s="5" t="s">
        <v>80</v>
      </c>
      <c r="AY1265" s="5" t="s">
        <v>80</v>
      </c>
      <c r="AZ1265" s="5" t="s">
        <v>80</v>
      </c>
      <c r="BA1265" s="5" t="s">
        <v>80</v>
      </c>
      <c r="BB1265" s="5" t="s">
        <v>91</v>
      </c>
      <c r="BC1265" s="2" t="b">
        <f t="shared" si="70"/>
        <v>0</v>
      </c>
      <c r="BD1265" s="2" t="e">
        <f t="shared" ca="1" si="71"/>
        <v>#NAME?</v>
      </c>
      <c r="BE1265" s="3" t="b">
        <f t="shared" si="72"/>
        <v>1</v>
      </c>
      <c r="BF1265" s="2" t="b">
        <f t="shared" si="73"/>
        <v>1</v>
      </c>
      <c r="BG1265" s="2" t="b">
        <f t="shared" si="74"/>
        <v>0</v>
      </c>
      <c r="BH1265" s="2" t="e">
        <f t="shared" ca="1" si="75"/>
        <v>#NAME?</v>
      </c>
      <c r="BI1265" s="2" t="b">
        <f t="shared" si="76"/>
        <v>0</v>
      </c>
      <c r="BJ1265" s="2" t="b">
        <f t="shared" si="77"/>
        <v>1</v>
      </c>
    </row>
    <row r="1266" spans="1:62" x14ac:dyDescent="0.2">
      <c r="A1266" s="1" t="s">
        <v>7729</v>
      </c>
      <c r="B1266" s="2" t="s">
        <v>7730</v>
      </c>
      <c r="C1266" s="2">
        <v>8</v>
      </c>
      <c r="D1266" s="2">
        <v>1</v>
      </c>
      <c r="E1266" s="2">
        <v>3</v>
      </c>
      <c r="F1266" s="2">
        <v>4</v>
      </c>
      <c r="G1266" s="2" t="s">
        <v>57</v>
      </c>
      <c r="I1266" s="2" t="s">
        <v>57</v>
      </c>
      <c r="J1266" s="2">
        <v>15</v>
      </c>
      <c r="K1266" s="2" t="s">
        <v>64</v>
      </c>
      <c r="L1266" s="2" t="s">
        <v>64</v>
      </c>
      <c r="M1266" s="2" t="s">
        <v>7531</v>
      </c>
      <c r="N1266" s="2" t="s">
        <v>7671</v>
      </c>
      <c r="O1266" s="6" t="s">
        <v>7672</v>
      </c>
      <c r="P1266" s="2" t="s">
        <v>68</v>
      </c>
      <c r="Q1266" s="2" t="s">
        <v>69</v>
      </c>
      <c r="R1266" s="2" t="s">
        <v>1478</v>
      </c>
      <c r="S1266" s="2" t="s">
        <v>86</v>
      </c>
      <c r="T1266" s="2" t="s">
        <v>7731</v>
      </c>
      <c r="U1266" s="2" t="s">
        <v>7732</v>
      </c>
      <c r="AH1266" s="3" t="s">
        <v>76</v>
      </c>
      <c r="AI1266" s="3" t="str">
        <f t="shared" si="78"/>
        <v>MKT</v>
      </c>
      <c r="AJ1266" s="2" t="s">
        <v>7733</v>
      </c>
      <c r="AK1266" s="2" t="s">
        <v>7734</v>
      </c>
      <c r="AL1266" s="2">
        <v>8</v>
      </c>
      <c r="AM1266" s="5" t="s">
        <v>78</v>
      </c>
      <c r="AN1266" s="5" t="s">
        <v>79</v>
      </c>
      <c r="AO1266" s="5" t="s">
        <v>132</v>
      </c>
      <c r="AP1266" s="5" t="s">
        <v>78</v>
      </c>
      <c r="AQ1266" s="5" t="s">
        <v>78</v>
      </c>
      <c r="AR1266" s="5" t="s">
        <v>78</v>
      </c>
      <c r="AS1266" s="5" t="s">
        <v>78</v>
      </c>
      <c r="AT1266" s="5" t="s">
        <v>78</v>
      </c>
      <c r="AU1266" s="5" t="s">
        <v>78</v>
      </c>
      <c r="AV1266" s="5" t="s">
        <v>78</v>
      </c>
      <c r="AW1266" s="5" t="s">
        <v>79</v>
      </c>
      <c r="AX1266" s="5" t="s">
        <v>80</v>
      </c>
      <c r="AY1266" s="5" t="s">
        <v>80</v>
      </c>
      <c r="AZ1266" s="5" t="s">
        <v>80</v>
      </c>
      <c r="BA1266" s="5" t="s">
        <v>80</v>
      </c>
      <c r="BB1266" s="5" t="s">
        <v>91</v>
      </c>
      <c r="BC1266" s="2" t="b">
        <f t="shared" si="70"/>
        <v>0</v>
      </c>
      <c r="BD1266" s="2" t="e">
        <f t="shared" ca="1" si="71"/>
        <v>#NAME?</v>
      </c>
      <c r="BE1266" s="3" t="b">
        <f t="shared" si="72"/>
        <v>1</v>
      </c>
      <c r="BF1266" s="2" t="b">
        <f t="shared" si="73"/>
        <v>1</v>
      </c>
      <c r="BG1266" s="2" t="b">
        <f t="shared" si="74"/>
        <v>0</v>
      </c>
      <c r="BH1266" s="2" t="e">
        <f t="shared" ca="1" si="75"/>
        <v>#NAME?</v>
      </c>
      <c r="BI1266" s="2" t="b">
        <f t="shared" si="76"/>
        <v>0</v>
      </c>
      <c r="BJ1266" s="2" t="b">
        <f t="shared" si="77"/>
        <v>1</v>
      </c>
    </row>
    <row r="1267" spans="1:62" x14ac:dyDescent="0.2">
      <c r="A1267" s="1" t="s">
        <v>7735</v>
      </c>
      <c r="B1267" s="2" t="s">
        <v>7736</v>
      </c>
      <c r="C1267" s="2">
        <v>8</v>
      </c>
      <c r="D1267" s="2">
        <v>1</v>
      </c>
      <c r="E1267" s="2">
        <v>3</v>
      </c>
      <c r="F1267" s="2">
        <v>4</v>
      </c>
      <c r="G1267" s="2" t="s">
        <v>57</v>
      </c>
      <c r="I1267" s="2" t="s">
        <v>57</v>
      </c>
      <c r="J1267" s="2">
        <v>15</v>
      </c>
      <c r="K1267" s="2" t="s">
        <v>64</v>
      </c>
      <c r="L1267" s="2" t="s">
        <v>64</v>
      </c>
      <c r="M1267" s="2" t="s">
        <v>7531</v>
      </c>
      <c r="N1267" s="2" t="s">
        <v>7671</v>
      </c>
      <c r="O1267" s="6" t="s">
        <v>7672</v>
      </c>
      <c r="P1267" s="2" t="s">
        <v>68</v>
      </c>
      <c r="Q1267" s="2" t="s">
        <v>69</v>
      </c>
      <c r="R1267" s="2" t="s">
        <v>7737</v>
      </c>
      <c r="S1267" s="2" t="s">
        <v>86</v>
      </c>
      <c r="T1267" s="2" t="s">
        <v>7738</v>
      </c>
      <c r="U1267" s="2" t="s">
        <v>7739</v>
      </c>
      <c r="V1267" s="2" t="s">
        <v>7740</v>
      </c>
      <c r="AH1267" s="3" t="s">
        <v>76</v>
      </c>
      <c r="AI1267" s="3" t="str">
        <f t="shared" si="78"/>
        <v>MKT</v>
      </c>
      <c r="AJ1267" s="2" t="s">
        <v>7741</v>
      </c>
      <c r="AK1267" s="2" t="s">
        <v>7742</v>
      </c>
      <c r="AL1267" s="2">
        <v>8</v>
      </c>
      <c r="AM1267" s="5" t="s">
        <v>78</v>
      </c>
      <c r="AN1267" s="5" t="s">
        <v>79</v>
      </c>
      <c r="AO1267" s="5" t="s">
        <v>132</v>
      </c>
      <c r="AP1267" s="5" t="s">
        <v>78</v>
      </c>
      <c r="AQ1267" s="5" t="s">
        <v>78</v>
      </c>
      <c r="AR1267" s="5" t="s">
        <v>78</v>
      </c>
      <c r="AS1267" s="5" t="s">
        <v>78</v>
      </c>
      <c r="AT1267" s="5" t="s">
        <v>78</v>
      </c>
      <c r="AU1267" s="5" t="s">
        <v>78</v>
      </c>
      <c r="AV1267" s="5" t="s">
        <v>78</v>
      </c>
      <c r="AW1267" s="5" t="s">
        <v>79</v>
      </c>
      <c r="AX1267" s="5" t="s">
        <v>80</v>
      </c>
      <c r="AY1267" s="5" t="s">
        <v>80</v>
      </c>
      <c r="AZ1267" s="5" t="s">
        <v>80</v>
      </c>
      <c r="BA1267" s="5" t="s">
        <v>80</v>
      </c>
      <c r="BB1267" s="5" t="s">
        <v>91</v>
      </c>
      <c r="BC1267" s="2" t="b">
        <f t="shared" si="70"/>
        <v>0</v>
      </c>
      <c r="BD1267" s="2" t="e">
        <f t="shared" ca="1" si="71"/>
        <v>#NAME?</v>
      </c>
      <c r="BE1267" s="3" t="b">
        <f t="shared" si="72"/>
        <v>1</v>
      </c>
      <c r="BF1267" s="2" t="b">
        <f t="shared" si="73"/>
        <v>1</v>
      </c>
      <c r="BG1267" s="2" t="b">
        <f t="shared" si="74"/>
        <v>0</v>
      </c>
      <c r="BH1267" s="2" t="e">
        <f t="shared" ca="1" si="75"/>
        <v>#NAME?</v>
      </c>
      <c r="BI1267" s="2" t="b">
        <f t="shared" si="76"/>
        <v>0</v>
      </c>
      <c r="BJ1267" s="2" t="b">
        <f t="shared" si="77"/>
        <v>1</v>
      </c>
    </row>
    <row r="1268" spans="1:62" x14ac:dyDescent="0.2">
      <c r="A1268" s="1" t="s">
        <v>7743</v>
      </c>
      <c r="B1268" s="2" t="s">
        <v>7744</v>
      </c>
      <c r="C1268" s="2">
        <v>11</v>
      </c>
      <c r="D1268" s="2">
        <v>5</v>
      </c>
      <c r="E1268" s="2">
        <v>4</v>
      </c>
      <c r="F1268" s="2">
        <v>1</v>
      </c>
      <c r="G1268" s="2" t="s">
        <v>281</v>
      </c>
      <c r="H1268" s="2" t="s">
        <v>282</v>
      </c>
      <c r="I1268" s="2" t="s">
        <v>207</v>
      </c>
      <c r="J1268" s="2">
        <v>15</v>
      </c>
      <c r="K1268" s="2" t="s">
        <v>64</v>
      </c>
      <c r="L1268" s="2" t="s">
        <v>64</v>
      </c>
      <c r="M1268" s="2" t="s">
        <v>7531</v>
      </c>
      <c r="N1268" s="2" t="s">
        <v>7671</v>
      </c>
      <c r="O1268" s="6" t="s">
        <v>7672</v>
      </c>
      <c r="P1268" s="2" t="s">
        <v>68</v>
      </c>
      <c r="Q1268" s="2" t="s">
        <v>435</v>
      </c>
      <c r="V1268" s="2" t="s">
        <v>7745</v>
      </c>
      <c r="Y1268" s="2" t="s">
        <v>7746</v>
      </c>
      <c r="AH1268" s="3" t="s">
        <v>76</v>
      </c>
      <c r="AI1268" s="3" t="str">
        <f t="shared" si="78"/>
        <v>MKT</v>
      </c>
      <c r="AJ1268" s="2" t="s">
        <v>7747</v>
      </c>
      <c r="AK1268" s="2" t="s">
        <v>7748</v>
      </c>
      <c r="AL1268" s="2">
        <v>10</v>
      </c>
      <c r="AM1268" s="5" t="s">
        <v>78</v>
      </c>
      <c r="AN1268" s="5" t="s">
        <v>78</v>
      </c>
      <c r="AO1268" s="5" t="s">
        <v>78</v>
      </c>
      <c r="AP1268" s="5" t="s">
        <v>78</v>
      </c>
      <c r="AQ1268" s="5" t="s">
        <v>78</v>
      </c>
      <c r="AR1268" s="5" t="s">
        <v>78</v>
      </c>
      <c r="AS1268" s="5" t="s">
        <v>78</v>
      </c>
      <c r="AT1268" s="5" t="s">
        <v>78</v>
      </c>
      <c r="AU1268" s="5" t="s">
        <v>78</v>
      </c>
      <c r="AV1268" s="5" t="s">
        <v>78</v>
      </c>
      <c r="AW1268" s="5" t="s">
        <v>79</v>
      </c>
      <c r="AX1268" s="5" t="s">
        <v>92</v>
      </c>
      <c r="AY1268" s="5" t="s">
        <v>82</v>
      </c>
      <c r="AZ1268" s="5" t="s">
        <v>80</v>
      </c>
      <c r="BA1268" s="5" t="s">
        <v>132</v>
      </c>
      <c r="BB1268" s="5" t="s">
        <v>80</v>
      </c>
      <c r="BC1268" s="2" t="b">
        <f t="shared" ref="BC1268:BC1428" si="79">AND(AM1268="C",AN1268="C",AO1268="C",AP1268="C",AQ1268="C",AR1268="C",AS1268="C",AT1268="C",AU1268="C",AV1268="C")</f>
        <v>1</v>
      </c>
      <c r="BD1268" s="2" t="e">
        <f t="shared" ref="BD1268:BD1428" ca="1" si="80">AND(BC1268,_xludf.XOR(AW1268="C",AX1268="C"))</f>
        <v>#NAME?</v>
      </c>
      <c r="BE1268" s="3" t="b">
        <f t="shared" ref="BE1268:BE1428" si="81">AND(AM1268="C",AN1268&lt;&gt;"C",AO1268&lt;&gt;"C",AP1268="C",AQ1268="C",AR1268="C",AS1268="C",AT1268="C",AU1268="C",AV1268="C")</f>
        <v>0</v>
      </c>
      <c r="BF1268" s="2" t="b">
        <f t="shared" ref="BF1268:BF1428" si="82">AND(BE1268,AY1268&lt;&gt;"C",AZ1268&lt;&gt;"C")</f>
        <v>0</v>
      </c>
      <c r="BG1268" s="2" t="b">
        <f t="shared" ref="BG1268:BG1428" si="83">AND(BE1268,AY1268="C",AZ1268="C")</f>
        <v>0</v>
      </c>
      <c r="BH1268" s="2" t="e">
        <f t="shared" ref="BH1268:BH1428" ca="1" si="84">IF(OR(AL1268&gt;11,AL1268&lt;8,AND(AL1268=11,NOT(BD1268)),AND(AL1268=10,NOT(OR(BC1268,BG1268))),NOT(OR(BC1268,BE1268))),TRUE,FALSE)</f>
        <v>#NAME?</v>
      </c>
      <c r="BI1268" s="2" t="b">
        <f t="shared" ref="BI1268:BI1428" si="85">IF(AND(BA1268="S",K1268="Elapidae",BF1268),TRUE,FALSE)</f>
        <v>0</v>
      </c>
      <c r="BJ1268" s="2" t="b">
        <f t="shared" ref="BJ1268:BJ1428" si="86">IF(AND(BB1268="P",K1268="Elapidae",BF1268),TRUE,FALSE)</f>
        <v>0</v>
      </c>
    </row>
    <row r="1269" spans="1:62" x14ac:dyDescent="0.2">
      <c r="A1269" s="1" t="s">
        <v>7749</v>
      </c>
      <c r="B1269" s="2" t="s">
        <v>7750</v>
      </c>
      <c r="C1269" s="2">
        <v>10</v>
      </c>
      <c r="D1269" s="2">
        <v>4</v>
      </c>
      <c r="E1269" s="2">
        <v>2</v>
      </c>
      <c r="F1269" s="2">
        <v>1</v>
      </c>
      <c r="G1269" s="2" t="s">
        <v>281</v>
      </c>
      <c r="H1269" s="2" t="s">
        <v>301</v>
      </c>
      <c r="I1269" s="2" t="s">
        <v>207</v>
      </c>
      <c r="J1269" s="2">
        <v>15</v>
      </c>
      <c r="K1269" s="2" t="s">
        <v>64</v>
      </c>
      <c r="L1269" s="2" t="s">
        <v>64</v>
      </c>
      <c r="M1269" s="2" t="s">
        <v>7531</v>
      </c>
      <c r="N1269" s="2" t="s">
        <v>7671</v>
      </c>
      <c r="O1269" s="6" t="s">
        <v>7672</v>
      </c>
      <c r="P1269" s="2" t="s">
        <v>68</v>
      </c>
      <c r="Q1269" s="2" t="s">
        <v>435</v>
      </c>
      <c r="V1269" s="2" t="s">
        <v>7745</v>
      </c>
      <c r="Y1269" s="2" t="s">
        <v>7751</v>
      </c>
      <c r="AH1269" s="3" t="s">
        <v>296</v>
      </c>
      <c r="AI1269" s="3" t="str">
        <f t="shared" si="78"/>
        <v>MVK</v>
      </c>
      <c r="AJ1269" s="2" t="s">
        <v>7752</v>
      </c>
      <c r="AK1269" s="2" t="s">
        <v>7753</v>
      </c>
      <c r="AL1269" s="2">
        <v>10</v>
      </c>
      <c r="AM1269" s="5" t="s">
        <v>78</v>
      </c>
      <c r="AN1269" s="5" t="s">
        <v>78</v>
      </c>
      <c r="AO1269" s="5" t="s">
        <v>78</v>
      </c>
      <c r="AP1269" s="5" t="s">
        <v>78</v>
      </c>
      <c r="AQ1269" s="5" t="s">
        <v>78</v>
      </c>
      <c r="AR1269" s="5" t="s">
        <v>78</v>
      </c>
      <c r="AS1269" s="5" t="s">
        <v>78</v>
      </c>
      <c r="AT1269" s="5" t="s">
        <v>78</v>
      </c>
      <c r="AU1269" s="5" t="s">
        <v>78</v>
      </c>
      <c r="AV1269" s="5" t="s">
        <v>78</v>
      </c>
      <c r="AW1269" s="5" t="s">
        <v>80</v>
      </c>
      <c r="AX1269" s="5" t="s">
        <v>108</v>
      </c>
      <c r="AY1269" s="5" t="s">
        <v>82</v>
      </c>
      <c r="AZ1269" s="5" t="s">
        <v>166</v>
      </c>
      <c r="BA1269" s="5" t="s">
        <v>165</v>
      </c>
      <c r="BB1269" s="5" t="s">
        <v>132</v>
      </c>
      <c r="BC1269" s="2" t="b">
        <f t="shared" si="79"/>
        <v>1</v>
      </c>
      <c r="BD1269" s="2" t="e">
        <f t="shared" ca="1" si="80"/>
        <v>#NAME?</v>
      </c>
      <c r="BE1269" s="3" t="b">
        <f t="shared" si="81"/>
        <v>0</v>
      </c>
      <c r="BF1269" s="2" t="b">
        <f t="shared" si="82"/>
        <v>0</v>
      </c>
      <c r="BG1269" s="2" t="b">
        <f t="shared" si="83"/>
        <v>0</v>
      </c>
      <c r="BH1269" s="2" t="e">
        <f t="shared" ca="1" si="84"/>
        <v>#NAME?</v>
      </c>
      <c r="BI1269" s="2" t="b">
        <f t="shared" si="85"/>
        <v>0</v>
      </c>
      <c r="BJ1269" s="2" t="b">
        <f t="shared" si="86"/>
        <v>0</v>
      </c>
    </row>
    <row r="1270" spans="1:62" x14ac:dyDescent="0.2">
      <c r="A1270" s="1" t="s">
        <v>7754</v>
      </c>
      <c r="B1270" s="2" t="s">
        <v>7755</v>
      </c>
      <c r="C1270" s="2">
        <v>10</v>
      </c>
      <c r="D1270" s="2">
        <v>4</v>
      </c>
      <c r="E1270" s="2">
        <v>2</v>
      </c>
      <c r="F1270" s="2">
        <v>1</v>
      </c>
      <c r="G1270" s="2" t="s">
        <v>281</v>
      </c>
      <c r="H1270" s="2" t="s">
        <v>307</v>
      </c>
      <c r="I1270" s="2" t="s">
        <v>207</v>
      </c>
      <c r="J1270" s="2">
        <v>15</v>
      </c>
      <c r="K1270" s="2" t="s">
        <v>64</v>
      </c>
      <c r="L1270" s="2" t="s">
        <v>64</v>
      </c>
      <c r="M1270" s="2" t="s">
        <v>7531</v>
      </c>
      <c r="N1270" s="2" t="s">
        <v>7671</v>
      </c>
      <c r="O1270" s="6" t="s">
        <v>7672</v>
      </c>
      <c r="P1270" s="2" t="s">
        <v>68</v>
      </c>
      <c r="Q1270" s="2" t="s">
        <v>435</v>
      </c>
      <c r="V1270" s="2" t="s">
        <v>7745</v>
      </c>
      <c r="Y1270" s="2" t="s">
        <v>7756</v>
      </c>
      <c r="AH1270" s="3" t="s">
        <v>296</v>
      </c>
      <c r="AI1270" s="3" t="str">
        <f t="shared" si="78"/>
        <v>MHG</v>
      </c>
      <c r="AJ1270" s="2" t="s">
        <v>7757</v>
      </c>
      <c r="AK1270" s="2" t="s">
        <v>7758</v>
      </c>
      <c r="AL1270" s="2">
        <v>11</v>
      </c>
      <c r="AM1270" s="5" t="s">
        <v>78</v>
      </c>
      <c r="AN1270" s="5" t="s">
        <v>78</v>
      </c>
      <c r="AO1270" s="5" t="s">
        <v>78</v>
      </c>
      <c r="AP1270" s="5" t="s">
        <v>78</v>
      </c>
      <c r="AQ1270" s="5" t="s">
        <v>78</v>
      </c>
      <c r="AR1270" s="5" t="s">
        <v>78</v>
      </c>
      <c r="AS1270" s="5" t="s">
        <v>78</v>
      </c>
      <c r="AT1270" s="5" t="s">
        <v>78</v>
      </c>
      <c r="AU1270" s="5" t="s">
        <v>78</v>
      </c>
      <c r="AV1270" s="5" t="s">
        <v>78</v>
      </c>
      <c r="AW1270" s="5" t="s">
        <v>79</v>
      </c>
      <c r="AX1270" s="5" t="s">
        <v>203</v>
      </c>
      <c r="AY1270" s="5" t="s">
        <v>82</v>
      </c>
      <c r="AZ1270" s="5" t="s">
        <v>80</v>
      </c>
      <c r="BA1270" s="5" t="s">
        <v>165</v>
      </c>
      <c r="BB1270" s="5" t="s">
        <v>80</v>
      </c>
      <c r="BC1270" s="2" t="b">
        <f t="shared" si="79"/>
        <v>1</v>
      </c>
      <c r="BD1270" s="2" t="e">
        <f t="shared" ca="1" si="80"/>
        <v>#NAME?</v>
      </c>
      <c r="BE1270" s="3" t="b">
        <f t="shared" si="81"/>
        <v>0</v>
      </c>
      <c r="BF1270" s="2" t="b">
        <f t="shared" si="82"/>
        <v>0</v>
      </c>
      <c r="BG1270" s="2" t="b">
        <f t="shared" si="83"/>
        <v>0</v>
      </c>
      <c r="BH1270" s="2" t="e">
        <f t="shared" ca="1" si="84"/>
        <v>#NAME?</v>
      </c>
      <c r="BI1270" s="2" t="b">
        <f t="shared" si="85"/>
        <v>0</v>
      </c>
      <c r="BJ1270" s="2" t="b">
        <f t="shared" si="86"/>
        <v>0</v>
      </c>
    </row>
    <row r="1271" spans="1:62" x14ac:dyDescent="0.2">
      <c r="A1271" s="1" t="s">
        <v>7759</v>
      </c>
      <c r="B1271" s="2" t="s">
        <v>7760</v>
      </c>
      <c r="C1271" s="2">
        <v>10</v>
      </c>
      <c r="D1271" s="2">
        <v>4</v>
      </c>
      <c r="E1271" s="2">
        <v>2</v>
      </c>
      <c r="F1271" s="2">
        <v>1</v>
      </c>
      <c r="G1271" s="2" t="s">
        <v>281</v>
      </c>
      <c r="H1271" s="7" t="s">
        <v>313</v>
      </c>
      <c r="I1271" s="2" t="s">
        <v>207</v>
      </c>
      <c r="J1271" s="2">
        <v>15</v>
      </c>
      <c r="K1271" s="2" t="s">
        <v>64</v>
      </c>
      <c r="L1271" s="2" t="s">
        <v>64</v>
      </c>
      <c r="M1271" s="2" t="s">
        <v>7531</v>
      </c>
      <c r="N1271" s="2" t="s">
        <v>7671</v>
      </c>
      <c r="O1271" s="6" t="s">
        <v>7672</v>
      </c>
      <c r="P1271" s="2" t="s">
        <v>68</v>
      </c>
      <c r="Q1271" s="2" t="s">
        <v>435</v>
      </c>
      <c r="V1271" s="2" t="s">
        <v>7745</v>
      </c>
      <c r="Y1271" s="2" t="s">
        <v>7761</v>
      </c>
      <c r="AH1271" s="3" t="s">
        <v>296</v>
      </c>
      <c r="AI1271" s="3" t="str">
        <f t="shared" si="78"/>
        <v>MPT</v>
      </c>
      <c r="AJ1271" s="2" t="s">
        <v>7762</v>
      </c>
      <c r="AK1271" s="2" t="s">
        <v>7763</v>
      </c>
      <c r="AL1271" s="2">
        <v>10</v>
      </c>
      <c r="AM1271" s="5" t="s">
        <v>78</v>
      </c>
      <c r="AN1271" s="5" t="s">
        <v>78</v>
      </c>
      <c r="AO1271" s="5" t="s">
        <v>78</v>
      </c>
      <c r="AP1271" s="5" t="s">
        <v>78</v>
      </c>
      <c r="AQ1271" s="5" t="s">
        <v>78</v>
      </c>
      <c r="AR1271" s="5" t="s">
        <v>78</v>
      </c>
      <c r="AS1271" s="5" t="s">
        <v>78</v>
      </c>
      <c r="AT1271" s="5" t="s">
        <v>78</v>
      </c>
      <c r="AU1271" s="5" t="s">
        <v>78</v>
      </c>
      <c r="AV1271" s="5" t="s">
        <v>78</v>
      </c>
      <c r="AW1271" s="5" t="s">
        <v>79</v>
      </c>
      <c r="AX1271" s="5" t="s">
        <v>90</v>
      </c>
      <c r="AY1271" s="5" t="s">
        <v>79</v>
      </c>
      <c r="AZ1271" s="5" t="s">
        <v>80</v>
      </c>
      <c r="BA1271" s="5" t="s">
        <v>79</v>
      </c>
      <c r="BB1271" s="5" t="s">
        <v>80</v>
      </c>
      <c r="BC1271" s="2" t="b">
        <f t="shared" si="79"/>
        <v>1</v>
      </c>
      <c r="BD1271" s="2" t="e">
        <f t="shared" ca="1" si="80"/>
        <v>#NAME?</v>
      </c>
      <c r="BE1271" s="3" t="b">
        <f t="shared" si="81"/>
        <v>0</v>
      </c>
      <c r="BF1271" s="2" t="b">
        <f t="shared" si="82"/>
        <v>0</v>
      </c>
      <c r="BG1271" s="2" t="b">
        <f t="shared" si="83"/>
        <v>0</v>
      </c>
      <c r="BH1271" s="2" t="e">
        <f t="shared" ca="1" si="84"/>
        <v>#NAME?</v>
      </c>
      <c r="BI1271" s="2" t="b">
        <f t="shared" si="85"/>
        <v>0</v>
      </c>
      <c r="BJ1271" s="2" t="b">
        <f t="shared" si="86"/>
        <v>0</v>
      </c>
    </row>
    <row r="1272" spans="1:62" x14ac:dyDescent="0.2">
      <c r="A1272" s="1" t="s">
        <v>7764</v>
      </c>
      <c r="B1272" s="2" t="s">
        <v>7765</v>
      </c>
      <c r="C1272" s="2">
        <v>10</v>
      </c>
      <c r="D1272" s="2">
        <v>4</v>
      </c>
      <c r="E1272" s="2">
        <v>2</v>
      </c>
      <c r="F1272" s="2">
        <v>1</v>
      </c>
      <c r="G1272" s="2" t="s">
        <v>281</v>
      </c>
      <c r="H1272" s="7" t="s">
        <v>368</v>
      </c>
      <c r="I1272" s="2" t="s">
        <v>207</v>
      </c>
      <c r="J1272" s="2">
        <v>15</v>
      </c>
      <c r="K1272" s="2" t="s">
        <v>64</v>
      </c>
      <c r="L1272" s="2" t="s">
        <v>64</v>
      </c>
      <c r="M1272" s="2" t="s">
        <v>7531</v>
      </c>
      <c r="N1272" s="2" t="s">
        <v>7671</v>
      </c>
      <c r="O1272" s="6" t="s">
        <v>7672</v>
      </c>
      <c r="P1272" s="2" t="s">
        <v>68</v>
      </c>
      <c r="Q1272" s="2" t="s">
        <v>435</v>
      </c>
      <c r="V1272" s="2" t="s">
        <v>7745</v>
      </c>
      <c r="Y1272" s="2" t="s">
        <v>7766</v>
      </c>
      <c r="AH1272" s="3" t="s">
        <v>296</v>
      </c>
      <c r="AI1272" s="3" t="str">
        <f t="shared" si="78"/>
        <v>MKP</v>
      </c>
      <c r="AJ1272" s="2" t="s">
        <v>7767</v>
      </c>
      <c r="AK1272" s="2" t="s">
        <v>7768</v>
      </c>
      <c r="AL1272" s="2">
        <v>10</v>
      </c>
      <c r="AM1272" s="5" t="s">
        <v>78</v>
      </c>
      <c r="AN1272" s="5" t="s">
        <v>78</v>
      </c>
      <c r="AO1272" s="5" t="s">
        <v>78</v>
      </c>
      <c r="AP1272" s="5" t="s">
        <v>78</v>
      </c>
      <c r="AQ1272" s="5" t="s">
        <v>78</v>
      </c>
      <c r="AR1272" s="5" t="s">
        <v>78</v>
      </c>
      <c r="AS1272" s="5" t="s">
        <v>78</v>
      </c>
      <c r="AT1272" s="5" t="s">
        <v>78</v>
      </c>
      <c r="AU1272" s="5" t="s">
        <v>78</v>
      </c>
      <c r="AV1272" s="5" t="s">
        <v>78</v>
      </c>
      <c r="AW1272" s="5" t="s">
        <v>79</v>
      </c>
      <c r="AX1272" s="5" t="s">
        <v>108</v>
      </c>
      <c r="AY1272" s="5" t="s">
        <v>80</v>
      </c>
      <c r="AZ1272" s="5" t="s">
        <v>80</v>
      </c>
      <c r="BA1272" s="5" t="s">
        <v>79</v>
      </c>
      <c r="BB1272" s="5" t="s">
        <v>79</v>
      </c>
      <c r="BC1272" s="2" t="b">
        <f t="shared" si="79"/>
        <v>1</v>
      </c>
      <c r="BD1272" s="2" t="e">
        <f t="shared" ca="1" si="80"/>
        <v>#NAME?</v>
      </c>
      <c r="BE1272" s="3" t="b">
        <f t="shared" si="81"/>
        <v>0</v>
      </c>
      <c r="BF1272" s="2" t="b">
        <f t="shared" si="82"/>
        <v>0</v>
      </c>
      <c r="BG1272" s="2" t="b">
        <f t="shared" si="83"/>
        <v>0</v>
      </c>
      <c r="BH1272" s="2" t="e">
        <f t="shared" ca="1" si="84"/>
        <v>#NAME?</v>
      </c>
      <c r="BI1272" s="2" t="b">
        <f t="shared" si="85"/>
        <v>0</v>
      </c>
      <c r="BJ1272" s="2" t="b">
        <f t="shared" si="86"/>
        <v>0</v>
      </c>
    </row>
    <row r="1273" spans="1:62" x14ac:dyDescent="0.2">
      <c r="A1273" s="1" t="s">
        <v>7769</v>
      </c>
      <c r="B1273" s="2" t="s">
        <v>7770</v>
      </c>
      <c r="C1273" s="2">
        <v>11</v>
      </c>
      <c r="D1273" s="2">
        <v>5</v>
      </c>
      <c r="E1273" s="2">
        <v>4</v>
      </c>
      <c r="F1273" s="2">
        <v>1</v>
      </c>
      <c r="G1273" s="2" t="s">
        <v>281</v>
      </c>
      <c r="H1273" s="7" t="s">
        <v>330</v>
      </c>
      <c r="I1273" s="2" t="s">
        <v>207</v>
      </c>
      <c r="J1273" s="2">
        <v>15</v>
      </c>
      <c r="K1273" s="2" t="s">
        <v>64</v>
      </c>
      <c r="L1273" s="2" t="s">
        <v>64</v>
      </c>
      <c r="M1273" s="2" t="s">
        <v>7531</v>
      </c>
      <c r="N1273" s="2" t="s">
        <v>7671</v>
      </c>
      <c r="O1273" s="6" t="s">
        <v>7672</v>
      </c>
      <c r="P1273" s="2" t="s">
        <v>68</v>
      </c>
      <c r="Q1273" s="2" t="s">
        <v>435</v>
      </c>
      <c r="V1273" s="2" t="s">
        <v>7745</v>
      </c>
      <c r="Y1273" s="2" t="s">
        <v>7771</v>
      </c>
      <c r="AH1273" s="3" t="s">
        <v>76</v>
      </c>
      <c r="AI1273" s="3" t="str">
        <f t="shared" si="78"/>
        <v>MKR</v>
      </c>
      <c r="AJ1273" s="2" t="s">
        <v>7772</v>
      </c>
      <c r="AK1273" s="2" t="s">
        <v>7773</v>
      </c>
      <c r="AL1273" s="2">
        <v>11</v>
      </c>
      <c r="AM1273" s="5" t="s">
        <v>78</v>
      </c>
      <c r="AN1273" s="5" t="s">
        <v>78</v>
      </c>
      <c r="AO1273" s="5" t="s">
        <v>78</v>
      </c>
      <c r="AP1273" s="5" t="s">
        <v>78</v>
      </c>
      <c r="AQ1273" s="5" t="s">
        <v>78</v>
      </c>
      <c r="AR1273" s="5" t="s">
        <v>78</v>
      </c>
      <c r="AS1273" s="5" t="s">
        <v>78</v>
      </c>
      <c r="AT1273" s="5" t="s">
        <v>78</v>
      </c>
      <c r="AU1273" s="5" t="s">
        <v>78</v>
      </c>
      <c r="AV1273" s="5" t="s">
        <v>78</v>
      </c>
      <c r="AW1273" s="5" t="s">
        <v>79</v>
      </c>
      <c r="AX1273" s="5" t="s">
        <v>108</v>
      </c>
      <c r="AY1273" s="5" t="s">
        <v>166</v>
      </c>
      <c r="AZ1273" s="5" t="s">
        <v>80</v>
      </c>
      <c r="BA1273" s="5" t="s">
        <v>82</v>
      </c>
      <c r="BB1273" s="5" t="s">
        <v>80</v>
      </c>
      <c r="BC1273" s="2" t="b">
        <f t="shared" si="79"/>
        <v>1</v>
      </c>
      <c r="BD1273" s="2" t="e">
        <f t="shared" ca="1" si="80"/>
        <v>#NAME?</v>
      </c>
      <c r="BE1273" s="3" t="b">
        <f t="shared" si="81"/>
        <v>0</v>
      </c>
      <c r="BF1273" s="2" t="b">
        <f t="shared" si="82"/>
        <v>0</v>
      </c>
      <c r="BG1273" s="2" t="b">
        <f t="shared" si="83"/>
        <v>0</v>
      </c>
      <c r="BH1273" s="2" t="e">
        <f t="shared" ca="1" si="84"/>
        <v>#NAME?</v>
      </c>
      <c r="BI1273" s="2" t="b">
        <f t="shared" si="85"/>
        <v>0</v>
      </c>
      <c r="BJ1273" s="2" t="b">
        <f t="shared" si="86"/>
        <v>0</v>
      </c>
    </row>
    <row r="1274" spans="1:62" x14ac:dyDescent="0.2">
      <c r="A1274" s="1" t="s">
        <v>7774</v>
      </c>
      <c r="B1274" s="2" t="s">
        <v>7775</v>
      </c>
      <c r="C1274" s="2">
        <v>10</v>
      </c>
      <c r="D1274" s="2">
        <v>4</v>
      </c>
      <c r="E1274" s="2">
        <v>2</v>
      </c>
      <c r="F1274" s="2">
        <v>1</v>
      </c>
      <c r="G1274" s="2" t="s">
        <v>281</v>
      </c>
      <c r="H1274" s="7" t="s">
        <v>379</v>
      </c>
      <c r="I1274" s="2" t="s">
        <v>207</v>
      </c>
      <c r="J1274" s="2">
        <v>15</v>
      </c>
      <c r="K1274" s="2" t="s">
        <v>64</v>
      </c>
      <c r="L1274" s="2" t="s">
        <v>64</v>
      </c>
      <c r="M1274" s="2" t="s">
        <v>7531</v>
      </c>
      <c r="N1274" s="2" t="s">
        <v>7671</v>
      </c>
      <c r="O1274" s="6" t="s">
        <v>7672</v>
      </c>
      <c r="P1274" s="2" t="s">
        <v>68</v>
      </c>
      <c r="Q1274" s="2" t="s">
        <v>435</v>
      </c>
      <c r="V1274" s="2" t="s">
        <v>7745</v>
      </c>
      <c r="Y1274" s="2" t="s">
        <v>7776</v>
      </c>
      <c r="AH1274" s="3" t="s">
        <v>296</v>
      </c>
      <c r="AI1274" s="3" t="str">
        <f t="shared" si="78"/>
        <v>MKT</v>
      </c>
      <c r="AJ1274" s="2" t="s">
        <v>7777</v>
      </c>
      <c r="AK1274" s="2" t="s">
        <v>7778</v>
      </c>
      <c r="AL1274" s="2">
        <v>10</v>
      </c>
      <c r="AM1274" s="5" t="s">
        <v>78</v>
      </c>
      <c r="AN1274" s="5" t="s">
        <v>78</v>
      </c>
      <c r="AO1274" s="5" t="s">
        <v>78</v>
      </c>
      <c r="AP1274" s="5" t="s">
        <v>78</v>
      </c>
      <c r="AQ1274" s="5" t="s">
        <v>78</v>
      </c>
      <c r="AR1274" s="5" t="s">
        <v>78</v>
      </c>
      <c r="AS1274" s="5" t="s">
        <v>78</v>
      </c>
      <c r="AT1274" s="5" t="s">
        <v>78</v>
      </c>
      <c r="AU1274" s="5" t="s">
        <v>78</v>
      </c>
      <c r="AV1274" s="5" t="s">
        <v>78</v>
      </c>
      <c r="AW1274" s="5" t="s">
        <v>79</v>
      </c>
      <c r="AX1274" s="5" t="s">
        <v>203</v>
      </c>
      <c r="AY1274" s="5" t="s">
        <v>166</v>
      </c>
      <c r="AZ1274" s="5" t="s">
        <v>92</v>
      </c>
      <c r="BA1274" s="5" t="s">
        <v>82</v>
      </c>
      <c r="BB1274" s="5" t="s">
        <v>90</v>
      </c>
      <c r="BC1274" s="2" t="b">
        <f t="shared" si="79"/>
        <v>1</v>
      </c>
      <c r="BD1274" s="2" t="e">
        <f t="shared" ca="1" si="80"/>
        <v>#NAME?</v>
      </c>
      <c r="BE1274" s="3" t="b">
        <f t="shared" si="81"/>
        <v>0</v>
      </c>
      <c r="BF1274" s="2" t="b">
        <f t="shared" si="82"/>
        <v>0</v>
      </c>
      <c r="BG1274" s="2" t="b">
        <f t="shared" si="83"/>
        <v>0</v>
      </c>
      <c r="BH1274" s="2" t="e">
        <f t="shared" ca="1" si="84"/>
        <v>#NAME?</v>
      </c>
      <c r="BI1274" s="2" t="b">
        <f t="shared" si="85"/>
        <v>0</v>
      </c>
      <c r="BJ1274" s="2" t="b">
        <f t="shared" si="86"/>
        <v>0</v>
      </c>
    </row>
    <row r="1275" spans="1:62" x14ac:dyDescent="0.2">
      <c r="A1275" s="1" t="s">
        <v>7779</v>
      </c>
      <c r="B1275" s="2" t="s">
        <v>7780</v>
      </c>
      <c r="C1275" s="2">
        <v>10</v>
      </c>
      <c r="D1275" s="2">
        <v>4</v>
      </c>
      <c r="E1275" s="2">
        <v>2</v>
      </c>
      <c r="F1275" s="2">
        <v>1</v>
      </c>
      <c r="G1275" s="2" t="s">
        <v>281</v>
      </c>
      <c r="H1275" s="2" t="s">
        <v>342</v>
      </c>
      <c r="I1275" s="2" t="s">
        <v>207</v>
      </c>
      <c r="J1275" s="2">
        <v>15</v>
      </c>
      <c r="K1275" s="2" t="s">
        <v>64</v>
      </c>
      <c r="L1275" s="2" t="s">
        <v>64</v>
      </c>
      <c r="M1275" s="2" t="s">
        <v>7531</v>
      </c>
      <c r="N1275" s="2" t="s">
        <v>7671</v>
      </c>
      <c r="O1275" s="6" t="s">
        <v>7672</v>
      </c>
      <c r="P1275" s="2" t="s">
        <v>68</v>
      </c>
      <c r="Q1275" s="2" t="s">
        <v>435</v>
      </c>
      <c r="V1275" s="2" t="s">
        <v>7745</v>
      </c>
      <c r="Y1275" s="2" t="s">
        <v>7781</v>
      </c>
      <c r="AH1275" s="3" t="s">
        <v>296</v>
      </c>
      <c r="AI1275" s="3" t="str">
        <f t="shared" si="78"/>
        <v>MMK</v>
      </c>
      <c r="AJ1275" s="2" t="s">
        <v>7782</v>
      </c>
      <c r="AK1275" s="2" t="s">
        <v>7783</v>
      </c>
      <c r="AL1275" s="2">
        <v>10</v>
      </c>
      <c r="AM1275" s="5" t="s">
        <v>78</v>
      </c>
      <c r="AN1275" s="5" t="s">
        <v>78</v>
      </c>
      <c r="AO1275" s="5" t="s">
        <v>78</v>
      </c>
      <c r="AP1275" s="5" t="s">
        <v>78</v>
      </c>
      <c r="AQ1275" s="5" t="s">
        <v>78</v>
      </c>
      <c r="AR1275" s="5" t="s">
        <v>78</v>
      </c>
      <c r="AS1275" s="5" t="s">
        <v>78</v>
      </c>
      <c r="AT1275" s="5" t="s">
        <v>78</v>
      </c>
      <c r="AU1275" s="5" t="s">
        <v>78</v>
      </c>
      <c r="AV1275" s="5" t="s">
        <v>78</v>
      </c>
      <c r="AW1275" s="5" t="s">
        <v>79</v>
      </c>
      <c r="AX1275" s="5" t="s">
        <v>132</v>
      </c>
      <c r="AY1275" s="5" t="s">
        <v>82</v>
      </c>
      <c r="AZ1275" s="5" t="s">
        <v>80</v>
      </c>
      <c r="BA1275" s="5" t="s">
        <v>166</v>
      </c>
      <c r="BB1275" s="5" t="s">
        <v>80</v>
      </c>
      <c r="BC1275" s="2" t="b">
        <f t="shared" si="79"/>
        <v>1</v>
      </c>
      <c r="BD1275" s="2" t="e">
        <f t="shared" ca="1" si="80"/>
        <v>#NAME?</v>
      </c>
      <c r="BE1275" s="3" t="b">
        <f t="shared" si="81"/>
        <v>0</v>
      </c>
      <c r="BF1275" s="2" t="b">
        <f t="shared" si="82"/>
        <v>0</v>
      </c>
      <c r="BG1275" s="2" t="b">
        <f t="shared" si="83"/>
        <v>0</v>
      </c>
      <c r="BH1275" s="2" t="e">
        <f t="shared" ca="1" si="84"/>
        <v>#NAME?</v>
      </c>
      <c r="BI1275" s="2" t="b">
        <f t="shared" si="85"/>
        <v>0</v>
      </c>
      <c r="BJ1275" s="2" t="b">
        <f t="shared" si="86"/>
        <v>0</v>
      </c>
    </row>
    <row r="1276" spans="1:62" x14ac:dyDescent="0.2">
      <c r="A1276" s="1" t="s">
        <v>7784</v>
      </c>
      <c r="B1276" s="2" t="s">
        <v>7785</v>
      </c>
      <c r="C1276" s="2">
        <v>8</v>
      </c>
      <c r="D1276" s="2">
        <v>1</v>
      </c>
      <c r="E1276" s="2">
        <v>3</v>
      </c>
      <c r="F1276" s="2">
        <v>4</v>
      </c>
      <c r="G1276" s="2" t="s">
        <v>57</v>
      </c>
      <c r="I1276" s="2" t="s">
        <v>57</v>
      </c>
      <c r="J1276" s="2">
        <v>15</v>
      </c>
      <c r="K1276" s="2" t="s">
        <v>64</v>
      </c>
      <c r="L1276" s="2" t="s">
        <v>64</v>
      </c>
      <c r="M1276" s="2" t="s">
        <v>7531</v>
      </c>
      <c r="N1276" s="2" t="s">
        <v>7671</v>
      </c>
      <c r="O1276" s="6" t="s">
        <v>7672</v>
      </c>
      <c r="P1276" s="2" t="s">
        <v>135</v>
      </c>
      <c r="Q1276" s="2" t="s">
        <v>435</v>
      </c>
      <c r="V1276" s="2" t="s">
        <v>7786</v>
      </c>
      <c r="AH1276" s="3" t="s">
        <v>76</v>
      </c>
      <c r="AI1276" s="3" t="str">
        <f t="shared" si="78"/>
        <v/>
      </c>
      <c r="AK1276" s="2" t="s">
        <v>7787</v>
      </c>
      <c r="AL1276" s="2">
        <v>8</v>
      </c>
      <c r="AM1276" s="5" t="s">
        <v>78</v>
      </c>
      <c r="AN1276" s="5" t="s">
        <v>79</v>
      </c>
      <c r="AO1276" s="5" t="s">
        <v>132</v>
      </c>
      <c r="AP1276" s="5" t="s">
        <v>78</v>
      </c>
      <c r="AQ1276" s="5" t="s">
        <v>78</v>
      </c>
      <c r="AR1276" s="5" t="s">
        <v>78</v>
      </c>
      <c r="AS1276" s="5" t="s">
        <v>78</v>
      </c>
      <c r="AT1276" s="5" t="s">
        <v>78</v>
      </c>
      <c r="AU1276" s="5" t="s">
        <v>78</v>
      </c>
      <c r="AV1276" s="5" t="s">
        <v>78</v>
      </c>
      <c r="AW1276" s="5" t="s">
        <v>79</v>
      </c>
      <c r="AX1276" s="5" t="s">
        <v>80</v>
      </c>
      <c r="AY1276" s="5" t="s">
        <v>80</v>
      </c>
      <c r="AZ1276" s="5" t="s">
        <v>80</v>
      </c>
      <c r="BA1276" s="5" t="s">
        <v>80</v>
      </c>
      <c r="BB1276" s="5" t="s">
        <v>91</v>
      </c>
      <c r="BC1276" s="2" t="b">
        <f t="shared" si="79"/>
        <v>0</v>
      </c>
      <c r="BD1276" s="2" t="e">
        <f t="shared" ca="1" si="80"/>
        <v>#NAME?</v>
      </c>
      <c r="BE1276" s="3" t="b">
        <f t="shared" si="81"/>
        <v>1</v>
      </c>
      <c r="BF1276" s="2" t="b">
        <f t="shared" si="82"/>
        <v>1</v>
      </c>
      <c r="BG1276" s="2" t="b">
        <f t="shared" si="83"/>
        <v>0</v>
      </c>
      <c r="BH1276" s="2" t="e">
        <f t="shared" ca="1" si="84"/>
        <v>#NAME?</v>
      </c>
      <c r="BI1276" s="2" t="b">
        <f t="shared" si="85"/>
        <v>0</v>
      </c>
      <c r="BJ1276" s="2" t="b">
        <f t="shared" si="86"/>
        <v>1</v>
      </c>
    </row>
    <row r="1277" spans="1:62" x14ac:dyDescent="0.2">
      <c r="A1277" s="1" t="s">
        <v>7788</v>
      </c>
      <c r="B1277" s="2" t="s">
        <v>7789</v>
      </c>
      <c r="C1277" s="2">
        <v>8</v>
      </c>
      <c r="D1277" s="2">
        <v>1</v>
      </c>
      <c r="E1277" s="2">
        <v>3</v>
      </c>
      <c r="F1277" s="2">
        <v>4</v>
      </c>
      <c r="G1277" s="2" t="s">
        <v>57</v>
      </c>
      <c r="I1277" s="2" t="s">
        <v>57</v>
      </c>
      <c r="J1277" s="2">
        <v>15</v>
      </c>
      <c r="K1277" s="2" t="s">
        <v>64</v>
      </c>
      <c r="L1277" s="2" t="s">
        <v>64</v>
      </c>
      <c r="M1277" s="2" t="s">
        <v>7531</v>
      </c>
      <c r="N1277" s="2" t="s">
        <v>7671</v>
      </c>
      <c r="O1277" s="6" t="s">
        <v>7672</v>
      </c>
      <c r="P1277" s="2" t="s">
        <v>135</v>
      </c>
      <c r="Q1277" s="2" t="s">
        <v>435</v>
      </c>
      <c r="V1277" s="2" t="s">
        <v>7790</v>
      </c>
      <c r="AH1277" s="3" t="s">
        <v>76</v>
      </c>
      <c r="AI1277" s="3" t="str">
        <f t="shared" ref="AI1277:AI1531" si="87">LEFT(AJ1277,3)</f>
        <v/>
      </c>
      <c r="AK1277" s="2" t="s">
        <v>7791</v>
      </c>
      <c r="AL1277" s="2">
        <v>8</v>
      </c>
      <c r="AM1277" s="5" t="s">
        <v>78</v>
      </c>
      <c r="AN1277" s="5" t="s">
        <v>79</v>
      </c>
      <c r="AO1277" s="5" t="s">
        <v>132</v>
      </c>
      <c r="AP1277" s="5" t="s">
        <v>78</v>
      </c>
      <c r="AQ1277" s="5" t="s">
        <v>78</v>
      </c>
      <c r="AR1277" s="5" t="s">
        <v>78</v>
      </c>
      <c r="AS1277" s="5" t="s">
        <v>78</v>
      </c>
      <c r="AT1277" s="5" t="s">
        <v>78</v>
      </c>
      <c r="AU1277" s="5" t="s">
        <v>78</v>
      </c>
      <c r="AV1277" s="5" t="s">
        <v>78</v>
      </c>
      <c r="AW1277" s="5" t="s">
        <v>79</v>
      </c>
      <c r="AX1277" s="5" t="s">
        <v>80</v>
      </c>
      <c r="AY1277" s="5" t="s">
        <v>80</v>
      </c>
      <c r="AZ1277" s="5" t="s">
        <v>80</v>
      </c>
      <c r="BA1277" s="5" t="s">
        <v>80</v>
      </c>
      <c r="BB1277" s="5" t="s">
        <v>91</v>
      </c>
      <c r="BC1277" s="2" t="b">
        <f t="shared" si="79"/>
        <v>0</v>
      </c>
      <c r="BD1277" s="2" t="e">
        <f t="shared" ca="1" si="80"/>
        <v>#NAME?</v>
      </c>
      <c r="BE1277" s="3" t="b">
        <f t="shared" si="81"/>
        <v>1</v>
      </c>
      <c r="BF1277" s="2" t="b">
        <f t="shared" si="82"/>
        <v>1</v>
      </c>
      <c r="BG1277" s="2" t="b">
        <f t="shared" si="83"/>
        <v>0</v>
      </c>
      <c r="BH1277" s="2" t="e">
        <f t="shared" ca="1" si="84"/>
        <v>#NAME?</v>
      </c>
      <c r="BI1277" s="2" t="b">
        <f t="shared" si="85"/>
        <v>0</v>
      </c>
      <c r="BJ1277" s="2" t="b">
        <f t="shared" si="86"/>
        <v>1</v>
      </c>
    </row>
    <row r="1278" spans="1:62" x14ac:dyDescent="0.2">
      <c r="A1278" s="1" t="s">
        <v>7792</v>
      </c>
      <c r="B1278" s="2" t="s">
        <v>7793</v>
      </c>
      <c r="C1278" s="2">
        <v>8</v>
      </c>
      <c r="D1278" s="2">
        <v>1</v>
      </c>
      <c r="E1278" s="2">
        <v>3</v>
      </c>
      <c r="F1278" s="2">
        <v>4</v>
      </c>
      <c r="G1278" s="2" t="s">
        <v>57</v>
      </c>
      <c r="I1278" s="2" t="s">
        <v>57</v>
      </c>
      <c r="J1278" s="2">
        <v>15</v>
      </c>
      <c r="K1278" s="2" t="s">
        <v>64</v>
      </c>
      <c r="L1278" s="2" t="s">
        <v>64</v>
      </c>
      <c r="M1278" s="2" t="s">
        <v>7531</v>
      </c>
      <c r="N1278" s="2" t="s">
        <v>7671</v>
      </c>
      <c r="O1278" s="6" t="s">
        <v>7672</v>
      </c>
      <c r="P1278" s="2" t="s">
        <v>135</v>
      </c>
      <c r="Q1278" s="2" t="s">
        <v>435</v>
      </c>
      <c r="V1278" s="2" t="s">
        <v>7794</v>
      </c>
      <c r="AH1278" s="3" t="s">
        <v>76</v>
      </c>
      <c r="AI1278" s="3" t="str">
        <f t="shared" si="87"/>
        <v/>
      </c>
      <c r="AK1278" s="2" t="s">
        <v>7795</v>
      </c>
      <c r="AL1278" s="2">
        <v>8</v>
      </c>
      <c r="AM1278" s="5" t="s">
        <v>78</v>
      </c>
      <c r="AN1278" s="5" t="s">
        <v>82</v>
      </c>
      <c r="AO1278" s="5" t="s">
        <v>165</v>
      </c>
      <c r="AP1278" s="5" t="s">
        <v>78</v>
      </c>
      <c r="AQ1278" s="5" t="s">
        <v>78</v>
      </c>
      <c r="AR1278" s="5" t="s">
        <v>78</v>
      </c>
      <c r="AS1278" s="5" t="s">
        <v>78</v>
      </c>
      <c r="AT1278" s="5" t="s">
        <v>78</v>
      </c>
      <c r="AU1278" s="5" t="s">
        <v>78</v>
      </c>
      <c r="AV1278" s="5" t="s">
        <v>78</v>
      </c>
      <c r="AW1278" s="5" t="s">
        <v>92</v>
      </c>
      <c r="AX1278" s="5" t="s">
        <v>203</v>
      </c>
      <c r="AY1278" s="5" t="s">
        <v>166</v>
      </c>
      <c r="AZ1278" s="5" t="s">
        <v>80</v>
      </c>
      <c r="BA1278" s="5" t="s">
        <v>80</v>
      </c>
      <c r="BB1278" s="5" t="s">
        <v>91</v>
      </c>
      <c r="BC1278" s="2" t="b">
        <f t="shared" si="79"/>
        <v>0</v>
      </c>
      <c r="BD1278" s="2" t="e">
        <f t="shared" ca="1" si="80"/>
        <v>#NAME?</v>
      </c>
      <c r="BE1278" s="3" t="b">
        <f t="shared" si="81"/>
        <v>1</v>
      </c>
      <c r="BF1278" s="2" t="b">
        <f t="shared" si="82"/>
        <v>1</v>
      </c>
      <c r="BG1278" s="2" t="b">
        <f t="shared" si="83"/>
        <v>0</v>
      </c>
      <c r="BH1278" s="2" t="e">
        <f t="shared" ca="1" si="84"/>
        <v>#NAME?</v>
      </c>
      <c r="BI1278" s="2" t="b">
        <f t="shared" si="85"/>
        <v>0</v>
      </c>
      <c r="BJ1278" s="2" t="b">
        <f t="shared" si="86"/>
        <v>1</v>
      </c>
    </row>
    <row r="1279" spans="1:62" x14ac:dyDescent="0.2">
      <c r="A1279" s="1" t="s">
        <v>7796</v>
      </c>
      <c r="B1279" s="2" t="s">
        <v>7797</v>
      </c>
      <c r="C1279" s="2">
        <v>8</v>
      </c>
      <c r="D1279" s="2">
        <v>1</v>
      </c>
      <c r="E1279" s="2">
        <v>3</v>
      </c>
      <c r="F1279" s="2">
        <v>4</v>
      </c>
      <c r="G1279" s="2" t="s">
        <v>59</v>
      </c>
      <c r="I1279" s="2" t="s">
        <v>59</v>
      </c>
      <c r="J1279" s="2">
        <v>15</v>
      </c>
      <c r="K1279" s="2" t="s">
        <v>64</v>
      </c>
      <c r="L1279" s="2" t="s">
        <v>64</v>
      </c>
      <c r="M1279" s="2" t="s">
        <v>7531</v>
      </c>
      <c r="N1279" s="2" t="s">
        <v>7671</v>
      </c>
      <c r="O1279" s="6" t="s">
        <v>7672</v>
      </c>
      <c r="P1279" s="2" t="s">
        <v>135</v>
      </c>
      <c r="Q1279" s="2" t="s">
        <v>435</v>
      </c>
      <c r="V1279" s="2" t="s">
        <v>7798</v>
      </c>
      <c r="AH1279" s="3" t="s">
        <v>76</v>
      </c>
      <c r="AI1279" s="3" t="str">
        <f t="shared" si="87"/>
        <v/>
      </c>
      <c r="AK1279" s="2" t="s">
        <v>7799</v>
      </c>
      <c r="AL1279" s="2">
        <v>9</v>
      </c>
      <c r="AM1279" s="5" t="s">
        <v>78</v>
      </c>
      <c r="AN1279" s="5" t="s">
        <v>82</v>
      </c>
      <c r="AO1279" s="5" t="s">
        <v>132</v>
      </c>
      <c r="AP1279" s="5" t="s">
        <v>78</v>
      </c>
      <c r="AQ1279" s="5" t="s">
        <v>78</v>
      </c>
      <c r="AR1279" s="5" t="s">
        <v>78</v>
      </c>
      <c r="AS1279" s="5" t="s">
        <v>78</v>
      </c>
      <c r="AT1279" s="5" t="s">
        <v>78</v>
      </c>
      <c r="AU1279" s="5" t="s">
        <v>78</v>
      </c>
      <c r="AV1279" s="5" t="s">
        <v>78</v>
      </c>
      <c r="AW1279" s="5" t="s">
        <v>93</v>
      </c>
      <c r="AX1279" s="5" t="s">
        <v>80</v>
      </c>
      <c r="AY1279" s="5" t="s">
        <v>78</v>
      </c>
      <c r="AZ1279" s="5" t="s">
        <v>80</v>
      </c>
      <c r="BA1279" s="5" t="s">
        <v>80</v>
      </c>
      <c r="BB1279" s="5" t="s">
        <v>91</v>
      </c>
      <c r="BC1279" s="2" t="b">
        <f t="shared" si="79"/>
        <v>0</v>
      </c>
      <c r="BD1279" s="2" t="e">
        <f t="shared" ca="1" si="80"/>
        <v>#NAME?</v>
      </c>
      <c r="BE1279" s="3" t="b">
        <f t="shared" si="81"/>
        <v>1</v>
      </c>
      <c r="BF1279" s="2" t="b">
        <f t="shared" si="82"/>
        <v>0</v>
      </c>
      <c r="BG1279" s="2" t="b">
        <f t="shared" si="83"/>
        <v>0</v>
      </c>
      <c r="BH1279" s="2" t="e">
        <f t="shared" ca="1" si="84"/>
        <v>#NAME?</v>
      </c>
      <c r="BI1279" s="2" t="b">
        <f t="shared" si="85"/>
        <v>0</v>
      </c>
      <c r="BJ1279" s="2" t="b">
        <f t="shared" si="86"/>
        <v>0</v>
      </c>
    </row>
    <row r="1280" spans="1:62" x14ac:dyDescent="0.2">
      <c r="A1280" s="1" t="s">
        <v>7800</v>
      </c>
      <c r="B1280" s="2" t="s">
        <v>7801</v>
      </c>
      <c r="C1280" s="2">
        <v>1</v>
      </c>
      <c r="D1280" s="2">
        <v>1</v>
      </c>
      <c r="E1280" s="2">
        <v>5</v>
      </c>
      <c r="F1280" s="2">
        <v>3</v>
      </c>
      <c r="G1280" s="2" t="s">
        <v>207</v>
      </c>
      <c r="I1280" s="2" t="s">
        <v>207</v>
      </c>
      <c r="J1280" s="2">
        <v>15</v>
      </c>
      <c r="K1280" s="2" t="s">
        <v>64</v>
      </c>
      <c r="L1280" s="2" t="s">
        <v>64</v>
      </c>
      <c r="M1280" s="2" t="s">
        <v>7531</v>
      </c>
      <c r="N1280" s="2" t="s">
        <v>7671</v>
      </c>
      <c r="O1280" s="6" t="s">
        <v>7672</v>
      </c>
      <c r="P1280" s="2" t="s">
        <v>68</v>
      </c>
      <c r="Q1280" s="2" t="s">
        <v>435</v>
      </c>
      <c r="V1280" s="2" t="s">
        <v>7802</v>
      </c>
      <c r="W1280" s="2" t="s">
        <v>7803</v>
      </c>
      <c r="Y1280" s="2" t="s">
        <v>7804</v>
      </c>
      <c r="AH1280" s="3" t="s">
        <v>76</v>
      </c>
      <c r="AI1280" s="3" t="str">
        <f t="shared" si="87"/>
        <v>MKT</v>
      </c>
      <c r="AJ1280" s="2" t="s">
        <v>7805</v>
      </c>
      <c r="AK1280" s="2" t="s">
        <v>7806</v>
      </c>
      <c r="AL1280" s="2">
        <v>10</v>
      </c>
      <c r="AM1280" s="5" t="s">
        <v>78</v>
      </c>
      <c r="AN1280" s="5" t="s">
        <v>78</v>
      </c>
      <c r="AO1280" s="5" t="s">
        <v>78</v>
      </c>
      <c r="AP1280" s="5" t="s">
        <v>78</v>
      </c>
      <c r="AQ1280" s="5" t="s">
        <v>78</v>
      </c>
      <c r="AR1280" s="5" t="s">
        <v>78</v>
      </c>
      <c r="AS1280" s="5" t="s">
        <v>78</v>
      </c>
      <c r="AT1280" s="5" t="s">
        <v>78</v>
      </c>
      <c r="AU1280" s="5" t="s">
        <v>78</v>
      </c>
      <c r="AV1280" s="5" t="s">
        <v>78</v>
      </c>
      <c r="AW1280" s="5" t="s">
        <v>79</v>
      </c>
      <c r="AX1280" s="5" t="s">
        <v>132</v>
      </c>
      <c r="AY1280" s="5" t="s">
        <v>202</v>
      </c>
      <c r="AZ1280" s="5" t="s">
        <v>80</v>
      </c>
      <c r="BA1280" s="5" t="s">
        <v>79</v>
      </c>
      <c r="BB1280" s="5" t="s">
        <v>90</v>
      </c>
      <c r="BC1280" s="2" t="b">
        <f t="shared" si="79"/>
        <v>1</v>
      </c>
      <c r="BD1280" s="2" t="e">
        <f t="shared" ca="1" si="80"/>
        <v>#NAME?</v>
      </c>
      <c r="BE1280" s="3" t="b">
        <f t="shared" si="81"/>
        <v>0</v>
      </c>
      <c r="BF1280" s="2" t="b">
        <f t="shared" si="82"/>
        <v>0</v>
      </c>
      <c r="BG1280" s="2" t="b">
        <f t="shared" si="83"/>
        <v>0</v>
      </c>
      <c r="BH1280" s="2" t="e">
        <f t="shared" ca="1" si="84"/>
        <v>#NAME?</v>
      </c>
      <c r="BI1280" s="2" t="b">
        <f t="shared" si="85"/>
        <v>0</v>
      </c>
      <c r="BJ1280" s="2" t="b">
        <f t="shared" si="86"/>
        <v>0</v>
      </c>
    </row>
    <row r="1281" spans="1:62" x14ac:dyDescent="0.2">
      <c r="A1281" s="1" t="s">
        <v>7807</v>
      </c>
      <c r="B1281" s="2" t="s">
        <v>7808</v>
      </c>
      <c r="C1281" s="2">
        <v>1</v>
      </c>
      <c r="D1281" s="2">
        <v>1</v>
      </c>
      <c r="E1281" s="2">
        <v>6</v>
      </c>
      <c r="F1281" s="2">
        <v>4</v>
      </c>
      <c r="G1281" s="2" t="s">
        <v>57</v>
      </c>
      <c r="I1281" t="s">
        <v>57</v>
      </c>
      <c r="J1281" s="2">
        <v>15</v>
      </c>
      <c r="K1281" s="2" t="s">
        <v>64</v>
      </c>
      <c r="L1281" s="2" t="s">
        <v>64</v>
      </c>
      <c r="M1281" s="2" t="s">
        <v>7531</v>
      </c>
      <c r="N1281" s="2" t="s">
        <v>7671</v>
      </c>
      <c r="O1281" s="6" t="s">
        <v>7672</v>
      </c>
      <c r="P1281" s="2" t="s">
        <v>135</v>
      </c>
      <c r="Q1281" s="2" t="s">
        <v>435</v>
      </c>
      <c r="W1281" s="2" t="s">
        <v>7809</v>
      </c>
      <c r="AH1281" s="3" t="s">
        <v>76</v>
      </c>
      <c r="AI1281" s="3" t="str">
        <f t="shared" si="87"/>
        <v>MKT</v>
      </c>
      <c r="AJ1281" s="2" t="s">
        <v>7810</v>
      </c>
      <c r="AK1281" s="2" t="s">
        <v>7811</v>
      </c>
      <c r="AL1281" s="2">
        <v>8</v>
      </c>
      <c r="AM1281" s="5" t="s">
        <v>78</v>
      </c>
      <c r="AN1281" s="5" t="s">
        <v>90</v>
      </c>
      <c r="AO1281" s="5" t="s">
        <v>233</v>
      </c>
      <c r="AP1281" s="5" t="s">
        <v>78</v>
      </c>
      <c r="AQ1281" s="5" t="s">
        <v>78</v>
      </c>
      <c r="AR1281" s="5" t="s">
        <v>78</v>
      </c>
      <c r="AS1281" s="5" t="s">
        <v>78</v>
      </c>
      <c r="AT1281" s="5" t="s">
        <v>78</v>
      </c>
      <c r="AU1281" s="5" t="s">
        <v>78</v>
      </c>
      <c r="AV1281" s="5" t="s">
        <v>78</v>
      </c>
      <c r="AW1281" s="5" t="s">
        <v>79</v>
      </c>
      <c r="AX1281" s="5" t="s">
        <v>202</v>
      </c>
      <c r="AY1281" s="5" t="s">
        <v>203</v>
      </c>
      <c r="AZ1281" s="5" t="s">
        <v>80</v>
      </c>
      <c r="BA1281" s="5" t="s">
        <v>81</v>
      </c>
      <c r="BB1281" s="5" t="s">
        <v>80</v>
      </c>
      <c r="BC1281" s="2" t="b">
        <f t="shared" si="79"/>
        <v>0</v>
      </c>
      <c r="BD1281" s="2" t="e">
        <f t="shared" ca="1" si="80"/>
        <v>#NAME?</v>
      </c>
      <c r="BE1281" s="3" t="b">
        <f t="shared" si="81"/>
        <v>1</v>
      </c>
      <c r="BF1281" s="2" t="b">
        <f t="shared" si="82"/>
        <v>1</v>
      </c>
      <c r="BG1281" s="2" t="b">
        <f t="shared" si="83"/>
        <v>0</v>
      </c>
      <c r="BH1281" s="2" t="e">
        <f t="shared" ca="1" si="84"/>
        <v>#NAME?</v>
      </c>
      <c r="BI1281" s="2" t="b">
        <f t="shared" si="85"/>
        <v>0</v>
      </c>
      <c r="BJ1281" s="2" t="b">
        <f t="shared" si="86"/>
        <v>0</v>
      </c>
    </row>
    <row r="1282" spans="1:62" x14ac:dyDescent="0.2">
      <c r="A1282" s="1" t="s">
        <v>7812</v>
      </c>
      <c r="B1282" s="2" t="s">
        <v>7813</v>
      </c>
      <c r="C1282" s="2">
        <v>1</v>
      </c>
      <c r="D1282" s="2">
        <v>1</v>
      </c>
      <c r="E1282" s="2">
        <v>6</v>
      </c>
      <c r="F1282" s="2">
        <v>4</v>
      </c>
      <c r="G1282" s="2" t="s">
        <v>57</v>
      </c>
      <c r="I1282" s="2" t="s">
        <v>57</v>
      </c>
      <c r="J1282" s="2">
        <v>15</v>
      </c>
      <c r="K1282" s="2" t="s">
        <v>64</v>
      </c>
      <c r="L1282" s="2" t="s">
        <v>64</v>
      </c>
      <c r="M1282" s="2" t="s">
        <v>7531</v>
      </c>
      <c r="N1282" s="2" t="s">
        <v>7671</v>
      </c>
      <c r="O1282" s="6" t="s">
        <v>7672</v>
      </c>
      <c r="P1282" s="2" t="s">
        <v>68</v>
      </c>
      <c r="Q1282" s="2" t="s">
        <v>435</v>
      </c>
      <c r="V1282" s="2" t="s">
        <v>7745</v>
      </c>
      <c r="Y1282" s="2" t="s">
        <v>7814</v>
      </c>
      <c r="AH1282" s="3" t="s">
        <v>76</v>
      </c>
      <c r="AI1282" s="3" t="str">
        <f t="shared" si="87"/>
        <v>MKT</v>
      </c>
      <c r="AJ1282" s="2" t="s">
        <v>7810</v>
      </c>
      <c r="AK1282" s="2" t="s">
        <v>7815</v>
      </c>
      <c r="AL1282" s="2">
        <v>8</v>
      </c>
      <c r="AM1282" s="5" t="s">
        <v>78</v>
      </c>
      <c r="AN1282" s="5" t="s">
        <v>90</v>
      </c>
      <c r="AO1282" s="5" t="s">
        <v>233</v>
      </c>
      <c r="AP1282" s="5" t="s">
        <v>78</v>
      </c>
      <c r="AQ1282" s="5" t="s">
        <v>78</v>
      </c>
      <c r="AR1282" s="5" t="s">
        <v>78</v>
      </c>
      <c r="AS1282" s="5" t="s">
        <v>78</v>
      </c>
      <c r="AT1282" s="5" t="s">
        <v>78</v>
      </c>
      <c r="AU1282" s="5" t="s">
        <v>78</v>
      </c>
      <c r="AV1282" s="5" t="s">
        <v>78</v>
      </c>
      <c r="AW1282" s="5" t="s">
        <v>79</v>
      </c>
      <c r="AX1282" s="5" t="s">
        <v>202</v>
      </c>
      <c r="AY1282" s="5" t="s">
        <v>203</v>
      </c>
      <c r="AZ1282" s="5" t="s">
        <v>80</v>
      </c>
      <c r="BA1282" s="5" t="s">
        <v>81</v>
      </c>
      <c r="BB1282" s="5" t="s">
        <v>80</v>
      </c>
      <c r="BC1282" s="2" t="b">
        <f t="shared" si="79"/>
        <v>0</v>
      </c>
      <c r="BD1282" s="2" t="e">
        <f t="shared" ca="1" si="80"/>
        <v>#NAME?</v>
      </c>
      <c r="BE1282" s="3" t="b">
        <f t="shared" si="81"/>
        <v>1</v>
      </c>
      <c r="BF1282" s="2" t="b">
        <f t="shared" si="82"/>
        <v>1</v>
      </c>
      <c r="BG1282" s="2" t="b">
        <f t="shared" si="83"/>
        <v>0</v>
      </c>
      <c r="BH1282" s="2" t="e">
        <f t="shared" ca="1" si="84"/>
        <v>#NAME?</v>
      </c>
      <c r="BI1282" s="2" t="b">
        <f t="shared" si="85"/>
        <v>0</v>
      </c>
      <c r="BJ1282" s="2" t="b">
        <f t="shared" si="86"/>
        <v>0</v>
      </c>
    </row>
    <row r="1283" spans="1:62" x14ac:dyDescent="0.2">
      <c r="A1283" s="1" t="s">
        <v>7816</v>
      </c>
      <c r="B1283" s="2" t="s">
        <v>7817</v>
      </c>
      <c r="C1283" s="2">
        <v>2</v>
      </c>
      <c r="D1283" s="2">
        <v>1</v>
      </c>
      <c r="E1283" s="2">
        <v>7</v>
      </c>
      <c r="F1283" s="2">
        <v>5</v>
      </c>
      <c r="G1283" s="2" t="s">
        <v>59</v>
      </c>
      <c r="I1283" s="2" t="s">
        <v>58</v>
      </c>
      <c r="J1283" s="2">
        <v>15</v>
      </c>
      <c r="K1283" s="2" t="s">
        <v>64</v>
      </c>
      <c r="L1283" s="2" t="s">
        <v>64</v>
      </c>
      <c r="M1283" s="2" t="s">
        <v>7531</v>
      </c>
      <c r="N1283" s="2" t="s">
        <v>7671</v>
      </c>
      <c r="O1283" s="6" t="s">
        <v>7672</v>
      </c>
      <c r="P1283" s="2" t="s">
        <v>135</v>
      </c>
      <c r="Q1283" s="2" t="s">
        <v>435</v>
      </c>
      <c r="V1283" s="2" t="s">
        <v>7818</v>
      </c>
      <c r="AH1283" s="3" t="s">
        <v>76</v>
      </c>
      <c r="AI1283" s="3" t="str">
        <f t="shared" si="87"/>
        <v/>
      </c>
      <c r="AK1283" s="2" t="s">
        <v>7819</v>
      </c>
      <c r="AL1283" s="2">
        <v>11</v>
      </c>
      <c r="AM1283" s="5" t="s">
        <v>78</v>
      </c>
      <c r="AN1283" s="5" t="s">
        <v>109</v>
      </c>
      <c r="AO1283" s="5" t="s">
        <v>80</v>
      </c>
      <c r="AP1283" s="5" t="s">
        <v>78</v>
      </c>
      <c r="AQ1283" s="5" t="s">
        <v>78</v>
      </c>
      <c r="AR1283" s="5" t="s">
        <v>78</v>
      </c>
      <c r="AS1283" s="5" t="s">
        <v>78</v>
      </c>
      <c r="AT1283" s="5" t="s">
        <v>78</v>
      </c>
      <c r="AU1283" s="5" t="s">
        <v>78</v>
      </c>
      <c r="AV1283" s="5" t="s">
        <v>78</v>
      </c>
      <c r="AW1283" s="5" t="s">
        <v>79</v>
      </c>
      <c r="AX1283" s="5" t="s">
        <v>132</v>
      </c>
      <c r="AY1283" s="5" t="s">
        <v>78</v>
      </c>
      <c r="AZ1283" s="5" t="s">
        <v>78</v>
      </c>
      <c r="BA1283" s="5" t="s">
        <v>81</v>
      </c>
      <c r="BB1283" s="5" t="s">
        <v>82</v>
      </c>
      <c r="BC1283" s="2" t="b">
        <f t="shared" si="79"/>
        <v>0</v>
      </c>
      <c r="BD1283" s="2" t="e">
        <f t="shared" ca="1" si="80"/>
        <v>#NAME?</v>
      </c>
      <c r="BE1283" s="3" t="b">
        <f t="shared" si="81"/>
        <v>1</v>
      </c>
      <c r="BF1283" s="2" t="b">
        <f t="shared" si="82"/>
        <v>0</v>
      </c>
      <c r="BG1283" s="2" t="b">
        <f t="shared" si="83"/>
        <v>1</v>
      </c>
      <c r="BH1283" s="2" t="e">
        <f t="shared" ca="1" si="84"/>
        <v>#NAME?</v>
      </c>
      <c r="BI1283" s="2" t="b">
        <f t="shared" si="85"/>
        <v>0</v>
      </c>
      <c r="BJ1283" s="2" t="b">
        <f t="shared" si="86"/>
        <v>0</v>
      </c>
    </row>
    <row r="1284" spans="1:62" x14ac:dyDescent="0.2">
      <c r="A1284" s="1" t="s">
        <v>7820</v>
      </c>
      <c r="B1284" s="2" t="s">
        <v>7821</v>
      </c>
      <c r="C1284" s="2">
        <v>10</v>
      </c>
      <c r="D1284" s="2">
        <v>4</v>
      </c>
      <c r="E1284" s="2">
        <v>2</v>
      </c>
      <c r="F1284" s="2">
        <v>1</v>
      </c>
      <c r="G1284" s="2" t="s">
        <v>281</v>
      </c>
      <c r="H1284" s="2" t="s">
        <v>307</v>
      </c>
      <c r="I1284" s="2" t="s">
        <v>207</v>
      </c>
      <c r="J1284" s="2">
        <v>10</v>
      </c>
      <c r="K1284" s="2" t="s">
        <v>505</v>
      </c>
      <c r="L1284" s="2" t="s">
        <v>505</v>
      </c>
      <c r="M1284" s="2" t="s">
        <v>7822</v>
      </c>
      <c r="N1284" s="2" t="s">
        <v>7823</v>
      </c>
      <c r="O1284" s="6" t="s">
        <v>7824</v>
      </c>
      <c r="P1284" s="2" t="s">
        <v>68</v>
      </c>
      <c r="Y1284" s="2" t="s">
        <v>7825</v>
      </c>
      <c r="AH1284" s="3" t="s">
        <v>296</v>
      </c>
      <c r="AI1284" s="3" t="str">
        <f t="shared" si="87"/>
        <v>MKA</v>
      </c>
      <c r="AJ1284" s="2" t="s">
        <v>7826</v>
      </c>
      <c r="AK1284" s="2" t="s">
        <v>7827</v>
      </c>
      <c r="AL1284" s="2">
        <v>12</v>
      </c>
      <c r="AM1284" s="5" t="s">
        <v>78</v>
      </c>
      <c r="AN1284" s="5" t="s">
        <v>78</v>
      </c>
      <c r="AO1284" s="5" t="s">
        <v>78</v>
      </c>
      <c r="AP1284" s="5" t="s">
        <v>78</v>
      </c>
      <c r="AQ1284" s="5" t="s">
        <v>78</v>
      </c>
      <c r="AR1284" s="5" t="s">
        <v>78</v>
      </c>
      <c r="AS1284" s="5" t="s">
        <v>78</v>
      </c>
      <c r="AT1284" s="5" t="s">
        <v>78</v>
      </c>
      <c r="AU1284" s="5" t="s">
        <v>78</v>
      </c>
      <c r="AV1284" s="5" t="s">
        <v>78</v>
      </c>
      <c r="AW1284" s="5" t="s">
        <v>79</v>
      </c>
      <c r="AX1284" s="5" t="s">
        <v>291</v>
      </c>
      <c r="AY1284" s="5" t="s">
        <v>203</v>
      </c>
      <c r="AZ1284" s="5" t="s">
        <v>80</v>
      </c>
      <c r="BA1284" s="5" t="s">
        <v>109</v>
      </c>
      <c r="BB1284" s="5" t="s">
        <v>80</v>
      </c>
      <c r="BC1284" s="2" t="b">
        <f t="shared" si="79"/>
        <v>1</v>
      </c>
      <c r="BD1284" s="2" t="e">
        <f t="shared" ca="1" si="80"/>
        <v>#NAME?</v>
      </c>
      <c r="BE1284" s="3" t="b">
        <f t="shared" si="81"/>
        <v>0</v>
      </c>
      <c r="BF1284" s="2" t="b">
        <f t="shared" si="82"/>
        <v>0</v>
      </c>
      <c r="BG1284" s="2" t="b">
        <f t="shared" si="83"/>
        <v>0</v>
      </c>
      <c r="BH1284" s="2" t="e">
        <f t="shared" ca="1" si="84"/>
        <v>#NAME?</v>
      </c>
      <c r="BI1284" s="2" t="b">
        <f t="shared" si="85"/>
        <v>0</v>
      </c>
      <c r="BJ1284" s="2" t="b">
        <f t="shared" si="86"/>
        <v>0</v>
      </c>
    </row>
    <row r="1285" spans="1:62" x14ac:dyDescent="0.2">
      <c r="A1285" s="1" t="s">
        <v>7828</v>
      </c>
      <c r="B1285" s="2" t="s">
        <v>7829</v>
      </c>
      <c r="C1285" s="2">
        <v>10</v>
      </c>
      <c r="D1285" s="2">
        <v>4</v>
      </c>
      <c r="E1285" s="2">
        <v>2</v>
      </c>
      <c r="F1285" s="2">
        <v>1</v>
      </c>
      <c r="G1285" s="2" t="s">
        <v>281</v>
      </c>
      <c r="H1285" s="7" t="s">
        <v>379</v>
      </c>
      <c r="I1285" s="2" t="s">
        <v>207</v>
      </c>
      <c r="J1285" s="2">
        <v>10</v>
      </c>
      <c r="K1285" s="2" t="s">
        <v>505</v>
      </c>
      <c r="L1285" s="2" t="s">
        <v>505</v>
      </c>
      <c r="M1285" s="2" t="s">
        <v>7822</v>
      </c>
      <c r="N1285" s="2" t="s">
        <v>7823</v>
      </c>
      <c r="O1285" s="6" t="s">
        <v>7824</v>
      </c>
      <c r="P1285" s="2" t="s">
        <v>68</v>
      </c>
      <c r="Y1285" s="2" t="s">
        <v>7830</v>
      </c>
      <c r="AH1285" s="3" t="s">
        <v>296</v>
      </c>
      <c r="AI1285" s="3" t="str">
        <f t="shared" si="87"/>
        <v>MGI</v>
      </c>
      <c r="AJ1285" s="2" t="s">
        <v>7831</v>
      </c>
      <c r="AK1285" s="2" t="s">
        <v>7832</v>
      </c>
      <c r="AL1285" s="2">
        <v>10</v>
      </c>
      <c r="AM1285" s="5" t="s">
        <v>78</v>
      </c>
      <c r="AN1285" s="5" t="s">
        <v>78</v>
      </c>
      <c r="AO1285" s="5" t="s">
        <v>78</v>
      </c>
      <c r="AP1285" s="5" t="s">
        <v>78</v>
      </c>
      <c r="AQ1285" s="5" t="s">
        <v>78</v>
      </c>
      <c r="AR1285" s="5" t="s">
        <v>78</v>
      </c>
      <c r="AS1285" s="5" t="s">
        <v>78</v>
      </c>
      <c r="AT1285" s="5" t="s">
        <v>78</v>
      </c>
      <c r="AU1285" s="5" t="s">
        <v>78</v>
      </c>
      <c r="AV1285" s="5" t="s">
        <v>78</v>
      </c>
      <c r="AW1285" s="5" t="s">
        <v>79</v>
      </c>
      <c r="AX1285" s="5" t="s">
        <v>203</v>
      </c>
      <c r="AY1285" s="5" t="s">
        <v>291</v>
      </c>
      <c r="AZ1285" s="5" t="s">
        <v>92</v>
      </c>
      <c r="BA1285" s="5" t="s">
        <v>203</v>
      </c>
      <c r="BB1285" s="5" t="s">
        <v>203</v>
      </c>
      <c r="BC1285" s="2" t="b">
        <f t="shared" si="79"/>
        <v>1</v>
      </c>
      <c r="BD1285" s="2" t="e">
        <f t="shared" ca="1" si="80"/>
        <v>#NAME?</v>
      </c>
      <c r="BE1285" s="3" t="b">
        <f t="shared" si="81"/>
        <v>0</v>
      </c>
      <c r="BF1285" s="2" t="b">
        <f t="shared" si="82"/>
        <v>0</v>
      </c>
      <c r="BG1285" s="2" t="b">
        <f t="shared" si="83"/>
        <v>0</v>
      </c>
      <c r="BH1285" s="2" t="e">
        <f t="shared" ca="1" si="84"/>
        <v>#NAME?</v>
      </c>
      <c r="BI1285" s="2" t="b">
        <f t="shared" si="85"/>
        <v>0</v>
      </c>
      <c r="BJ1285" s="2" t="b">
        <f t="shared" si="86"/>
        <v>0</v>
      </c>
    </row>
    <row r="1286" spans="1:62" x14ac:dyDescent="0.2">
      <c r="A1286" s="1" t="s">
        <v>7833</v>
      </c>
      <c r="B1286" s="2" t="s">
        <v>7834</v>
      </c>
      <c r="C1286" s="2">
        <v>10</v>
      </c>
      <c r="D1286" s="2">
        <v>4</v>
      </c>
      <c r="E1286" s="2">
        <v>2</v>
      </c>
      <c r="F1286" s="2">
        <v>1</v>
      </c>
      <c r="G1286" s="2" t="s">
        <v>281</v>
      </c>
      <c r="H1286" s="2" t="s">
        <v>342</v>
      </c>
      <c r="I1286" s="2" t="s">
        <v>207</v>
      </c>
      <c r="J1286" s="2">
        <v>10</v>
      </c>
      <c r="K1286" s="2" t="s">
        <v>505</v>
      </c>
      <c r="L1286" s="2" t="s">
        <v>505</v>
      </c>
      <c r="M1286" s="2" t="s">
        <v>7822</v>
      </c>
      <c r="N1286" s="2" t="s">
        <v>7823</v>
      </c>
      <c r="O1286" s="6" t="s">
        <v>7824</v>
      </c>
      <c r="P1286" s="2" t="s">
        <v>68</v>
      </c>
      <c r="Y1286" s="2" t="s">
        <v>7835</v>
      </c>
      <c r="AH1286" s="3" t="s">
        <v>296</v>
      </c>
      <c r="AI1286" s="3" t="str">
        <f t="shared" si="87"/>
        <v/>
      </c>
      <c r="AK1286" s="2" t="s">
        <v>7836</v>
      </c>
      <c r="AL1286" s="2">
        <v>10</v>
      </c>
      <c r="AM1286" s="5" t="s">
        <v>78</v>
      </c>
      <c r="AN1286" s="5" t="s">
        <v>78</v>
      </c>
      <c r="AO1286" s="5" t="s">
        <v>78</v>
      </c>
      <c r="AP1286" s="5" t="s">
        <v>78</v>
      </c>
      <c r="AQ1286" s="5" t="s">
        <v>78</v>
      </c>
      <c r="AR1286" s="5" t="s">
        <v>78</v>
      </c>
      <c r="AS1286" s="5" t="s">
        <v>78</v>
      </c>
      <c r="AT1286" s="5" t="s">
        <v>78</v>
      </c>
      <c r="AU1286" s="5" t="s">
        <v>78</v>
      </c>
      <c r="AV1286" s="5" t="s">
        <v>78</v>
      </c>
      <c r="AW1286" s="5" t="s">
        <v>79</v>
      </c>
      <c r="AX1286" s="5" t="s">
        <v>166</v>
      </c>
      <c r="AY1286" s="5" t="s">
        <v>82</v>
      </c>
      <c r="AZ1286" s="5" t="s">
        <v>80</v>
      </c>
      <c r="BA1286" s="5" t="s">
        <v>166</v>
      </c>
      <c r="BB1286" s="5" t="s">
        <v>80</v>
      </c>
      <c r="BC1286" s="2" t="b">
        <f t="shared" si="79"/>
        <v>1</v>
      </c>
      <c r="BD1286" s="2" t="e">
        <f t="shared" ca="1" si="80"/>
        <v>#NAME?</v>
      </c>
      <c r="BE1286" s="3" t="b">
        <f t="shared" si="81"/>
        <v>0</v>
      </c>
      <c r="BF1286" s="2" t="b">
        <f t="shared" si="82"/>
        <v>0</v>
      </c>
      <c r="BG1286" s="2" t="b">
        <f t="shared" si="83"/>
        <v>0</v>
      </c>
      <c r="BH1286" s="2" t="e">
        <f t="shared" ca="1" si="84"/>
        <v>#NAME?</v>
      </c>
      <c r="BI1286" s="2" t="b">
        <f t="shared" si="85"/>
        <v>0</v>
      </c>
      <c r="BJ1286" s="2" t="b">
        <f t="shared" si="86"/>
        <v>0</v>
      </c>
    </row>
    <row r="1287" spans="1:62" x14ac:dyDescent="0.2">
      <c r="A1287" s="1" t="s">
        <v>7837</v>
      </c>
      <c r="B1287" s="2" t="s">
        <v>7838</v>
      </c>
      <c r="C1287" s="2">
        <v>0</v>
      </c>
      <c r="D1287" s="2">
        <v>0</v>
      </c>
      <c r="E1287" s="2">
        <v>5</v>
      </c>
      <c r="F1287" s="2">
        <v>3</v>
      </c>
      <c r="G1287" s="2" t="s">
        <v>59</v>
      </c>
      <c r="I1287" s="2" t="s">
        <v>207</v>
      </c>
      <c r="J1287" s="2">
        <v>10</v>
      </c>
      <c r="K1287" s="2" t="s">
        <v>505</v>
      </c>
      <c r="L1287" s="2" t="s">
        <v>505</v>
      </c>
      <c r="M1287" s="2" t="s">
        <v>7822</v>
      </c>
      <c r="N1287" s="2" t="s">
        <v>7823</v>
      </c>
      <c r="O1287" s="6" t="s">
        <v>7824</v>
      </c>
      <c r="P1287" s="2" t="s">
        <v>135</v>
      </c>
      <c r="Q1287" s="2" t="s">
        <v>435</v>
      </c>
      <c r="W1287" s="2" t="s">
        <v>7839</v>
      </c>
      <c r="AH1287" s="3" t="s">
        <v>76</v>
      </c>
      <c r="AI1287" s="3" t="str">
        <f t="shared" si="87"/>
        <v/>
      </c>
      <c r="AK1287" s="2" t="s">
        <v>7840</v>
      </c>
      <c r="AL1287" s="2">
        <v>12</v>
      </c>
      <c r="AM1287" s="5" t="s">
        <v>78</v>
      </c>
      <c r="AN1287" s="5" t="s">
        <v>78</v>
      </c>
      <c r="AO1287" s="5" t="s">
        <v>78</v>
      </c>
      <c r="AP1287" s="5" t="s">
        <v>78</v>
      </c>
      <c r="AQ1287" s="5" t="s">
        <v>78</v>
      </c>
      <c r="AR1287" s="5" t="s">
        <v>78</v>
      </c>
      <c r="AS1287" s="5" t="s">
        <v>78</v>
      </c>
      <c r="AT1287" s="5" t="s">
        <v>78</v>
      </c>
      <c r="AU1287" s="5" t="s">
        <v>78</v>
      </c>
      <c r="AV1287" s="5" t="s">
        <v>78</v>
      </c>
      <c r="AW1287" s="5" t="s">
        <v>80</v>
      </c>
      <c r="AX1287" s="5" t="s">
        <v>79</v>
      </c>
      <c r="AY1287" s="5" t="s">
        <v>78</v>
      </c>
      <c r="AZ1287" s="5" t="s">
        <v>79</v>
      </c>
      <c r="BA1287" s="5" t="s">
        <v>108</v>
      </c>
      <c r="BB1287" s="5" t="s">
        <v>80</v>
      </c>
      <c r="BC1287" s="2" t="b">
        <f t="shared" si="79"/>
        <v>1</v>
      </c>
      <c r="BD1287" s="2" t="e">
        <f t="shared" ca="1" si="80"/>
        <v>#NAME?</v>
      </c>
      <c r="BE1287" s="3" t="b">
        <f t="shared" si="81"/>
        <v>0</v>
      </c>
      <c r="BF1287" s="2" t="b">
        <f t="shared" si="82"/>
        <v>0</v>
      </c>
      <c r="BG1287" s="2" t="b">
        <f t="shared" si="83"/>
        <v>0</v>
      </c>
      <c r="BH1287" s="2" t="e">
        <f t="shared" ca="1" si="84"/>
        <v>#NAME?</v>
      </c>
      <c r="BI1287" s="2" t="b">
        <f t="shared" si="85"/>
        <v>0</v>
      </c>
      <c r="BJ1287" s="2" t="b">
        <f t="shared" si="86"/>
        <v>0</v>
      </c>
    </row>
    <row r="1288" spans="1:62" x14ac:dyDescent="0.2">
      <c r="A1288" s="1" t="s">
        <v>7841</v>
      </c>
      <c r="B1288" s="2" t="s">
        <v>7842</v>
      </c>
      <c r="C1288" s="2">
        <v>0</v>
      </c>
      <c r="D1288" s="2">
        <v>0</v>
      </c>
      <c r="E1288" s="2">
        <v>5</v>
      </c>
      <c r="F1288" s="2">
        <v>3</v>
      </c>
      <c r="G1288" s="2" t="s">
        <v>59</v>
      </c>
      <c r="I1288" s="2" t="s">
        <v>207</v>
      </c>
      <c r="J1288" s="2">
        <v>10</v>
      </c>
      <c r="K1288" s="2" t="s">
        <v>505</v>
      </c>
      <c r="L1288" s="2" t="s">
        <v>505</v>
      </c>
      <c r="M1288" s="2" t="s">
        <v>7822</v>
      </c>
      <c r="N1288" s="2" t="s">
        <v>7823</v>
      </c>
      <c r="O1288" s="6" t="s">
        <v>7824</v>
      </c>
      <c r="P1288" s="2" t="s">
        <v>135</v>
      </c>
      <c r="Q1288" s="2" t="s">
        <v>435</v>
      </c>
      <c r="W1288" s="2" t="s">
        <v>7843</v>
      </c>
      <c r="AH1288" s="3" t="s">
        <v>76</v>
      </c>
      <c r="AI1288" s="3" t="str">
        <f t="shared" si="87"/>
        <v/>
      </c>
      <c r="AK1288" s="2" t="s">
        <v>7844</v>
      </c>
      <c r="AL1288" s="2">
        <v>11</v>
      </c>
      <c r="AM1288" s="5" t="s">
        <v>78</v>
      </c>
      <c r="AN1288" s="5" t="s">
        <v>78</v>
      </c>
      <c r="AO1288" s="5" t="s">
        <v>78</v>
      </c>
      <c r="AP1288" s="5" t="s">
        <v>78</v>
      </c>
      <c r="AQ1288" s="5" t="s">
        <v>78</v>
      </c>
      <c r="AR1288" s="5" t="s">
        <v>78</v>
      </c>
      <c r="AS1288" s="5" t="s">
        <v>78</v>
      </c>
      <c r="AT1288" s="5" t="s">
        <v>78</v>
      </c>
      <c r="AU1288" s="5" t="s">
        <v>78</v>
      </c>
      <c r="AV1288" s="5" t="s">
        <v>78</v>
      </c>
      <c r="AW1288" s="5" t="s">
        <v>80</v>
      </c>
      <c r="AX1288" s="5" t="s">
        <v>109</v>
      </c>
      <c r="AY1288" s="5" t="s">
        <v>203</v>
      </c>
      <c r="AZ1288" s="5" t="s">
        <v>80</v>
      </c>
      <c r="BA1288" s="5" t="s">
        <v>81</v>
      </c>
      <c r="BB1288" s="5" t="s">
        <v>80</v>
      </c>
      <c r="BC1288" s="2" t="b">
        <f t="shared" si="79"/>
        <v>1</v>
      </c>
      <c r="BD1288" s="2" t="e">
        <f t="shared" ca="1" si="80"/>
        <v>#NAME?</v>
      </c>
      <c r="BE1288" s="3" t="b">
        <f t="shared" si="81"/>
        <v>0</v>
      </c>
      <c r="BF1288" s="2" t="b">
        <f t="shared" si="82"/>
        <v>0</v>
      </c>
      <c r="BG1288" s="2" t="b">
        <f t="shared" si="83"/>
        <v>0</v>
      </c>
      <c r="BH1288" s="2" t="e">
        <f t="shared" ca="1" si="84"/>
        <v>#NAME?</v>
      </c>
      <c r="BI1288" s="2" t="b">
        <f t="shared" si="85"/>
        <v>0</v>
      </c>
      <c r="BJ1288" s="2" t="b">
        <f t="shared" si="86"/>
        <v>0</v>
      </c>
    </row>
    <row r="1289" spans="1:62" x14ac:dyDescent="0.2">
      <c r="A1289" s="1" t="s">
        <v>7845</v>
      </c>
      <c r="B1289" s="2" t="s">
        <v>7846</v>
      </c>
      <c r="C1289" s="2">
        <v>0</v>
      </c>
      <c r="D1289" s="2">
        <v>1</v>
      </c>
      <c r="E1289" s="2">
        <v>5</v>
      </c>
      <c r="F1289" s="2">
        <v>3</v>
      </c>
      <c r="G1289" s="2" t="s">
        <v>59</v>
      </c>
      <c r="I1289" s="2" t="s">
        <v>207</v>
      </c>
      <c r="J1289" s="2">
        <v>10</v>
      </c>
      <c r="K1289" s="2" t="s">
        <v>505</v>
      </c>
      <c r="L1289" s="2" t="s">
        <v>505</v>
      </c>
      <c r="M1289" s="2" t="s">
        <v>7822</v>
      </c>
      <c r="N1289" s="2" t="s">
        <v>7847</v>
      </c>
      <c r="O1289" s="6" t="s">
        <v>7848</v>
      </c>
      <c r="P1289" s="2" t="s">
        <v>68</v>
      </c>
      <c r="Q1289" s="2" t="s">
        <v>115</v>
      </c>
      <c r="T1289" s="2" t="s">
        <v>7849</v>
      </c>
      <c r="U1289" s="2" t="s">
        <v>7850</v>
      </c>
      <c r="AH1289" s="3" t="s">
        <v>76</v>
      </c>
      <c r="AI1289" s="3" t="str">
        <f t="shared" si="87"/>
        <v>MKA</v>
      </c>
      <c r="AJ1289" s="2" t="s">
        <v>7851</v>
      </c>
      <c r="AK1289" s="2" t="s">
        <v>7852</v>
      </c>
      <c r="AL1289" s="2">
        <v>11</v>
      </c>
      <c r="AM1289" s="5" t="s">
        <v>78</v>
      </c>
      <c r="AN1289" s="5" t="s">
        <v>78</v>
      </c>
      <c r="AO1289" s="5" t="s">
        <v>78</v>
      </c>
      <c r="AP1289" s="5" t="s">
        <v>78</v>
      </c>
      <c r="AQ1289" s="5" t="s">
        <v>78</v>
      </c>
      <c r="AR1289" s="5" t="s">
        <v>78</v>
      </c>
      <c r="AS1289" s="5" t="s">
        <v>78</v>
      </c>
      <c r="AT1289" s="5" t="s">
        <v>78</v>
      </c>
      <c r="AU1289" s="5" t="s">
        <v>78</v>
      </c>
      <c r="AV1289" s="5" t="s">
        <v>78</v>
      </c>
      <c r="AW1289" s="5" t="s">
        <v>80</v>
      </c>
      <c r="AX1289" s="5" t="s">
        <v>203</v>
      </c>
      <c r="AY1289" s="5" t="s">
        <v>108</v>
      </c>
      <c r="AZ1289" s="5" t="s">
        <v>92</v>
      </c>
      <c r="BA1289" s="5" t="s">
        <v>80</v>
      </c>
      <c r="BB1289" s="5" t="s">
        <v>80</v>
      </c>
      <c r="BC1289" s="2" t="b">
        <f t="shared" si="79"/>
        <v>1</v>
      </c>
      <c r="BD1289" s="2" t="e">
        <f t="shared" ca="1" si="80"/>
        <v>#NAME?</v>
      </c>
      <c r="BE1289" s="3" t="b">
        <f t="shared" si="81"/>
        <v>0</v>
      </c>
      <c r="BF1289" s="2" t="b">
        <f t="shared" si="82"/>
        <v>0</v>
      </c>
      <c r="BG1289" s="2" t="b">
        <f t="shared" si="83"/>
        <v>0</v>
      </c>
      <c r="BH1289" s="2" t="e">
        <f t="shared" ca="1" si="84"/>
        <v>#NAME?</v>
      </c>
      <c r="BI1289" s="2" t="b">
        <f t="shared" si="85"/>
        <v>0</v>
      </c>
      <c r="BJ1289" s="2" t="b">
        <f t="shared" si="86"/>
        <v>0</v>
      </c>
    </row>
    <row r="1290" spans="1:62" x14ac:dyDescent="0.2">
      <c r="A1290" s="1" t="s">
        <v>7853</v>
      </c>
      <c r="B1290" s="2" t="s">
        <v>7854</v>
      </c>
      <c r="C1290" s="2">
        <v>1</v>
      </c>
      <c r="D1290" s="2">
        <v>1</v>
      </c>
      <c r="E1290" s="2">
        <v>5</v>
      </c>
      <c r="F1290" s="2">
        <v>3</v>
      </c>
      <c r="G1290" s="2" t="s">
        <v>207</v>
      </c>
      <c r="I1290" s="2" t="s">
        <v>207</v>
      </c>
      <c r="J1290" s="2">
        <v>10</v>
      </c>
      <c r="K1290" s="2" t="s">
        <v>505</v>
      </c>
      <c r="L1290" s="2" t="s">
        <v>505</v>
      </c>
      <c r="M1290" s="2" t="s">
        <v>7822</v>
      </c>
      <c r="N1290" s="2" t="s">
        <v>7847</v>
      </c>
      <c r="O1290" s="6" t="s">
        <v>7848</v>
      </c>
      <c r="P1290" s="2" t="s">
        <v>68</v>
      </c>
      <c r="Q1290" s="2" t="s">
        <v>115</v>
      </c>
      <c r="T1290" s="2" t="s">
        <v>7855</v>
      </c>
      <c r="U1290" s="2" t="s">
        <v>7856</v>
      </c>
      <c r="V1290" s="2" t="s">
        <v>7857</v>
      </c>
      <c r="AH1290" s="3" t="s">
        <v>76</v>
      </c>
      <c r="AI1290" s="3" t="str">
        <f t="shared" si="87"/>
        <v>MKT</v>
      </c>
      <c r="AJ1290" s="2" t="s">
        <v>7858</v>
      </c>
      <c r="AK1290" s="2" t="s">
        <v>7859</v>
      </c>
      <c r="AL1290" s="2">
        <v>10</v>
      </c>
      <c r="AM1290" s="5" t="s">
        <v>78</v>
      </c>
      <c r="AN1290" s="5" t="s">
        <v>78</v>
      </c>
      <c r="AO1290" s="5" t="s">
        <v>78</v>
      </c>
      <c r="AP1290" s="5" t="s">
        <v>78</v>
      </c>
      <c r="AQ1290" s="5" t="s">
        <v>78</v>
      </c>
      <c r="AR1290" s="5" t="s">
        <v>78</v>
      </c>
      <c r="AS1290" s="5" t="s">
        <v>78</v>
      </c>
      <c r="AT1290" s="5" t="s">
        <v>78</v>
      </c>
      <c r="AU1290" s="5" t="s">
        <v>78</v>
      </c>
      <c r="AV1290" s="5" t="s">
        <v>78</v>
      </c>
      <c r="AW1290" s="5" t="s">
        <v>79</v>
      </c>
      <c r="AX1290" s="5" t="s">
        <v>79</v>
      </c>
      <c r="AY1290" s="5" t="s">
        <v>203</v>
      </c>
      <c r="AZ1290" s="5" t="s">
        <v>165</v>
      </c>
      <c r="BA1290" s="5" t="s">
        <v>79</v>
      </c>
      <c r="BB1290" s="5" t="s">
        <v>442</v>
      </c>
      <c r="BC1290" s="2" t="b">
        <f t="shared" si="79"/>
        <v>1</v>
      </c>
      <c r="BD1290" s="2" t="e">
        <f t="shared" ca="1" si="80"/>
        <v>#NAME?</v>
      </c>
      <c r="BE1290" s="3" t="b">
        <f t="shared" si="81"/>
        <v>0</v>
      </c>
      <c r="BF1290" s="2" t="b">
        <f t="shared" si="82"/>
        <v>0</v>
      </c>
      <c r="BG1290" s="2" t="b">
        <f t="shared" si="83"/>
        <v>0</v>
      </c>
      <c r="BH1290" s="2" t="e">
        <f t="shared" ca="1" si="84"/>
        <v>#NAME?</v>
      </c>
      <c r="BI1290" s="2" t="b">
        <f t="shared" si="85"/>
        <v>0</v>
      </c>
      <c r="BJ1290" s="2" t="b">
        <f t="shared" si="86"/>
        <v>0</v>
      </c>
    </row>
    <row r="1291" spans="1:62" x14ac:dyDescent="0.2">
      <c r="A1291" s="1" t="s">
        <v>7860</v>
      </c>
      <c r="B1291" s="2" t="s">
        <v>7861</v>
      </c>
      <c r="C1291" s="2">
        <v>1</v>
      </c>
      <c r="D1291" s="2">
        <v>1</v>
      </c>
      <c r="E1291" s="2">
        <v>5</v>
      </c>
      <c r="F1291" s="2">
        <v>3</v>
      </c>
      <c r="G1291" s="2" t="s">
        <v>59</v>
      </c>
      <c r="H1291" s="2" t="s">
        <v>721</v>
      </c>
      <c r="I1291" s="2" t="s">
        <v>59</v>
      </c>
      <c r="J1291" s="2">
        <v>10</v>
      </c>
      <c r="K1291" s="2" t="s">
        <v>505</v>
      </c>
      <c r="L1291" s="2" t="s">
        <v>505</v>
      </c>
      <c r="M1291" s="2" t="s">
        <v>7822</v>
      </c>
      <c r="N1291" s="2" t="s">
        <v>7847</v>
      </c>
      <c r="O1291" s="6" t="s">
        <v>7848</v>
      </c>
      <c r="P1291" s="2" t="s">
        <v>68</v>
      </c>
      <c r="Q1291" s="2" t="s">
        <v>115</v>
      </c>
      <c r="T1291" s="2" t="s">
        <v>7862</v>
      </c>
      <c r="U1291" s="2" t="s">
        <v>7863</v>
      </c>
      <c r="V1291" s="2" t="s">
        <v>7864</v>
      </c>
      <c r="AH1291" s="3" t="s">
        <v>76</v>
      </c>
      <c r="AI1291" s="3" t="str">
        <f t="shared" si="87"/>
        <v>MKT</v>
      </c>
      <c r="AJ1291" s="2" t="s">
        <v>7865</v>
      </c>
      <c r="AK1291" s="2" t="s">
        <v>7866</v>
      </c>
      <c r="AL1291" s="2">
        <v>9</v>
      </c>
      <c r="AM1291" s="5" t="s">
        <v>78</v>
      </c>
      <c r="AN1291" s="5" t="s">
        <v>78</v>
      </c>
      <c r="AO1291" s="5" t="s">
        <v>78</v>
      </c>
      <c r="AP1291" s="5" t="s">
        <v>78</v>
      </c>
      <c r="AQ1291" s="5" t="s">
        <v>78</v>
      </c>
      <c r="AR1291" s="5" t="s">
        <v>78</v>
      </c>
      <c r="AS1291" s="5" t="s">
        <v>78</v>
      </c>
      <c r="AT1291" s="5" t="s">
        <v>132</v>
      </c>
      <c r="AU1291" s="5" t="s">
        <v>78</v>
      </c>
      <c r="AV1291" s="5" t="s">
        <v>78</v>
      </c>
      <c r="AW1291" s="5" t="s">
        <v>80</v>
      </c>
      <c r="AX1291" s="5" t="s">
        <v>79</v>
      </c>
      <c r="AY1291" s="5" t="s">
        <v>81</v>
      </c>
      <c r="AZ1291" s="5" t="s">
        <v>165</v>
      </c>
      <c r="BA1291" s="5" t="s">
        <v>109</v>
      </c>
      <c r="BB1291" s="5" t="s">
        <v>108</v>
      </c>
      <c r="BC1291" s="2" t="b">
        <f t="shared" si="79"/>
        <v>0</v>
      </c>
      <c r="BD1291" s="2" t="e">
        <f t="shared" ca="1" si="80"/>
        <v>#NAME?</v>
      </c>
      <c r="BE1291" s="3" t="b">
        <f t="shared" si="81"/>
        <v>0</v>
      </c>
      <c r="BF1291" s="2" t="b">
        <f t="shared" si="82"/>
        <v>0</v>
      </c>
      <c r="BG1291" s="2" t="b">
        <f t="shared" si="83"/>
        <v>0</v>
      </c>
      <c r="BH1291" s="2" t="e">
        <f t="shared" ca="1" si="84"/>
        <v>#NAME?</v>
      </c>
      <c r="BI1291" s="2" t="b">
        <f t="shared" si="85"/>
        <v>0</v>
      </c>
      <c r="BJ1291" s="2" t="b">
        <f t="shared" si="86"/>
        <v>0</v>
      </c>
    </row>
    <row r="1292" spans="1:62" x14ac:dyDescent="0.2">
      <c r="A1292" s="1" t="s">
        <v>7867</v>
      </c>
      <c r="B1292" s="2" t="s">
        <v>7868</v>
      </c>
      <c r="C1292" s="2">
        <v>0</v>
      </c>
      <c r="D1292" s="2">
        <v>0</v>
      </c>
      <c r="E1292" s="2">
        <v>4</v>
      </c>
      <c r="F1292" s="2">
        <v>3</v>
      </c>
      <c r="G1292" s="2" t="s">
        <v>207</v>
      </c>
      <c r="I1292" s="2" t="s">
        <v>207</v>
      </c>
      <c r="J1292" s="2">
        <v>10</v>
      </c>
      <c r="K1292" s="2" t="s">
        <v>505</v>
      </c>
      <c r="L1292" s="2" t="s">
        <v>505</v>
      </c>
      <c r="M1292" s="2" t="s">
        <v>7822</v>
      </c>
      <c r="N1292" s="2" t="s">
        <v>7847</v>
      </c>
      <c r="O1292" s="6" t="s">
        <v>7848</v>
      </c>
      <c r="P1292" s="2" t="s">
        <v>68</v>
      </c>
      <c r="Q1292" s="2" t="s">
        <v>115</v>
      </c>
      <c r="T1292" s="2" t="s">
        <v>7869</v>
      </c>
      <c r="U1292" s="2" t="s">
        <v>7870</v>
      </c>
      <c r="AH1292" s="3" t="s">
        <v>76</v>
      </c>
      <c r="AI1292" s="3" t="str">
        <f t="shared" si="87"/>
        <v>MRK</v>
      </c>
      <c r="AJ1292" s="2" t="s">
        <v>7871</v>
      </c>
      <c r="AK1292" s="2" t="s">
        <v>7872</v>
      </c>
      <c r="AL1292" s="2">
        <v>10</v>
      </c>
      <c r="AM1292" s="5" t="s">
        <v>78</v>
      </c>
      <c r="AN1292" s="5" t="s">
        <v>78</v>
      </c>
      <c r="AO1292" s="5" t="s">
        <v>78</v>
      </c>
      <c r="AP1292" s="5" t="s">
        <v>78</v>
      </c>
      <c r="AQ1292" s="5" t="s">
        <v>78</v>
      </c>
      <c r="AR1292" s="5" t="s">
        <v>78</v>
      </c>
      <c r="AS1292" s="5" t="s">
        <v>78</v>
      </c>
      <c r="AT1292" s="5" t="s">
        <v>78</v>
      </c>
      <c r="AU1292" s="5" t="s">
        <v>78</v>
      </c>
      <c r="AV1292" s="5" t="s">
        <v>78</v>
      </c>
      <c r="AW1292" s="5" t="s">
        <v>79</v>
      </c>
      <c r="AX1292" s="5" t="s">
        <v>79</v>
      </c>
      <c r="AY1292" s="5" t="s">
        <v>108</v>
      </c>
      <c r="AZ1292" s="5" t="s">
        <v>80</v>
      </c>
      <c r="BA1292" s="5" t="s">
        <v>79</v>
      </c>
      <c r="BB1292" s="5" t="s">
        <v>80</v>
      </c>
      <c r="BC1292" s="2" t="b">
        <f t="shared" si="79"/>
        <v>1</v>
      </c>
      <c r="BD1292" s="2" t="e">
        <f t="shared" ca="1" si="80"/>
        <v>#NAME?</v>
      </c>
      <c r="BE1292" s="3" t="b">
        <f t="shared" si="81"/>
        <v>0</v>
      </c>
      <c r="BF1292" s="2" t="b">
        <f t="shared" si="82"/>
        <v>0</v>
      </c>
      <c r="BG1292" s="2" t="b">
        <f t="shared" si="83"/>
        <v>0</v>
      </c>
      <c r="BH1292" s="2" t="e">
        <f t="shared" ca="1" si="84"/>
        <v>#NAME?</v>
      </c>
      <c r="BI1292" s="2" t="b">
        <f t="shared" si="85"/>
        <v>0</v>
      </c>
      <c r="BJ1292" s="2" t="b">
        <f t="shared" si="86"/>
        <v>0</v>
      </c>
    </row>
    <row r="1293" spans="1:62" x14ac:dyDescent="0.2">
      <c r="A1293" s="1" t="s">
        <v>7873</v>
      </c>
      <c r="B1293" s="2" t="s">
        <v>7874</v>
      </c>
      <c r="C1293" s="2">
        <v>1</v>
      </c>
      <c r="D1293" s="2">
        <v>1</v>
      </c>
      <c r="E1293" s="2">
        <v>5</v>
      </c>
      <c r="F1293" s="2">
        <v>3</v>
      </c>
      <c r="G1293" s="2" t="s">
        <v>59</v>
      </c>
      <c r="H1293" s="2" t="s">
        <v>193</v>
      </c>
      <c r="I1293" s="2" t="s">
        <v>59</v>
      </c>
      <c r="J1293" s="2">
        <v>14</v>
      </c>
      <c r="K1293" s="2" t="s">
        <v>194</v>
      </c>
      <c r="L1293" s="2" t="s">
        <v>194</v>
      </c>
      <c r="M1293" s="2" t="s">
        <v>7875</v>
      </c>
      <c r="N1293" s="2" t="s">
        <v>7876</v>
      </c>
      <c r="O1293" s="6" t="s">
        <v>7877</v>
      </c>
      <c r="P1293" s="2" t="s">
        <v>135</v>
      </c>
      <c r="Q1293" s="2" t="s">
        <v>435</v>
      </c>
      <c r="V1293" s="2" t="s">
        <v>7878</v>
      </c>
      <c r="AH1293" s="3" t="s">
        <v>76</v>
      </c>
      <c r="AI1293" s="3" t="str">
        <f t="shared" si="87"/>
        <v>MKT</v>
      </c>
      <c r="AJ1293" s="2" t="s">
        <v>7879</v>
      </c>
      <c r="AK1293" s="2" t="s">
        <v>7880</v>
      </c>
      <c r="AL1293" s="2">
        <v>9</v>
      </c>
      <c r="AM1293" s="5" t="s">
        <v>78</v>
      </c>
      <c r="AN1293" s="5" t="s">
        <v>78</v>
      </c>
      <c r="AO1293" s="5" t="s">
        <v>78</v>
      </c>
      <c r="AP1293" s="5" t="s">
        <v>78</v>
      </c>
      <c r="AQ1293" s="5" t="s">
        <v>78</v>
      </c>
      <c r="AR1293" s="5" t="s">
        <v>78</v>
      </c>
      <c r="AS1293" s="5" t="s">
        <v>78</v>
      </c>
      <c r="AT1293" s="5" t="s">
        <v>132</v>
      </c>
      <c r="AU1293" s="5" t="s">
        <v>78</v>
      </c>
      <c r="AV1293" s="5" t="s">
        <v>78</v>
      </c>
      <c r="AW1293" s="5" t="s">
        <v>79</v>
      </c>
      <c r="AX1293" s="5" t="s">
        <v>79</v>
      </c>
      <c r="AY1293" s="5" t="s">
        <v>291</v>
      </c>
      <c r="AZ1293" s="5" t="s">
        <v>165</v>
      </c>
      <c r="BA1293" s="5" t="s">
        <v>79</v>
      </c>
      <c r="BB1293" s="5" t="s">
        <v>165</v>
      </c>
      <c r="BC1293" s="2" t="b">
        <f t="shared" si="79"/>
        <v>0</v>
      </c>
      <c r="BD1293" s="2" t="e">
        <f t="shared" ca="1" si="80"/>
        <v>#NAME?</v>
      </c>
      <c r="BE1293" s="3" t="b">
        <f t="shared" si="81"/>
        <v>0</v>
      </c>
      <c r="BF1293" s="2" t="b">
        <f t="shared" si="82"/>
        <v>0</v>
      </c>
      <c r="BG1293" s="2" t="b">
        <f t="shared" si="83"/>
        <v>0</v>
      </c>
      <c r="BH1293" s="2" t="e">
        <f t="shared" ca="1" si="84"/>
        <v>#NAME?</v>
      </c>
      <c r="BI1293" s="2" t="b">
        <f t="shared" si="85"/>
        <v>0</v>
      </c>
      <c r="BJ1293" s="2" t="b">
        <f t="shared" si="86"/>
        <v>0</v>
      </c>
    </row>
    <row r="1294" spans="1:62" x14ac:dyDescent="0.2">
      <c r="A1294" s="1" t="s">
        <v>7881</v>
      </c>
      <c r="B1294" s="2" t="s">
        <v>7882</v>
      </c>
      <c r="C1294" s="2">
        <v>0</v>
      </c>
      <c r="D1294" s="2">
        <v>0</v>
      </c>
      <c r="E1294" s="2">
        <v>5</v>
      </c>
      <c r="F1294" s="2">
        <v>3</v>
      </c>
      <c r="G1294" s="2" t="s">
        <v>59</v>
      </c>
      <c r="H1294" s="2" t="s">
        <v>721</v>
      </c>
      <c r="I1294" s="2" t="s">
        <v>59</v>
      </c>
      <c r="J1294" s="2">
        <v>14</v>
      </c>
      <c r="K1294" s="2" t="s">
        <v>194</v>
      </c>
      <c r="L1294" s="2" t="s">
        <v>194</v>
      </c>
      <c r="M1294" s="2" t="s">
        <v>7875</v>
      </c>
      <c r="N1294" s="2" t="s">
        <v>7876</v>
      </c>
      <c r="O1294" s="6" t="s">
        <v>7877</v>
      </c>
      <c r="P1294" s="2" t="s">
        <v>135</v>
      </c>
      <c r="Q1294" s="2" t="s">
        <v>435</v>
      </c>
      <c r="V1294" s="2" t="s">
        <v>7883</v>
      </c>
      <c r="AH1294" s="3" t="s">
        <v>76</v>
      </c>
      <c r="AI1294" s="3" t="str">
        <f t="shared" si="87"/>
        <v>MKT</v>
      </c>
      <c r="AJ1294" s="2" t="s">
        <v>7884</v>
      </c>
      <c r="AK1294" s="2" t="s">
        <v>7885</v>
      </c>
      <c r="AL1294" s="2">
        <v>9</v>
      </c>
      <c r="AM1294" s="5" t="s">
        <v>78</v>
      </c>
      <c r="AN1294" s="5" t="s">
        <v>78</v>
      </c>
      <c r="AO1294" s="5" t="s">
        <v>78</v>
      </c>
      <c r="AP1294" s="5" t="s">
        <v>78</v>
      </c>
      <c r="AQ1294" s="5" t="s">
        <v>78</v>
      </c>
      <c r="AR1294" s="5" t="s">
        <v>78</v>
      </c>
      <c r="AS1294" s="5" t="s">
        <v>78</v>
      </c>
      <c r="AT1294" s="5" t="s">
        <v>132</v>
      </c>
      <c r="AU1294" s="5" t="s">
        <v>78</v>
      </c>
      <c r="AV1294" s="5" t="s">
        <v>78</v>
      </c>
      <c r="AW1294" s="5" t="s">
        <v>79</v>
      </c>
      <c r="AX1294" s="5" t="s">
        <v>81</v>
      </c>
      <c r="AY1294" s="5" t="s">
        <v>108</v>
      </c>
      <c r="AZ1294" s="5" t="s">
        <v>165</v>
      </c>
      <c r="BA1294" s="5" t="s">
        <v>82</v>
      </c>
      <c r="BB1294" s="5" t="s">
        <v>165</v>
      </c>
      <c r="BC1294" s="2" t="b">
        <f t="shared" si="79"/>
        <v>0</v>
      </c>
      <c r="BD1294" s="2" t="e">
        <f t="shared" ca="1" si="80"/>
        <v>#NAME?</v>
      </c>
      <c r="BE1294" s="3" t="b">
        <f t="shared" si="81"/>
        <v>0</v>
      </c>
      <c r="BF1294" s="2" t="b">
        <f t="shared" si="82"/>
        <v>0</v>
      </c>
      <c r="BG1294" s="2" t="b">
        <f t="shared" si="83"/>
        <v>0</v>
      </c>
      <c r="BH1294" s="2" t="e">
        <f t="shared" ca="1" si="84"/>
        <v>#NAME?</v>
      </c>
      <c r="BI1294" s="2" t="b">
        <f t="shared" si="85"/>
        <v>0</v>
      </c>
      <c r="BJ1294" s="2" t="b">
        <f t="shared" si="86"/>
        <v>0</v>
      </c>
    </row>
    <row r="1295" spans="1:62" x14ac:dyDescent="0.2">
      <c r="A1295" s="1" t="s">
        <v>7886</v>
      </c>
      <c r="B1295" s="2" t="s">
        <v>7887</v>
      </c>
      <c r="C1295" s="2">
        <v>0</v>
      </c>
      <c r="D1295" s="2">
        <v>0</v>
      </c>
      <c r="E1295" s="2">
        <v>5</v>
      </c>
      <c r="F1295" s="2">
        <v>3</v>
      </c>
      <c r="G1295" s="2" t="s">
        <v>59</v>
      </c>
      <c r="H1295" s="2" t="s">
        <v>721</v>
      </c>
      <c r="I1295" t="s">
        <v>59</v>
      </c>
      <c r="J1295" s="2">
        <v>14</v>
      </c>
      <c r="K1295" s="2" t="s">
        <v>194</v>
      </c>
      <c r="L1295" s="2" t="s">
        <v>194</v>
      </c>
      <c r="M1295" s="2" t="s">
        <v>7875</v>
      </c>
      <c r="N1295" s="2" t="s">
        <v>7876</v>
      </c>
      <c r="O1295" s="6" t="s">
        <v>7877</v>
      </c>
      <c r="P1295" s="2" t="s">
        <v>68</v>
      </c>
      <c r="AH1295" s="3" t="s">
        <v>76</v>
      </c>
      <c r="AI1295" s="3" t="str">
        <f t="shared" si="87"/>
        <v/>
      </c>
      <c r="AK1295" s="2" t="s">
        <v>7888</v>
      </c>
      <c r="AL1295" s="2">
        <v>9</v>
      </c>
      <c r="AM1295" s="5" t="s">
        <v>78</v>
      </c>
      <c r="AN1295" s="5" t="s">
        <v>78</v>
      </c>
      <c r="AO1295" s="5" t="s">
        <v>78</v>
      </c>
      <c r="AP1295" s="5" t="s">
        <v>78</v>
      </c>
      <c r="AQ1295" s="5" t="s">
        <v>78</v>
      </c>
      <c r="AR1295" s="5" t="s">
        <v>78</v>
      </c>
      <c r="AS1295" s="5" t="s">
        <v>78</v>
      </c>
      <c r="AT1295" s="5" t="s">
        <v>132</v>
      </c>
      <c r="AU1295" s="5" t="s">
        <v>78</v>
      </c>
      <c r="AV1295" s="5" t="s">
        <v>78</v>
      </c>
      <c r="AW1295" s="5" t="s">
        <v>79</v>
      </c>
      <c r="AX1295" s="5" t="s">
        <v>81</v>
      </c>
      <c r="AY1295" s="5" t="s">
        <v>108</v>
      </c>
      <c r="AZ1295" s="5" t="s">
        <v>165</v>
      </c>
      <c r="BA1295" s="5" t="s">
        <v>82</v>
      </c>
      <c r="BB1295" s="5" t="s">
        <v>165</v>
      </c>
      <c r="BC1295" s="2" t="b">
        <f t="shared" si="79"/>
        <v>0</v>
      </c>
      <c r="BD1295" s="2" t="e">
        <f t="shared" ca="1" si="80"/>
        <v>#NAME?</v>
      </c>
      <c r="BE1295" s="3" t="b">
        <f t="shared" si="81"/>
        <v>0</v>
      </c>
      <c r="BF1295" s="2" t="b">
        <f t="shared" si="82"/>
        <v>0</v>
      </c>
      <c r="BG1295" s="2" t="b">
        <f t="shared" si="83"/>
        <v>0</v>
      </c>
      <c r="BH1295" s="2" t="e">
        <f t="shared" ca="1" si="84"/>
        <v>#NAME?</v>
      </c>
      <c r="BI1295" s="2" t="b">
        <f t="shared" si="85"/>
        <v>0</v>
      </c>
      <c r="BJ1295" s="2" t="b">
        <f t="shared" si="86"/>
        <v>0</v>
      </c>
    </row>
    <row r="1296" spans="1:62" x14ac:dyDescent="0.2">
      <c r="A1296" s="1" t="s">
        <v>7889</v>
      </c>
      <c r="B1296" s="2" t="s">
        <v>7890</v>
      </c>
      <c r="C1296" s="2">
        <v>0</v>
      </c>
      <c r="D1296" s="2">
        <v>0</v>
      </c>
      <c r="E1296" s="2">
        <v>5</v>
      </c>
      <c r="F1296" s="2">
        <v>3</v>
      </c>
      <c r="G1296" s="2" t="s">
        <v>59</v>
      </c>
      <c r="H1296" s="2" t="s">
        <v>721</v>
      </c>
      <c r="I1296" s="2" t="s">
        <v>59</v>
      </c>
      <c r="J1296" s="2">
        <v>14</v>
      </c>
      <c r="K1296" s="2" t="s">
        <v>194</v>
      </c>
      <c r="L1296" s="2" t="s">
        <v>194</v>
      </c>
      <c r="M1296" s="2" t="s">
        <v>7875</v>
      </c>
      <c r="N1296" s="2" t="s">
        <v>7876</v>
      </c>
      <c r="O1296" s="6" t="s">
        <v>7877</v>
      </c>
      <c r="P1296" s="2" t="s">
        <v>68</v>
      </c>
      <c r="AH1296" s="3" t="s">
        <v>76</v>
      </c>
      <c r="AI1296" s="3" t="str">
        <f t="shared" si="87"/>
        <v/>
      </c>
      <c r="AK1296" s="2" t="s">
        <v>7891</v>
      </c>
      <c r="AL1296" s="2">
        <v>9</v>
      </c>
      <c r="AM1296" s="5" t="s">
        <v>78</v>
      </c>
      <c r="AN1296" s="5" t="s">
        <v>78</v>
      </c>
      <c r="AO1296" s="5" t="s">
        <v>78</v>
      </c>
      <c r="AP1296" s="5" t="s">
        <v>78</v>
      </c>
      <c r="AQ1296" s="5" t="s">
        <v>78</v>
      </c>
      <c r="AR1296" s="5" t="s">
        <v>78</v>
      </c>
      <c r="AS1296" s="5" t="s">
        <v>78</v>
      </c>
      <c r="AT1296" s="5" t="s">
        <v>132</v>
      </c>
      <c r="AU1296" s="5" t="s">
        <v>78</v>
      </c>
      <c r="AV1296" s="5" t="s">
        <v>78</v>
      </c>
      <c r="AW1296" s="5" t="s">
        <v>79</v>
      </c>
      <c r="AX1296" s="5" t="s">
        <v>81</v>
      </c>
      <c r="AY1296" s="5" t="s">
        <v>108</v>
      </c>
      <c r="AZ1296" s="5" t="s">
        <v>165</v>
      </c>
      <c r="BA1296" s="5" t="s">
        <v>82</v>
      </c>
      <c r="BB1296" s="5" t="s">
        <v>165</v>
      </c>
      <c r="BC1296" s="2" t="b">
        <f t="shared" si="79"/>
        <v>0</v>
      </c>
      <c r="BD1296" s="2" t="e">
        <f t="shared" ca="1" si="80"/>
        <v>#NAME?</v>
      </c>
      <c r="BE1296" s="3" t="b">
        <f t="shared" si="81"/>
        <v>0</v>
      </c>
      <c r="BF1296" s="2" t="b">
        <f t="shared" si="82"/>
        <v>0</v>
      </c>
      <c r="BG1296" s="2" t="b">
        <f t="shared" si="83"/>
        <v>0</v>
      </c>
      <c r="BH1296" s="2" t="e">
        <f t="shared" ca="1" si="84"/>
        <v>#NAME?</v>
      </c>
      <c r="BI1296" s="2" t="b">
        <f t="shared" si="85"/>
        <v>0</v>
      </c>
      <c r="BJ1296" s="2" t="b">
        <f t="shared" si="86"/>
        <v>0</v>
      </c>
    </row>
    <row r="1297" spans="1:62" x14ac:dyDescent="0.2">
      <c r="A1297" s="1" t="s">
        <v>7892</v>
      </c>
      <c r="B1297" s="2" t="s">
        <v>7893</v>
      </c>
      <c r="C1297" s="2">
        <v>1</v>
      </c>
      <c r="D1297" s="2">
        <v>1</v>
      </c>
      <c r="E1297" s="2">
        <v>5</v>
      </c>
      <c r="F1297" s="2">
        <v>3</v>
      </c>
      <c r="G1297" s="2" t="s">
        <v>207</v>
      </c>
      <c r="I1297" s="2" t="s">
        <v>207</v>
      </c>
      <c r="J1297" s="2">
        <v>14</v>
      </c>
      <c r="K1297" s="2" t="s">
        <v>194</v>
      </c>
      <c r="L1297" s="2" t="s">
        <v>194</v>
      </c>
      <c r="M1297" s="2" t="s">
        <v>7875</v>
      </c>
      <c r="N1297" s="2" t="s">
        <v>7876</v>
      </c>
      <c r="O1297" s="6" t="s">
        <v>7877</v>
      </c>
      <c r="P1297" s="2" t="s">
        <v>135</v>
      </c>
      <c r="Q1297" s="2" t="s">
        <v>435</v>
      </c>
      <c r="V1297" s="2" t="s">
        <v>7894</v>
      </c>
      <c r="AH1297" s="3" t="s">
        <v>76</v>
      </c>
      <c r="AI1297" s="3" t="str">
        <f t="shared" si="87"/>
        <v>MKT</v>
      </c>
      <c r="AJ1297" s="2" t="s">
        <v>7895</v>
      </c>
      <c r="AK1297" s="2" t="s">
        <v>7896</v>
      </c>
      <c r="AL1297" s="2">
        <v>10</v>
      </c>
      <c r="AM1297" s="5" t="s">
        <v>78</v>
      </c>
      <c r="AN1297" s="5" t="s">
        <v>78</v>
      </c>
      <c r="AO1297" s="5" t="s">
        <v>78</v>
      </c>
      <c r="AP1297" s="5" t="s">
        <v>78</v>
      </c>
      <c r="AQ1297" s="5" t="s">
        <v>78</v>
      </c>
      <c r="AR1297" s="5" t="s">
        <v>78</v>
      </c>
      <c r="AS1297" s="5" t="s">
        <v>78</v>
      </c>
      <c r="AT1297" s="5" t="s">
        <v>78</v>
      </c>
      <c r="AU1297" s="5" t="s">
        <v>78</v>
      </c>
      <c r="AV1297" s="5" t="s">
        <v>78</v>
      </c>
      <c r="AW1297" s="5" t="s">
        <v>79</v>
      </c>
      <c r="AX1297" s="5" t="s">
        <v>736</v>
      </c>
      <c r="AY1297" s="5" t="s">
        <v>81</v>
      </c>
      <c r="AZ1297" s="5" t="s">
        <v>80</v>
      </c>
      <c r="BA1297" s="5" t="s">
        <v>81</v>
      </c>
      <c r="BB1297" s="5" t="s">
        <v>80</v>
      </c>
      <c r="BC1297" s="2" t="b">
        <f t="shared" si="79"/>
        <v>1</v>
      </c>
      <c r="BD1297" s="2" t="e">
        <f t="shared" ca="1" si="80"/>
        <v>#NAME?</v>
      </c>
      <c r="BE1297" s="3" t="b">
        <f t="shared" si="81"/>
        <v>0</v>
      </c>
      <c r="BF1297" s="2" t="b">
        <f t="shared" si="82"/>
        <v>0</v>
      </c>
      <c r="BG1297" s="2" t="b">
        <f t="shared" si="83"/>
        <v>0</v>
      </c>
      <c r="BH1297" s="2" t="e">
        <f t="shared" ca="1" si="84"/>
        <v>#NAME?</v>
      </c>
      <c r="BI1297" s="2" t="b">
        <f t="shared" si="85"/>
        <v>0</v>
      </c>
      <c r="BJ1297" s="2" t="b">
        <f t="shared" si="86"/>
        <v>0</v>
      </c>
    </row>
    <row r="1298" spans="1:62" x14ac:dyDescent="0.2">
      <c r="A1298" s="1" t="s">
        <v>7897</v>
      </c>
      <c r="B1298" s="2" t="s">
        <v>7898</v>
      </c>
      <c r="C1298" s="2">
        <v>1</v>
      </c>
      <c r="D1298" s="2">
        <v>1</v>
      </c>
      <c r="E1298" s="2">
        <v>5</v>
      </c>
      <c r="F1298" s="2">
        <v>3</v>
      </c>
      <c r="G1298" s="2" t="s">
        <v>207</v>
      </c>
      <c r="I1298" s="2" t="s">
        <v>207</v>
      </c>
      <c r="J1298" s="2">
        <v>14</v>
      </c>
      <c r="K1298" s="2" t="s">
        <v>194</v>
      </c>
      <c r="L1298" s="2" t="s">
        <v>194</v>
      </c>
      <c r="M1298" s="2" t="s">
        <v>7875</v>
      </c>
      <c r="N1298" s="2" t="s">
        <v>7876</v>
      </c>
      <c r="O1298" s="6" t="s">
        <v>7877</v>
      </c>
      <c r="P1298" s="2" t="s">
        <v>135</v>
      </c>
      <c r="Q1298" s="2" t="s">
        <v>435</v>
      </c>
      <c r="V1298" s="2" t="s">
        <v>7899</v>
      </c>
      <c r="AH1298" s="3" t="s">
        <v>76</v>
      </c>
      <c r="AI1298" s="3" t="str">
        <f t="shared" si="87"/>
        <v>MKT</v>
      </c>
      <c r="AJ1298" s="2" t="s">
        <v>7900</v>
      </c>
      <c r="AK1298" s="2" t="s">
        <v>7901</v>
      </c>
      <c r="AL1298" s="2">
        <v>10</v>
      </c>
      <c r="AM1298" s="5" t="s">
        <v>78</v>
      </c>
      <c r="AN1298" s="5" t="s">
        <v>78</v>
      </c>
      <c r="AO1298" s="5" t="s">
        <v>78</v>
      </c>
      <c r="AP1298" s="5" t="s">
        <v>78</v>
      </c>
      <c r="AQ1298" s="5" t="s">
        <v>78</v>
      </c>
      <c r="AR1298" s="5" t="s">
        <v>78</v>
      </c>
      <c r="AS1298" s="5" t="s">
        <v>78</v>
      </c>
      <c r="AT1298" s="5" t="s">
        <v>78</v>
      </c>
      <c r="AU1298" s="5" t="s">
        <v>78</v>
      </c>
      <c r="AV1298" s="5" t="s">
        <v>78</v>
      </c>
      <c r="AW1298" s="5" t="s">
        <v>80</v>
      </c>
      <c r="AX1298" s="5" t="s">
        <v>108</v>
      </c>
      <c r="AY1298" s="5" t="s">
        <v>203</v>
      </c>
      <c r="AZ1298" s="5" t="s">
        <v>165</v>
      </c>
      <c r="BA1298" s="5" t="s">
        <v>82</v>
      </c>
      <c r="BB1298" s="5" t="s">
        <v>82</v>
      </c>
      <c r="BC1298" s="2" t="b">
        <f t="shared" si="79"/>
        <v>1</v>
      </c>
      <c r="BD1298" s="2" t="e">
        <f t="shared" ca="1" si="80"/>
        <v>#NAME?</v>
      </c>
      <c r="BE1298" s="3" t="b">
        <f t="shared" si="81"/>
        <v>0</v>
      </c>
      <c r="BF1298" s="2" t="b">
        <f t="shared" si="82"/>
        <v>0</v>
      </c>
      <c r="BG1298" s="2" t="b">
        <f t="shared" si="83"/>
        <v>0</v>
      </c>
      <c r="BH1298" s="2" t="e">
        <f t="shared" ca="1" si="84"/>
        <v>#NAME?</v>
      </c>
      <c r="BI1298" s="2" t="b">
        <f t="shared" si="85"/>
        <v>0</v>
      </c>
      <c r="BJ1298" s="2" t="b">
        <f t="shared" si="86"/>
        <v>0</v>
      </c>
    </row>
    <row r="1299" spans="1:62" x14ac:dyDescent="0.2">
      <c r="A1299" s="1" t="s">
        <v>7902</v>
      </c>
      <c r="B1299" s="2" t="s">
        <v>7903</v>
      </c>
      <c r="C1299" s="2">
        <v>1</v>
      </c>
      <c r="D1299" s="2">
        <v>1</v>
      </c>
      <c r="E1299" s="2">
        <v>5</v>
      </c>
      <c r="F1299" s="2">
        <v>3</v>
      </c>
      <c r="G1299" s="2" t="s">
        <v>59</v>
      </c>
      <c r="I1299" s="2" t="s">
        <v>207</v>
      </c>
      <c r="J1299" s="2">
        <v>14</v>
      </c>
      <c r="K1299" s="2" t="s">
        <v>194</v>
      </c>
      <c r="L1299" s="2" t="s">
        <v>194</v>
      </c>
      <c r="M1299" s="2" t="s">
        <v>7875</v>
      </c>
      <c r="N1299" s="2" t="s">
        <v>7876</v>
      </c>
      <c r="O1299" s="6" t="s">
        <v>7877</v>
      </c>
      <c r="P1299" s="2" t="s">
        <v>135</v>
      </c>
      <c r="Q1299" s="2" t="s">
        <v>435</v>
      </c>
      <c r="V1299" s="2" t="s">
        <v>7904</v>
      </c>
      <c r="AH1299" s="3" t="s">
        <v>76</v>
      </c>
      <c r="AI1299" s="3" t="str">
        <f t="shared" si="87"/>
        <v>MKT</v>
      </c>
      <c r="AJ1299" s="2" t="s">
        <v>7905</v>
      </c>
      <c r="AK1299" s="2" t="s">
        <v>7906</v>
      </c>
      <c r="AL1299" s="2">
        <v>11</v>
      </c>
      <c r="AM1299" s="5" t="s">
        <v>78</v>
      </c>
      <c r="AN1299" s="5" t="s">
        <v>78</v>
      </c>
      <c r="AO1299" s="5" t="s">
        <v>78</v>
      </c>
      <c r="AP1299" s="5" t="s">
        <v>78</v>
      </c>
      <c r="AQ1299" s="5" t="s">
        <v>78</v>
      </c>
      <c r="AR1299" s="5" t="s">
        <v>78</v>
      </c>
      <c r="AS1299" s="5" t="s">
        <v>78</v>
      </c>
      <c r="AT1299" s="5" t="s">
        <v>78</v>
      </c>
      <c r="AU1299" s="5" t="s">
        <v>78</v>
      </c>
      <c r="AV1299" s="5" t="s">
        <v>78</v>
      </c>
      <c r="AW1299" s="5" t="s">
        <v>79</v>
      </c>
      <c r="AX1299" s="5" t="s">
        <v>736</v>
      </c>
      <c r="AY1299" s="5" t="s">
        <v>81</v>
      </c>
      <c r="AZ1299" s="5" t="s">
        <v>80</v>
      </c>
      <c r="BA1299" s="5" t="s">
        <v>81</v>
      </c>
      <c r="BB1299" s="5" t="s">
        <v>80</v>
      </c>
      <c r="BC1299" s="2" t="b">
        <f t="shared" si="79"/>
        <v>1</v>
      </c>
      <c r="BD1299" s="2" t="e">
        <f t="shared" ca="1" si="80"/>
        <v>#NAME?</v>
      </c>
      <c r="BE1299" s="3" t="b">
        <f t="shared" si="81"/>
        <v>0</v>
      </c>
      <c r="BF1299" s="2" t="b">
        <f t="shared" si="82"/>
        <v>0</v>
      </c>
      <c r="BG1299" s="2" t="b">
        <f t="shared" si="83"/>
        <v>0</v>
      </c>
      <c r="BH1299" s="2" t="e">
        <f t="shared" ca="1" si="84"/>
        <v>#NAME?</v>
      </c>
      <c r="BI1299" s="2" t="b">
        <f t="shared" si="85"/>
        <v>0</v>
      </c>
      <c r="BJ1299" s="2" t="b">
        <f t="shared" si="86"/>
        <v>0</v>
      </c>
    </row>
    <row r="1300" spans="1:62" x14ac:dyDescent="0.2">
      <c r="A1300" s="1" t="s">
        <v>7907</v>
      </c>
      <c r="B1300" s="2" t="s">
        <v>7908</v>
      </c>
      <c r="C1300" s="2">
        <v>1</v>
      </c>
      <c r="D1300" s="2">
        <v>1</v>
      </c>
      <c r="E1300" s="2">
        <v>5</v>
      </c>
      <c r="F1300" s="2">
        <v>3</v>
      </c>
      <c r="G1300" s="2" t="s">
        <v>207</v>
      </c>
      <c r="I1300" s="2" t="s">
        <v>207</v>
      </c>
      <c r="J1300" s="2">
        <v>14</v>
      </c>
      <c r="K1300" s="2" t="s">
        <v>194</v>
      </c>
      <c r="L1300" s="2" t="s">
        <v>194</v>
      </c>
      <c r="M1300" s="2" t="s">
        <v>7875</v>
      </c>
      <c r="N1300" s="2" t="s">
        <v>7876</v>
      </c>
      <c r="O1300" s="6" t="s">
        <v>7877</v>
      </c>
      <c r="P1300" s="2" t="s">
        <v>135</v>
      </c>
      <c r="Q1300" s="2" t="s">
        <v>435</v>
      </c>
      <c r="V1300" s="2" t="s">
        <v>7909</v>
      </c>
      <c r="AH1300" s="3" t="s">
        <v>76</v>
      </c>
      <c r="AI1300" s="3" t="str">
        <f t="shared" si="87"/>
        <v>MKT</v>
      </c>
      <c r="AJ1300" s="2" t="s">
        <v>7910</v>
      </c>
      <c r="AK1300" s="2" t="s">
        <v>7911</v>
      </c>
      <c r="AL1300" s="2">
        <v>10</v>
      </c>
      <c r="AM1300" s="5" t="s">
        <v>78</v>
      </c>
      <c r="AN1300" s="5" t="s">
        <v>78</v>
      </c>
      <c r="AO1300" s="5" t="s">
        <v>78</v>
      </c>
      <c r="AP1300" s="5" t="s">
        <v>78</v>
      </c>
      <c r="AQ1300" s="5" t="s">
        <v>78</v>
      </c>
      <c r="AR1300" s="5" t="s">
        <v>78</v>
      </c>
      <c r="AS1300" s="5" t="s">
        <v>78</v>
      </c>
      <c r="AT1300" s="5" t="s">
        <v>78</v>
      </c>
      <c r="AU1300" s="5" t="s">
        <v>78</v>
      </c>
      <c r="AV1300" s="5" t="s">
        <v>78</v>
      </c>
      <c r="AW1300" s="5" t="s">
        <v>79</v>
      </c>
      <c r="AX1300" s="5" t="s">
        <v>736</v>
      </c>
      <c r="AY1300" s="5" t="s">
        <v>92</v>
      </c>
      <c r="AZ1300" s="5" t="s">
        <v>80</v>
      </c>
      <c r="BA1300" s="5" t="s">
        <v>202</v>
      </c>
      <c r="BB1300" s="5" t="s">
        <v>80</v>
      </c>
      <c r="BC1300" s="2" t="b">
        <f t="shared" si="79"/>
        <v>1</v>
      </c>
      <c r="BD1300" s="2" t="e">
        <f t="shared" ca="1" si="80"/>
        <v>#NAME?</v>
      </c>
      <c r="BE1300" s="3" t="b">
        <f t="shared" si="81"/>
        <v>0</v>
      </c>
      <c r="BF1300" s="2" t="b">
        <f t="shared" si="82"/>
        <v>0</v>
      </c>
      <c r="BG1300" s="2" t="b">
        <f t="shared" si="83"/>
        <v>0</v>
      </c>
      <c r="BH1300" s="2" t="e">
        <f t="shared" ca="1" si="84"/>
        <v>#NAME?</v>
      </c>
      <c r="BI1300" s="2" t="b">
        <f t="shared" si="85"/>
        <v>0</v>
      </c>
      <c r="BJ1300" s="2" t="b">
        <f t="shared" si="86"/>
        <v>0</v>
      </c>
    </row>
    <row r="1301" spans="1:62" x14ac:dyDescent="0.2">
      <c r="A1301" s="1" t="s">
        <v>7912</v>
      </c>
      <c r="B1301" s="2" t="s">
        <v>7913</v>
      </c>
      <c r="C1301" s="2">
        <v>1</v>
      </c>
      <c r="D1301" s="2">
        <v>1</v>
      </c>
      <c r="E1301" s="2">
        <v>5</v>
      </c>
      <c r="F1301" s="2">
        <v>3</v>
      </c>
      <c r="G1301" t="s">
        <v>207</v>
      </c>
      <c r="I1301" t="s">
        <v>207</v>
      </c>
      <c r="J1301" s="2">
        <v>14</v>
      </c>
      <c r="K1301" s="2" t="s">
        <v>194</v>
      </c>
      <c r="L1301" s="2" t="s">
        <v>194</v>
      </c>
      <c r="M1301" s="2" t="s">
        <v>7875</v>
      </c>
      <c r="N1301" s="2" t="s">
        <v>7876</v>
      </c>
      <c r="O1301" s="6" t="s">
        <v>7877</v>
      </c>
      <c r="P1301" s="2" t="s">
        <v>68</v>
      </c>
      <c r="AH1301" s="3" t="s">
        <v>76</v>
      </c>
      <c r="AI1301" s="3" t="str">
        <f t="shared" si="87"/>
        <v/>
      </c>
      <c r="AK1301" s="2" t="s">
        <v>7914</v>
      </c>
      <c r="AL1301" s="2">
        <v>10</v>
      </c>
      <c r="AM1301" s="5" t="s">
        <v>78</v>
      </c>
      <c r="AN1301" s="5" t="s">
        <v>78</v>
      </c>
      <c r="AO1301" s="5" t="s">
        <v>78</v>
      </c>
      <c r="AP1301" s="5" t="s">
        <v>78</v>
      </c>
      <c r="AQ1301" s="5" t="s">
        <v>78</v>
      </c>
      <c r="AR1301" s="5" t="s">
        <v>78</v>
      </c>
      <c r="AS1301" s="5" t="s">
        <v>78</v>
      </c>
      <c r="AT1301" s="5" t="s">
        <v>78</v>
      </c>
      <c r="AU1301" s="5" t="s">
        <v>78</v>
      </c>
      <c r="AV1301" s="5" t="s">
        <v>78</v>
      </c>
      <c r="AW1301" s="5" t="s">
        <v>80</v>
      </c>
      <c r="AX1301" s="5" t="s">
        <v>108</v>
      </c>
      <c r="AY1301" s="5" t="s">
        <v>203</v>
      </c>
      <c r="AZ1301" s="5" t="s">
        <v>165</v>
      </c>
      <c r="BA1301" s="5" t="s">
        <v>82</v>
      </c>
      <c r="BB1301" s="5" t="s">
        <v>82</v>
      </c>
      <c r="BC1301" s="2" t="b">
        <f t="shared" si="79"/>
        <v>1</v>
      </c>
      <c r="BD1301" s="2" t="e">
        <f t="shared" ca="1" si="80"/>
        <v>#NAME?</v>
      </c>
      <c r="BE1301" s="3" t="b">
        <f t="shared" si="81"/>
        <v>0</v>
      </c>
      <c r="BF1301" s="2" t="b">
        <f t="shared" si="82"/>
        <v>0</v>
      </c>
      <c r="BG1301" s="2" t="b">
        <f t="shared" si="83"/>
        <v>0</v>
      </c>
      <c r="BH1301" s="2" t="e">
        <f t="shared" ca="1" si="84"/>
        <v>#NAME?</v>
      </c>
      <c r="BI1301" s="2" t="b">
        <f t="shared" si="85"/>
        <v>0</v>
      </c>
      <c r="BJ1301" s="2" t="b">
        <f t="shared" si="86"/>
        <v>0</v>
      </c>
    </row>
    <row r="1302" spans="1:62" x14ac:dyDescent="0.2">
      <c r="A1302" s="1" t="s">
        <v>7915</v>
      </c>
      <c r="B1302" s="2" t="s">
        <v>7916</v>
      </c>
      <c r="C1302" s="2">
        <v>1</v>
      </c>
      <c r="D1302" s="2">
        <v>1</v>
      </c>
      <c r="E1302" s="2">
        <v>5</v>
      </c>
      <c r="F1302" s="2">
        <v>3</v>
      </c>
      <c r="G1302" s="2" t="s">
        <v>59</v>
      </c>
      <c r="I1302" t="s">
        <v>207</v>
      </c>
      <c r="J1302" s="2">
        <v>14</v>
      </c>
      <c r="K1302" s="2" t="s">
        <v>194</v>
      </c>
      <c r="L1302" s="2" t="s">
        <v>194</v>
      </c>
      <c r="M1302" s="2" t="s">
        <v>7875</v>
      </c>
      <c r="N1302" s="2" t="s">
        <v>7876</v>
      </c>
      <c r="O1302" s="6" t="s">
        <v>7877</v>
      </c>
      <c r="P1302" s="2" t="s">
        <v>68</v>
      </c>
      <c r="AH1302" s="3" t="s">
        <v>76</v>
      </c>
      <c r="AI1302" s="3" t="str">
        <f t="shared" si="87"/>
        <v/>
      </c>
      <c r="AK1302" s="2" t="s">
        <v>7917</v>
      </c>
      <c r="AL1302" s="2">
        <v>11</v>
      </c>
      <c r="AM1302" s="5" t="s">
        <v>78</v>
      </c>
      <c r="AN1302" s="5" t="s">
        <v>78</v>
      </c>
      <c r="AO1302" s="5" t="s">
        <v>78</v>
      </c>
      <c r="AP1302" s="5" t="s">
        <v>78</v>
      </c>
      <c r="AQ1302" s="5" t="s">
        <v>78</v>
      </c>
      <c r="AR1302" s="5" t="s">
        <v>78</v>
      </c>
      <c r="AS1302" s="5" t="s">
        <v>78</v>
      </c>
      <c r="AT1302" s="5" t="s">
        <v>78</v>
      </c>
      <c r="AU1302" s="5" t="s">
        <v>78</v>
      </c>
      <c r="AV1302" s="5" t="s">
        <v>78</v>
      </c>
      <c r="AW1302" s="5" t="s">
        <v>79</v>
      </c>
      <c r="AX1302" s="5" t="s">
        <v>736</v>
      </c>
      <c r="AY1302" s="5" t="s">
        <v>81</v>
      </c>
      <c r="AZ1302" s="5" t="s">
        <v>80</v>
      </c>
      <c r="BA1302" s="5" t="s">
        <v>81</v>
      </c>
      <c r="BB1302" s="5" t="s">
        <v>80</v>
      </c>
      <c r="BC1302" s="2" t="b">
        <f t="shared" si="79"/>
        <v>1</v>
      </c>
      <c r="BD1302" s="2" t="e">
        <f t="shared" ca="1" si="80"/>
        <v>#NAME?</v>
      </c>
      <c r="BE1302" s="3" t="b">
        <f t="shared" si="81"/>
        <v>0</v>
      </c>
      <c r="BF1302" s="2" t="b">
        <f t="shared" si="82"/>
        <v>0</v>
      </c>
      <c r="BG1302" s="2" t="b">
        <f t="shared" si="83"/>
        <v>0</v>
      </c>
      <c r="BH1302" s="2" t="e">
        <f t="shared" ca="1" si="84"/>
        <v>#NAME?</v>
      </c>
      <c r="BI1302" s="2" t="b">
        <f t="shared" si="85"/>
        <v>0</v>
      </c>
      <c r="BJ1302" s="2" t="b">
        <f t="shared" si="86"/>
        <v>0</v>
      </c>
    </row>
    <row r="1303" spans="1:62" x14ac:dyDescent="0.2">
      <c r="A1303" s="1" t="s">
        <v>7918</v>
      </c>
      <c r="B1303" s="2" t="s">
        <v>7919</v>
      </c>
      <c r="C1303" s="2">
        <v>1</v>
      </c>
      <c r="D1303" s="2">
        <v>1</v>
      </c>
      <c r="E1303" s="2">
        <v>5</v>
      </c>
      <c r="F1303" s="2">
        <v>3</v>
      </c>
      <c r="G1303" t="s">
        <v>207</v>
      </c>
      <c r="I1303" t="s">
        <v>207</v>
      </c>
      <c r="J1303" s="2">
        <v>14</v>
      </c>
      <c r="K1303" s="2" t="s">
        <v>194</v>
      </c>
      <c r="L1303" s="2" t="s">
        <v>194</v>
      </c>
      <c r="M1303" s="2" t="s">
        <v>7875</v>
      </c>
      <c r="N1303" s="2" t="s">
        <v>7876</v>
      </c>
      <c r="O1303" s="6" t="s">
        <v>7877</v>
      </c>
      <c r="P1303" s="2" t="s">
        <v>68</v>
      </c>
      <c r="AH1303" s="3" t="s">
        <v>76</v>
      </c>
      <c r="AI1303" s="3" t="str">
        <f t="shared" si="87"/>
        <v/>
      </c>
      <c r="AK1303" s="2" t="s">
        <v>7920</v>
      </c>
      <c r="AL1303" s="2">
        <v>10</v>
      </c>
      <c r="AM1303" s="5" t="s">
        <v>78</v>
      </c>
      <c r="AN1303" s="5" t="s">
        <v>78</v>
      </c>
      <c r="AO1303" s="5" t="s">
        <v>78</v>
      </c>
      <c r="AP1303" s="5" t="s">
        <v>78</v>
      </c>
      <c r="AQ1303" s="5" t="s">
        <v>78</v>
      </c>
      <c r="AR1303" s="5" t="s">
        <v>78</v>
      </c>
      <c r="AS1303" s="5" t="s">
        <v>78</v>
      </c>
      <c r="AT1303" s="5" t="s">
        <v>78</v>
      </c>
      <c r="AU1303" s="5" t="s">
        <v>78</v>
      </c>
      <c r="AV1303" s="5" t="s">
        <v>78</v>
      </c>
      <c r="AW1303" s="5" t="s">
        <v>79</v>
      </c>
      <c r="AX1303" s="5" t="s">
        <v>736</v>
      </c>
      <c r="AY1303" s="5" t="s">
        <v>92</v>
      </c>
      <c r="AZ1303" s="5" t="s">
        <v>80</v>
      </c>
      <c r="BA1303" s="5" t="s">
        <v>202</v>
      </c>
      <c r="BB1303" s="5" t="s">
        <v>80</v>
      </c>
      <c r="BC1303" s="2" t="b">
        <f t="shared" si="79"/>
        <v>1</v>
      </c>
      <c r="BD1303" s="2" t="e">
        <f t="shared" ca="1" si="80"/>
        <v>#NAME?</v>
      </c>
      <c r="BE1303" s="3" t="b">
        <f t="shared" si="81"/>
        <v>0</v>
      </c>
      <c r="BF1303" s="2" t="b">
        <f t="shared" si="82"/>
        <v>0</v>
      </c>
      <c r="BG1303" s="2" t="b">
        <f t="shared" si="83"/>
        <v>0</v>
      </c>
      <c r="BH1303" s="2" t="e">
        <f t="shared" ca="1" si="84"/>
        <v>#NAME?</v>
      </c>
      <c r="BI1303" s="2" t="b">
        <f t="shared" si="85"/>
        <v>0</v>
      </c>
      <c r="BJ1303" s="2" t="b">
        <f t="shared" si="86"/>
        <v>0</v>
      </c>
    </row>
    <row r="1304" spans="1:62" x14ac:dyDescent="0.2">
      <c r="A1304" s="1" t="s">
        <v>7921</v>
      </c>
      <c r="B1304" s="2" t="s">
        <v>7922</v>
      </c>
      <c r="C1304" s="2">
        <v>0</v>
      </c>
      <c r="D1304" s="2">
        <v>1</v>
      </c>
      <c r="E1304" s="2">
        <v>5</v>
      </c>
      <c r="F1304" s="2">
        <v>3</v>
      </c>
      <c r="G1304" s="2" t="s">
        <v>59</v>
      </c>
      <c r="I1304" s="2" t="s">
        <v>59</v>
      </c>
      <c r="J1304" s="2">
        <v>12</v>
      </c>
      <c r="K1304" s="2" t="s">
        <v>700</v>
      </c>
      <c r="L1304" s="2" t="s">
        <v>700</v>
      </c>
      <c r="M1304" s="2" t="s">
        <v>7923</v>
      </c>
      <c r="N1304" s="2" t="s">
        <v>7924</v>
      </c>
      <c r="O1304" s="6" t="s">
        <v>7925</v>
      </c>
      <c r="P1304" s="2" t="s">
        <v>135</v>
      </c>
      <c r="Q1304" s="2" t="s">
        <v>115</v>
      </c>
      <c r="T1304" s="2" t="s">
        <v>7926</v>
      </c>
      <c r="U1304" s="2" t="s">
        <v>7927</v>
      </c>
      <c r="V1304" s="2" t="s">
        <v>7928</v>
      </c>
      <c r="AH1304" s="3" t="s">
        <v>76</v>
      </c>
      <c r="AI1304" s="3" t="str">
        <f t="shared" si="87"/>
        <v>MKT</v>
      </c>
      <c r="AJ1304" s="2" t="s">
        <v>7929</v>
      </c>
      <c r="AK1304" s="2" t="s">
        <v>7930</v>
      </c>
      <c r="AL1304" s="2">
        <v>10</v>
      </c>
      <c r="AM1304" s="5" t="s">
        <v>78</v>
      </c>
      <c r="AN1304" s="5" t="s">
        <v>78</v>
      </c>
      <c r="AO1304" s="5" t="s">
        <v>82</v>
      </c>
      <c r="AP1304" s="5" t="s">
        <v>78</v>
      </c>
      <c r="AQ1304" s="5" t="s">
        <v>78</v>
      </c>
      <c r="AR1304" s="5" t="s">
        <v>78</v>
      </c>
      <c r="AS1304" s="5" t="s">
        <v>78</v>
      </c>
      <c r="AT1304" s="5" t="s">
        <v>78</v>
      </c>
      <c r="AU1304" s="5" t="s">
        <v>78</v>
      </c>
      <c r="AV1304" s="5" t="s">
        <v>78</v>
      </c>
      <c r="AW1304" s="5" t="s">
        <v>80</v>
      </c>
      <c r="AX1304" s="5" t="s">
        <v>204</v>
      </c>
      <c r="AY1304" s="5" t="s">
        <v>165</v>
      </c>
      <c r="AZ1304" s="5" t="s">
        <v>80</v>
      </c>
      <c r="BA1304" s="5" t="s">
        <v>442</v>
      </c>
      <c r="BB1304" s="5" t="s">
        <v>91</v>
      </c>
      <c r="BC1304" s="2" t="b">
        <f t="shared" si="79"/>
        <v>0</v>
      </c>
      <c r="BD1304" s="2" t="e">
        <f t="shared" ca="1" si="80"/>
        <v>#NAME?</v>
      </c>
      <c r="BE1304" s="3" t="b">
        <f t="shared" si="81"/>
        <v>0</v>
      </c>
      <c r="BF1304" s="2" t="b">
        <f t="shared" si="82"/>
        <v>0</v>
      </c>
      <c r="BG1304" s="2" t="b">
        <f t="shared" si="83"/>
        <v>0</v>
      </c>
      <c r="BH1304" s="2" t="e">
        <f t="shared" ca="1" si="84"/>
        <v>#NAME?</v>
      </c>
      <c r="BI1304" s="2" t="b">
        <f t="shared" si="85"/>
        <v>0</v>
      </c>
      <c r="BJ1304" s="2" t="b">
        <f t="shared" si="86"/>
        <v>0</v>
      </c>
    </row>
    <row r="1305" spans="1:62" x14ac:dyDescent="0.2">
      <c r="A1305" s="1" t="s">
        <v>7931</v>
      </c>
      <c r="B1305" s="2" t="s">
        <v>7932</v>
      </c>
      <c r="C1305" s="2">
        <v>1</v>
      </c>
      <c r="D1305" s="2">
        <v>1</v>
      </c>
      <c r="E1305" s="2">
        <v>5</v>
      </c>
      <c r="F1305" s="2">
        <v>3</v>
      </c>
      <c r="G1305" s="2" t="s">
        <v>207</v>
      </c>
      <c r="I1305" s="2" t="s">
        <v>207</v>
      </c>
      <c r="J1305" s="2">
        <v>12</v>
      </c>
      <c r="K1305" s="2" t="s">
        <v>700</v>
      </c>
      <c r="L1305" s="2" t="s">
        <v>700</v>
      </c>
      <c r="M1305" s="2" t="s">
        <v>7923</v>
      </c>
      <c r="N1305" s="2" t="s">
        <v>7924</v>
      </c>
      <c r="O1305" s="6" t="s">
        <v>7925</v>
      </c>
      <c r="P1305" s="2" t="s">
        <v>135</v>
      </c>
      <c r="Q1305" s="2" t="s">
        <v>115</v>
      </c>
      <c r="T1305" s="2" t="s">
        <v>7933</v>
      </c>
      <c r="U1305" s="2" t="s">
        <v>7934</v>
      </c>
      <c r="V1305" s="2" t="s">
        <v>7935</v>
      </c>
      <c r="AH1305" s="3" t="s">
        <v>76</v>
      </c>
      <c r="AI1305" s="3" t="str">
        <f t="shared" si="87"/>
        <v>MKT</v>
      </c>
      <c r="AJ1305" s="2" t="s">
        <v>7936</v>
      </c>
      <c r="AK1305" s="2" t="s">
        <v>7937</v>
      </c>
      <c r="AL1305" s="2">
        <v>10</v>
      </c>
      <c r="AM1305" s="5" t="s">
        <v>78</v>
      </c>
      <c r="AN1305" s="5" t="s">
        <v>78</v>
      </c>
      <c r="AO1305" s="5" t="s">
        <v>78</v>
      </c>
      <c r="AP1305" s="5" t="s">
        <v>78</v>
      </c>
      <c r="AQ1305" s="5" t="s">
        <v>78</v>
      </c>
      <c r="AR1305" s="5" t="s">
        <v>78</v>
      </c>
      <c r="AS1305" s="5" t="s">
        <v>78</v>
      </c>
      <c r="AT1305" s="5" t="s">
        <v>78</v>
      </c>
      <c r="AU1305" s="5" t="s">
        <v>78</v>
      </c>
      <c r="AV1305" s="5" t="s">
        <v>78</v>
      </c>
      <c r="AW1305" s="5" t="s">
        <v>79</v>
      </c>
      <c r="AX1305" s="5" t="s">
        <v>165</v>
      </c>
      <c r="AY1305" s="5" t="s">
        <v>165</v>
      </c>
      <c r="AZ1305" s="5" t="s">
        <v>80</v>
      </c>
      <c r="BA1305" s="5" t="s">
        <v>291</v>
      </c>
      <c r="BB1305" s="5" t="s">
        <v>80</v>
      </c>
      <c r="BC1305" s="2" t="b">
        <f t="shared" si="79"/>
        <v>1</v>
      </c>
      <c r="BD1305" s="2" t="e">
        <f t="shared" ca="1" si="80"/>
        <v>#NAME?</v>
      </c>
      <c r="BE1305" s="3" t="b">
        <f t="shared" si="81"/>
        <v>0</v>
      </c>
      <c r="BF1305" s="2" t="b">
        <f t="shared" si="82"/>
        <v>0</v>
      </c>
      <c r="BG1305" s="2" t="b">
        <f t="shared" si="83"/>
        <v>0</v>
      </c>
      <c r="BH1305" s="2" t="e">
        <f t="shared" ca="1" si="84"/>
        <v>#NAME?</v>
      </c>
      <c r="BI1305" s="2" t="b">
        <f t="shared" si="85"/>
        <v>0</v>
      </c>
      <c r="BJ1305" s="2" t="b">
        <f t="shared" si="86"/>
        <v>0</v>
      </c>
    </row>
    <row r="1306" spans="1:62" x14ac:dyDescent="0.2">
      <c r="A1306" s="1" t="s">
        <v>7938</v>
      </c>
      <c r="B1306" s="2" t="s">
        <v>7939</v>
      </c>
      <c r="C1306" s="2">
        <v>1</v>
      </c>
      <c r="D1306" s="2">
        <v>1</v>
      </c>
      <c r="E1306" s="2">
        <v>5</v>
      </c>
      <c r="F1306" s="2">
        <v>3</v>
      </c>
      <c r="G1306" s="2" t="s">
        <v>207</v>
      </c>
      <c r="I1306" s="2" t="s">
        <v>207</v>
      </c>
      <c r="J1306" s="2">
        <v>12</v>
      </c>
      <c r="K1306" s="2" t="s">
        <v>700</v>
      </c>
      <c r="L1306" s="2" t="s">
        <v>700</v>
      </c>
      <c r="M1306" s="2" t="s">
        <v>7923</v>
      </c>
      <c r="N1306" s="2" t="s">
        <v>7924</v>
      </c>
      <c r="O1306" s="6" t="s">
        <v>7925</v>
      </c>
      <c r="P1306" s="2" t="s">
        <v>68</v>
      </c>
      <c r="Q1306" s="2" t="s">
        <v>69</v>
      </c>
      <c r="R1306" s="2" t="s">
        <v>7940</v>
      </c>
      <c r="S1306" s="2" t="s">
        <v>1667</v>
      </c>
      <c r="T1306" s="2" t="s">
        <v>7941</v>
      </c>
      <c r="U1306" s="2" t="s">
        <v>7942</v>
      </c>
      <c r="V1306" s="2" t="s">
        <v>7943</v>
      </c>
      <c r="AH1306" s="3" t="s">
        <v>76</v>
      </c>
      <c r="AI1306" s="3" t="str">
        <f t="shared" si="87"/>
        <v>MKT</v>
      </c>
      <c r="AJ1306" s="2" t="s">
        <v>7944</v>
      </c>
      <c r="AK1306" s="2" t="s">
        <v>7945</v>
      </c>
      <c r="AL1306" s="2">
        <v>10</v>
      </c>
      <c r="AM1306" s="5" t="s">
        <v>78</v>
      </c>
      <c r="AN1306" s="5" t="s">
        <v>78</v>
      </c>
      <c r="AO1306" s="5" t="s">
        <v>78</v>
      </c>
      <c r="AP1306" s="5" t="s">
        <v>78</v>
      </c>
      <c r="AQ1306" s="5" t="s">
        <v>78</v>
      </c>
      <c r="AR1306" s="5" t="s">
        <v>78</v>
      </c>
      <c r="AS1306" s="5" t="s">
        <v>78</v>
      </c>
      <c r="AT1306" s="5" t="s">
        <v>78</v>
      </c>
      <c r="AU1306" s="5" t="s">
        <v>78</v>
      </c>
      <c r="AV1306" s="5" t="s">
        <v>78</v>
      </c>
      <c r="AW1306" s="5" t="s">
        <v>79</v>
      </c>
      <c r="AX1306" s="5" t="s">
        <v>109</v>
      </c>
      <c r="AY1306" s="5" t="s">
        <v>82</v>
      </c>
      <c r="AZ1306" s="5" t="s">
        <v>80</v>
      </c>
      <c r="BA1306" s="5" t="s">
        <v>109</v>
      </c>
      <c r="BB1306" s="5" t="s">
        <v>80</v>
      </c>
      <c r="BC1306" s="2" t="b">
        <f t="shared" si="79"/>
        <v>1</v>
      </c>
      <c r="BD1306" s="2" t="e">
        <f t="shared" ca="1" si="80"/>
        <v>#NAME?</v>
      </c>
      <c r="BE1306" s="3" t="b">
        <f t="shared" si="81"/>
        <v>0</v>
      </c>
      <c r="BF1306" s="2" t="b">
        <f t="shared" si="82"/>
        <v>0</v>
      </c>
      <c r="BG1306" s="2" t="b">
        <f t="shared" si="83"/>
        <v>0</v>
      </c>
      <c r="BH1306" s="2" t="e">
        <f t="shared" ca="1" si="84"/>
        <v>#NAME?</v>
      </c>
      <c r="BI1306" s="2" t="b">
        <f t="shared" si="85"/>
        <v>0</v>
      </c>
      <c r="BJ1306" s="2" t="b">
        <f t="shared" si="86"/>
        <v>0</v>
      </c>
    </row>
    <row r="1307" spans="1:62" x14ac:dyDescent="0.2">
      <c r="A1307" s="1" t="s">
        <v>7946</v>
      </c>
      <c r="B1307" s="2" t="s">
        <v>7947</v>
      </c>
      <c r="C1307" s="2">
        <v>5</v>
      </c>
      <c r="D1307" s="2">
        <v>1</v>
      </c>
      <c r="E1307" s="2">
        <v>5</v>
      </c>
      <c r="F1307" s="2">
        <v>3</v>
      </c>
      <c r="G1307" s="2" t="s">
        <v>207</v>
      </c>
      <c r="I1307" s="2" t="s">
        <v>207</v>
      </c>
      <c r="J1307" s="2">
        <v>12</v>
      </c>
      <c r="K1307" s="2" t="s">
        <v>700</v>
      </c>
      <c r="L1307" s="2" t="s">
        <v>700</v>
      </c>
      <c r="M1307" s="2" t="s">
        <v>7923</v>
      </c>
      <c r="N1307" s="2" t="s">
        <v>7924</v>
      </c>
      <c r="O1307" s="6" t="s">
        <v>7925</v>
      </c>
      <c r="P1307" s="2" t="s">
        <v>68</v>
      </c>
      <c r="Q1307" s="2" t="s">
        <v>115</v>
      </c>
      <c r="T1307" s="2" t="s">
        <v>7948</v>
      </c>
      <c r="U1307" s="2" t="s">
        <v>7949</v>
      </c>
      <c r="V1307" s="2" t="s">
        <v>7950</v>
      </c>
      <c r="AH1307" s="3" t="s">
        <v>76</v>
      </c>
      <c r="AI1307" s="3" t="str">
        <f t="shared" si="87"/>
        <v>MKT</v>
      </c>
      <c r="AJ1307" s="2" t="s">
        <v>7951</v>
      </c>
      <c r="AK1307" s="2" t="s">
        <v>7952</v>
      </c>
      <c r="AL1307" s="2">
        <v>10</v>
      </c>
      <c r="AM1307" s="5" t="s">
        <v>78</v>
      </c>
      <c r="AN1307" s="5" t="s">
        <v>78</v>
      </c>
      <c r="AO1307" s="5" t="s">
        <v>78</v>
      </c>
      <c r="AP1307" s="5" t="s">
        <v>78</v>
      </c>
      <c r="AQ1307" s="5" t="s">
        <v>78</v>
      </c>
      <c r="AR1307" s="5" t="s">
        <v>78</v>
      </c>
      <c r="AS1307" s="5" t="s">
        <v>78</v>
      </c>
      <c r="AT1307" s="5" t="s">
        <v>78</v>
      </c>
      <c r="AU1307" s="5" t="s">
        <v>78</v>
      </c>
      <c r="AV1307" s="5" t="s">
        <v>78</v>
      </c>
      <c r="AW1307" s="5" t="s">
        <v>80</v>
      </c>
      <c r="AX1307" s="5" t="s">
        <v>79</v>
      </c>
      <c r="AY1307" s="5" t="s">
        <v>165</v>
      </c>
      <c r="AZ1307" s="5" t="s">
        <v>165</v>
      </c>
      <c r="BA1307" s="5" t="s">
        <v>82</v>
      </c>
      <c r="BB1307" s="5" t="s">
        <v>291</v>
      </c>
      <c r="BC1307" s="2" t="b">
        <f t="shared" si="79"/>
        <v>1</v>
      </c>
      <c r="BD1307" s="2" t="e">
        <f t="shared" ca="1" si="80"/>
        <v>#NAME?</v>
      </c>
      <c r="BE1307" s="3" t="b">
        <f t="shared" si="81"/>
        <v>0</v>
      </c>
      <c r="BF1307" s="2" t="b">
        <f t="shared" si="82"/>
        <v>0</v>
      </c>
      <c r="BG1307" s="2" t="b">
        <f t="shared" si="83"/>
        <v>0</v>
      </c>
      <c r="BH1307" s="2" t="e">
        <f t="shared" ca="1" si="84"/>
        <v>#NAME?</v>
      </c>
      <c r="BI1307" s="2" t="b">
        <f t="shared" si="85"/>
        <v>0</v>
      </c>
      <c r="BJ1307" s="2" t="b">
        <f t="shared" si="86"/>
        <v>0</v>
      </c>
    </row>
    <row r="1308" spans="1:62" x14ac:dyDescent="0.2">
      <c r="A1308" s="1" t="s">
        <v>7953</v>
      </c>
      <c r="B1308" s="2" t="s">
        <v>7954</v>
      </c>
      <c r="C1308" s="2">
        <v>5</v>
      </c>
      <c r="D1308" s="2">
        <v>1</v>
      </c>
      <c r="E1308" s="2">
        <v>5</v>
      </c>
      <c r="F1308" s="2">
        <v>3</v>
      </c>
      <c r="G1308" s="2" t="s">
        <v>207</v>
      </c>
      <c r="I1308" s="2" t="s">
        <v>207</v>
      </c>
      <c r="J1308" s="2">
        <v>12</v>
      </c>
      <c r="K1308" s="2" t="s">
        <v>700</v>
      </c>
      <c r="L1308" s="2" t="s">
        <v>700</v>
      </c>
      <c r="M1308" s="2" t="s">
        <v>7923</v>
      </c>
      <c r="N1308" s="2" t="s">
        <v>7924</v>
      </c>
      <c r="O1308" s="6" t="s">
        <v>7925</v>
      </c>
      <c r="P1308" s="2" t="s">
        <v>135</v>
      </c>
      <c r="Q1308" s="2" t="s">
        <v>115</v>
      </c>
      <c r="T1308" s="2" t="s">
        <v>7955</v>
      </c>
      <c r="U1308" s="2" t="s">
        <v>7956</v>
      </c>
      <c r="V1308" s="2" t="s">
        <v>7957</v>
      </c>
      <c r="AH1308" s="3" t="s">
        <v>76</v>
      </c>
      <c r="AI1308" s="3" t="str">
        <f t="shared" si="87"/>
        <v>MKT</v>
      </c>
      <c r="AJ1308" s="2" t="s">
        <v>7958</v>
      </c>
      <c r="AK1308" s="2" t="s">
        <v>7959</v>
      </c>
      <c r="AL1308" s="2">
        <v>10</v>
      </c>
      <c r="AM1308" s="5" t="s">
        <v>78</v>
      </c>
      <c r="AN1308" s="5" t="s">
        <v>78</v>
      </c>
      <c r="AO1308" s="5" t="s">
        <v>78</v>
      </c>
      <c r="AP1308" s="5" t="s">
        <v>78</v>
      </c>
      <c r="AQ1308" s="5" t="s">
        <v>78</v>
      </c>
      <c r="AR1308" s="5" t="s">
        <v>78</v>
      </c>
      <c r="AS1308" s="5" t="s">
        <v>78</v>
      </c>
      <c r="AT1308" s="5" t="s">
        <v>78</v>
      </c>
      <c r="AU1308" s="5" t="s">
        <v>78</v>
      </c>
      <c r="AV1308" s="5" t="s">
        <v>78</v>
      </c>
      <c r="AW1308" s="5" t="s">
        <v>80</v>
      </c>
      <c r="AX1308" s="5" t="s">
        <v>79</v>
      </c>
      <c r="AY1308" s="5" t="s">
        <v>165</v>
      </c>
      <c r="AZ1308" s="5" t="s">
        <v>165</v>
      </c>
      <c r="BA1308" s="5" t="s">
        <v>82</v>
      </c>
      <c r="BB1308" s="5" t="s">
        <v>291</v>
      </c>
      <c r="BC1308" s="2" t="b">
        <f t="shared" si="79"/>
        <v>1</v>
      </c>
      <c r="BD1308" s="2" t="e">
        <f t="shared" ca="1" si="80"/>
        <v>#NAME?</v>
      </c>
      <c r="BE1308" s="3" t="b">
        <f t="shared" si="81"/>
        <v>0</v>
      </c>
      <c r="BF1308" s="2" t="b">
        <f t="shared" si="82"/>
        <v>0</v>
      </c>
      <c r="BG1308" s="2" t="b">
        <f t="shared" si="83"/>
        <v>0</v>
      </c>
      <c r="BH1308" s="2" t="e">
        <f t="shared" ca="1" si="84"/>
        <v>#NAME?</v>
      </c>
      <c r="BI1308" s="2" t="b">
        <f t="shared" si="85"/>
        <v>0</v>
      </c>
      <c r="BJ1308" s="2" t="b">
        <f t="shared" si="86"/>
        <v>0</v>
      </c>
    </row>
    <row r="1309" spans="1:62" x14ac:dyDescent="0.2">
      <c r="A1309" s="1" t="s">
        <v>7960</v>
      </c>
      <c r="B1309" s="2" t="s">
        <v>7961</v>
      </c>
      <c r="C1309" s="2">
        <v>1</v>
      </c>
      <c r="D1309" s="2">
        <v>1</v>
      </c>
      <c r="E1309" s="2">
        <v>5</v>
      </c>
      <c r="F1309" s="2">
        <v>3</v>
      </c>
      <c r="G1309" s="2" t="s">
        <v>207</v>
      </c>
      <c r="I1309" s="2" t="s">
        <v>207</v>
      </c>
      <c r="J1309" s="2">
        <v>12</v>
      </c>
      <c r="K1309" s="2" t="s">
        <v>700</v>
      </c>
      <c r="L1309" s="2" t="s">
        <v>700</v>
      </c>
      <c r="M1309" s="2" t="s">
        <v>7923</v>
      </c>
      <c r="N1309" s="2" t="s">
        <v>7924</v>
      </c>
      <c r="O1309" s="6" t="s">
        <v>7925</v>
      </c>
      <c r="P1309" s="2" t="s">
        <v>68</v>
      </c>
      <c r="Q1309" s="2" t="s">
        <v>115</v>
      </c>
      <c r="T1309" s="2" t="s">
        <v>7962</v>
      </c>
      <c r="U1309" s="2" t="s">
        <v>7963</v>
      </c>
      <c r="AH1309" s="3" t="s">
        <v>76</v>
      </c>
      <c r="AI1309" s="3" t="str">
        <f t="shared" si="87"/>
        <v>MKT</v>
      </c>
      <c r="AJ1309" s="2" t="s">
        <v>7964</v>
      </c>
      <c r="AK1309" s="2" t="s">
        <v>7965</v>
      </c>
      <c r="AL1309" s="2">
        <v>10</v>
      </c>
      <c r="AM1309" s="5" t="s">
        <v>78</v>
      </c>
      <c r="AN1309" s="5" t="s">
        <v>78</v>
      </c>
      <c r="AO1309" s="5" t="s">
        <v>78</v>
      </c>
      <c r="AP1309" s="5" t="s">
        <v>78</v>
      </c>
      <c r="AQ1309" s="5" t="s">
        <v>78</v>
      </c>
      <c r="AR1309" s="5" t="s">
        <v>78</v>
      </c>
      <c r="AS1309" s="5" t="s">
        <v>78</v>
      </c>
      <c r="AT1309" s="5" t="s">
        <v>78</v>
      </c>
      <c r="AU1309" s="5" t="s">
        <v>78</v>
      </c>
      <c r="AV1309" s="5" t="s">
        <v>78</v>
      </c>
      <c r="AW1309" s="5" t="s">
        <v>79</v>
      </c>
      <c r="AX1309" s="5" t="s">
        <v>91</v>
      </c>
      <c r="AY1309" s="5" t="s">
        <v>165</v>
      </c>
      <c r="AZ1309" s="5" t="s">
        <v>80</v>
      </c>
      <c r="BA1309" s="5" t="s">
        <v>291</v>
      </c>
      <c r="BB1309" s="5" t="s">
        <v>80</v>
      </c>
      <c r="BC1309" s="2" t="b">
        <f t="shared" si="79"/>
        <v>1</v>
      </c>
      <c r="BD1309" s="2" t="e">
        <f t="shared" ca="1" si="80"/>
        <v>#NAME?</v>
      </c>
      <c r="BE1309" s="3" t="b">
        <f t="shared" si="81"/>
        <v>0</v>
      </c>
      <c r="BF1309" s="2" t="b">
        <f t="shared" si="82"/>
        <v>0</v>
      </c>
      <c r="BG1309" s="2" t="b">
        <f t="shared" si="83"/>
        <v>0</v>
      </c>
      <c r="BH1309" s="2" t="e">
        <f t="shared" ca="1" si="84"/>
        <v>#NAME?</v>
      </c>
      <c r="BI1309" s="2" t="b">
        <f t="shared" si="85"/>
        <v>0</v>
      </c>
      <c r="BJ1309" s="2" t="b">
        <f t="shared" si="86"/>
        <v>0</v>
      </c>
    </row>
    <row r="1310" spans="1:62" x14ac:dyDescent="0.2">
      <c r="A1310" s="1" t="s">
        <v>7966</v>
      </c>
      <c r="B1310" s="2" t="s">
        <v>7967</v>
      </c>
      <c r="C1310" s="2">
        <v>1</v>
      </c>
      <c r="D1310" s="2">
        <v>1</v>
      </c>
      <c r="E1310" s="2">
        <v>5</v>
      </c>
      <c r="F1310" s="2">
        <v>3</v>
      </c>
      <c r="G1310" s="2" t="s">
        <v>59</v>
      </c>
      <c r="H1310" s="2" t="s">
        <v>193</v>
      </c>
      <c r="I1310" s="2" t="s">
        <v>59</v>
      </c>
      <c r="J1310" s="2">
        <v>14</v>
      </c>
      <c r="K1310" s="2" t="s">
        <v>194</v>
      </c>
      <c r="L1310" s="2" t="s">
        <v>194</v>
      </c>
      <c r="M1310" s="2" t="s">
        <v>7968</v>
      </c>
      <c r="N1310" s="2" t="s">
        <v>7969</v>
      </c>
      <c r="O1310" s="6" t="s">
        <v>7970</v>
      </c>
      <c r="P1310" s="2" t="s">
        <v>68</v>
      </c>
      <c r="Q1310" s="2" t="s">
        <v>115</v>
      </c>
      <c r="T1310" s="2" t="s">
        <v>7971</v>
      </c>
      <c r="U1310" s="2" t="s">
        <v>7972</v>
      </c>
      <c r="AH1310" s="3" t="s">
        <v>76</v>
      </c>
      <c r="AI1310" s="3" t="str">
        <f t="shared" si="87"/>
        <v/>
      </c>
      <c r="AK1310" s="2" t="s">
        <v>7973</v>
      </c>
      <c r="AL1310" s="2">
        <v>9</v>
      </c>
      <c r="AM1310" s="5" t="s">
        <v>78</v>
      </c>
      <c r="AN1310" s="5" t="s">
        <v>78</v>
      </c>
      <c r="AO1310" s="5" t="s">
        <v>78</v>
      </c>
      <c r="AP1310" s="5" t="s">
        <v>78</v>
      </c>
      <c r="AQ1310" s="5" t="s">
        <v>78</v>
      </c>
      <c r="AR1310" s="5" t="s">
        <v>78</v>
      </c>
      <c r="AS1310" s="5" t="s">
        <v>78</v>
      </c>
      <c r="AT1310" s="5" t="s">
        <v>132</v>
      </c>
      <c r="AU1310" s="5" t="s">
        <v>78</v>
      </c>
      <c r="AV1310" s="5" t="s">
        <v>78</v>
      </c>
      <c r="AW1310" s="5" t="s">
        <v>79</v>
      </c>
      <c r="AX1310" s="5" t="s">
        <v>202</v>
      </c>
      <c r="AY1310" s="5" t="s">
        <v>108</v>
      </c>
      <c r="AZ1310" s="5" t="s">
        <v>165</v>
      </c>
      <c r="BA1310" s="5" t="s">
        <v>203</v>
      </c>
      <c r="BB1310" s="5" t="s">
        <v>165</v>
      </c>
      <c r="BC1310" s="2" t="b">
        <f t="shared" si="79"/>
        <v>0</v>
      </c>
      <c r="BD1310" s="2" t="e">
        <f t="shared" ca="1" si="80"/>
        <v>#NAME?</v>
      </c>
      <c r="BE1310" s="3" t="b">
        <f t="shared" si="81"/>
        <v>0</v>
      </c>
      <c r="BF1310" s="2" t="b">
        <f t="shared" si="82"/>
        <v>0</v>
      </c>
      <c r="BG1310" s="2" t="b">
        <f t="shared" si="83"/>
        <v>0</v>
      </c>
      <c r="BH1310" s="2" t="e">
        <f t="shared" ca="1" si="84"/>
        <v>#NAME?</v>
      </c>
      <c r="BI1310" s="2" t="b">
        <f t="shared" si="85"/>
        <v>0</v>
      </c>
      <c r="BJ1310" s="2" t="b">
        <f t="shared" si="86"/>
        <v>0</v>
      </c>
    </row>
    <row r="1311" spans="1:62" x14ac:dyDescent="0.2">
      <c r="A1311" s="1" t="s">
        <v>7974</v>
      </c>
      <c r="B1311" s="2" t="s">
        <v>7975</v>
      </c>
      <c r="C1311" s="2">
        <v>1</v>
      </c>
      <c r="D1311" s="2">
        <v>1</v>
      </c>
      <c r="E1311" s="2">
        <v>5</v>
      </c>
      <c r="F1311" s="2">
        <v>3</v>
      </c>
      <c r="G1311" s="2" t="s">
        <v>59</v>
      </c>
      <c r="H1311" s="2" t="s">
        <v>721</v>
      </c>
      <c r="I1311" s="2" t="s">
        <v>59</v>
      </c>
      <c r="J1311" s="2">
        <v>14</v>
      </c>
      <c r="K1311" s="2" t="s">
        <v>194</v>
      </c>
      <c r="L1311" s="2" t="s">
        <v>194</v>
      </c>
      <c r="M1311" s="2" t="s">
        <v>7968</v>
      </c>
      <c r="N1311" s="2" t="s">
        <v>7969</v>
      </c>
      <c r="O1311" s="6" t="s">
        <v>7970</v>
      </c>
      <c r="P1311" s="2" t="s">
        <v>68</v>
      </c>
      <c r="Q1311" s="2" t="s">
        <v>115</v>
      </c>
      <c r="T1311" s="2" t="s">
        <v>7976</v>
      </c>
      <c r="U1311" s="2" t="s">
        <v>7977</v>
      </c>
      <c r="AH1311" s="3" t="s">
        <v>76</v>
      </c>
      <c r="AI1311" s="3" t="str">
        <f t="shared" si="87"/>
        <v/>
      </c>
      <c r="AK1311" s="2" t="s">
        <v>7978</v>
      </c>
      <c r="AL1311" s="2">
        <v>9</v>
      </c>
      <c r="AM1311" s="5" t="s">
        <v>78</v>
      </c>
      <c r="AN1311" s="5" t="s">
        <v>78</v>
      </c>
      <c r="AO1311" s="5" t="s">
        <v>78</v>
      </c>
      <c r="AP1311" s="5" t="s">
        <v>78</v>
      </c>
      <c r="AQ1311" s="5" t="s">
        <v>78</v>
      </c>
      <c r="AR1311" s="5" t="s">
        <v>78</v>
      </c>
      <c r="AS1311" s="5" t="s">
        <v>78</v>
      </c>
      <c r="AT1311" s="5" t="s">
        <v>132</v>
      </c>
      <c r="AU1311" s="5" t="s">
        <v>78</v>
      </c>
      <c r="AV1311" s="5" t="s">
        <v>78</v>
      </c>
      <c r="AW1311" s="5" t="s">
        <v>80</v>
      </c>
      <c r="AX1311" s="5" t="s">
        <v>79</v>
      </c>
      <c r="AY1311" s="5" t="s">
        <v>81</v>
      </c>
      <c r="AZ1311" s="5" t="s">
        <v>442</v>
      </c>
      <c r="BA1311" s="5" t="s">
        <v>203</v>
      </c>
      <c r="BB1311" s="5" t="s">
        <v>108</v>
      </c>
      <c r="BC1311" s="2" t="b">
        <f t="shared" si="79"/>
        <v>0</v>
      </c>
      <c r="BD1311" s="2" t="e">
        <f t="shared" ca="1" si="80"/>
        <v>#NAME?</v>
      </c>
      <c r="BE1311" s="3" t="b">
        <f t="shared" si="81"/>
        <v>0</v>
      </c>
      <c r="BF1311" s="2" t="b">
        <f t="shared" si="82"/>
        <v>0</v>
      </c>
      <c r="BG1311" s="2" t="b">
        <f t="shared" si="83"/>
        <v>0</v>
      </c>
      <c r="BH1311" s="2" t="e">
        <f t="shared" ca="1" si="84"/>
        <v>#NAME?</v>
      </c>
      <c r="BI1311" s="2" t="b">
        <f t="shared" si="85"/>
        <v>0</v>
      </c>
      <c r="BJ1311" s="2" t="b">
        <f t="shared" si="86"/>
        <v>0</v>
      </c>
    </row>
    <row r="1312" spans="1:62" x14ac:dyDescent="0.2">
      <c r="A1312" s="1" t="s">
        <v>7979</v>
      </c>
      <c r="B1312" s="2" t="s">
        <v>7980</v>
      </c>
      <c r="C1312" s="2">
        <v>1</v>
      </c>
      <c r="D1312" s="2">
        <v>1</v>
      </c>
      <c r="E1312" s="2">
        <v>4</v>
      </c>
      <c r="F1312" s="2">
        <v>3</v>
      </c>
      <c r="G1312" s="2" t="s">
        <v>207</v>
      </c>
      <c r="H1312" s="2" t="s">
        <v>55</v>
      </c>
      <c r="I1312" s="2" t="s">
        <v>207</v>
      </c>
      <c r="J1312" s="2">
        <v>14</v>
      </c>
      <c r="K1312" s="2" t="s">
        <v>194</v>
      </c>
      <c r="L1312" s="2" t="s">
        <v>194</v>
      </c>
      <c r="M1312" s="2" t="s">
        <v>7968</v>
      </c>
      <c r="N1312" s="2" t="s">
        <v>7969</v>
      </c>
      <c r="O1312" s="6" t="s">
        <v>7970</v>
      </c>
      <c r="P1312" s="2" t="s">
        <v>68</v>
      </c>
      <c r="Q1312" s="2" t="s">
        <v>115</v>
      </c>
      <c r="T1312" s="2" t="s">
        <v>7981</v>
      </c>
      <c r="U1312" s="2" t="s">
        <v>7982</v>
      </c>
      <c r="AH1312" s="3" t="s">
        <v>76</v>
      </c>
      <c r="AI1312" s="3" t="str">
        <f t="shared" si="87"/>
        <v/>
      </c>
      <c r="AK1312" s="2" t="s">
        <v>7983</v>
      </c>
      <c r="AL1312" s="2">
        <v>11</v>
      </c>
      <c r="AM1312" s="5" t="s">
        <v>78</v>
      </c>
      <c r="AN1312" s="5" t="s">
        <v>78</v>
      </c>
      <c r="AO1312" s="5" t="s">
        <v>78</v>
      </c>
      <c r="AP1312" s="5" t="s">
        <v>78</v>
      </c>
      <c r="AQ1312" s="5" t="s">
        <v>78</v>
      </c>
      <c r="AR1312" s="5" t="s">
        <v>78</v>
      </c>
      <c r="AS1312" s="5" t="s">
        <v>78</v>
      </c>
      <c r="AT1312" s="5" t="s">
        <v>78</v>
      </c>
      <c r="AU1312" s="5" t="s">
        <v>78</v>
      </c>
      <c r="AV1312" s="5" t="s">
        <v>78</v>
      </c>
      <c r="AW1312" s="5" t="s">
        <v>78</v>
      </c>
      <c r="AX1312" s="5" t="s">
        <v>82</v>
      </c>
      <c r="AY1312" s="5" t="s">
        <v>91</v>
      </c>
      <c r="AZ1312" s="5" t="s">
        <v>80</v>
      </c>
      <c r="BA1312" s="5" t="s">
        <v>81</v>
      </c>
      <c r="BB1312" s="5" t="s">
        <v>80</v>
      </c>
      <c r="BC1312" s="2" t="b">
        <f t="shared" si="79"/>
        <v>1</v>
      </c>
      <c r="BD1312" s="2" t="e">
        <f t="shared" ca="1" si="80"/>
        <v>#NAME?</v>
      </c>
      <c r="BE1312" s="3" t="b">
        <f t="shared" si="81"/>
        <v>0</v>
      </c>
      <c r="BF1312" s="2" t="b">
        <f t="shared" si="82"/>
        <v>0</v>
      </c>
      <c r="BG1312" s="2" t="b">
        <f t="shared" si="83"/>
        <v>0</v>
      </c>
      <c r="BH1312" s="2" t="e">
        <f t="shared" ca="1" si="84"/>
        <v>#NAME?</v>
      </c>
      <c r="BI1312" s="2" t="b">
        <f t="shared" si="85"/>
        <v>0</v>
      </c>
      <c r="BJ1312" s="2" t="b">
        <f t="shared" si="86"/>
        <v>0</v>
      </c>
    </row>
    <row r="1313" spans="1:62" x14ac:dyDescent="0.2">
      <c r="A1313" s="1" t="s">
        <v>7984</v>
      </c>
      <c r="B1313" s="2" t="s">
        <v>7985</v>
      </c>
      <c r="C1313" s="2">
        <v>1</v>
      </c>
      <c r="D1313" s="2">
        <v>1</v>
      </c>
      <c r="E1313" s="2">
        <v>4</v>
      </c>
      <c r="F1313" s="2">
        <v>3</v>
      </c>
      <c r="G1313" s="2" t="s">
        <v>207</v>
      </c>
      <c r="I1313" s="2" t="s">
        <v>207</v>
      </c>
      <c r="J1313" s="2">
        <v>14</v>
      </c>
      <c r="K1313" s="2" t="s">
        <v>194</v>
      </c>
      <c r="L1313" s="2" t="s">
        <v>194</v>
      </c>
      <c r="M1313" s="2" t="s">
        <v>7968</v>
      </c>
      <c r="N1313" s="2" t="s">
        <v>7969</v>
      </c>
      <c r="O1313" s="6" t="s">
        <v>7970</v>
      </c>
      <c r="P1313" s="2" t="s">
        <v>68</v>
      </c>
      <c r="Q1313" s="2" t="s">
        <v>115</v>
      </c>
      <c r="T1313" s="2" t="s">
        <v>7986</v>
      </c>
      <c r="U1313" s="2" t="s">
        <v>7987</v>
      </c>
      <c r="AH1313" s="3" t="s">
        <v>76</v>
      </c>
      <c r="AI1313" s="3" t="str">
        <f t="shared" si="87"/>
        <v/>
      </c>
      <c r="AK1313" s="2" t="s">
        <v>7988</v>
      </c>
      <c r="AL1313" s="2">
        <v>10</v>
      </c>
      <c r="AM1313" s="5" t="s">
        <v>78</v>
      </c>
      <c r="AN1313" s="5" t="s">
        <v>78</v>
      </c>
      <c r="AO1313" s="5" t="s">
        <v>78</v>
      </c>
      <c r="AP1313" s="5" t="s">
        <v>78</v>
      </c>
      <c r="AQ1313" s="5" t="s">
        <v>78</v>
      </c>
      <c r="AR1313" s="5" t="s">
        <v>78</v>
      </c>
      <c r="AS1313" s="5" t="s">
        <v>78</v>
      </c>
      <c r="AT1313" s="5" t="s">
        <v>78</v>
      </c>
      <c r="AU1313" s="5" t="s">
        <v>78</v>
      </c>
      <c r="AV1313" s="5" t="s">
        <v>78</v>
      </c>
      <c r="AW1313" s="5" t="s">
        <v>79</v>
      </c>
      <c r="AX1313" s="5" t="s">
        <v>82</v>
      </c>
      <c r="AY1313" s="5" t="s">
        <v>82</v>
      </c>
      <c r="AZ1313" s="5" t="s">
        <v>80</v>
      </c>
      <c r="BA1313" s="5" t="s">
        <v>80</v>
      </c>
      <c r="BB1313" s="5" t="s">
        <v>80</v>
      </c>
      <c r="BC1313" s="2" t="b">
        <f t="shared" si="79"/>
        <v>1</v>
      </c>
      <c r="BD1313" s="2" t="e">
        <f t="shared" ca="1" si="80"/>
        <v>#NAME?</v>
      </c>
      <c r="BE1313" s="3" t="b">
        <f t="shared" si="81"/>
        <v>0</v>
      </c>
      <c r="BF1313" s="2" t="b">
        <f t="shared" si="82"/>
        <v>0</v>
      </c>
      <c r="BG1313" s="2" t="b">
        <f t="shared" si="83"/>
        <v>0</v>
      </c>
      <c r="BH1313" s="2" t="e">
        <f t="shared" ca="1" si="84"/>
        <v>#NAME?</v>
      </c>
      <c r="BI1313" s="2" t="b">
        <f t="shared" si="85"/>
        <v>0</v>
      </c>
      <c r="BJ1313" s="2" t="b">
        <f t="shared" si="86"/>
        <v>0</v>
      </c>
    </row>
    <row r="1314" spans="1:62" x14ac:dyDescent="0.2">
      <c r="A1314" s="1" t="s">
        <v>7989</v>
      </c>
      <c r="B1314" s="2" t="s">
        <v>7990</v>
      </c>
      <c r="C1314" s="2">
        <v>1</v>
      </c>
      <c r="D1314" s="2">
        <v>1</v>
      </c>
      <c r="E1314" s="2">
        <v>5</v>
      </c>
      <c r="F1314" s="2">
        <v>3</v>
      </c>
      <c r="G1314" s="2" t="s">
        <v>207</v>
      </c>
      <c r="I1314" s="2" t="s">
        <v>207</v>
      </c>
      <c r="J1314" s="2">
        <v>14</v>
      </c>
      <c r="K1314" s="2" t="s">
        <v>194</v>
      </c>
      <c r="L1314" s="2" t="s">
        <v>194</v>
      </c>
      <c r="M1314" s="2" t="s">
        <v>7968</v>
      </c>
      <c r="N1314" s="2" t="s">
        <v>7969</v>
      </c>
      <c r="O1314" s="6" t="s">
        <v>7970</v>
      </c>
      <c r="P1314" s="2" t="s">
        <v>68</v>
      </c>
      <c r="Q1314" s="2" t="s">
        <v>115</v>
      </c>
      <c r="T1314" s="2" t="s">
        <v>7991</v>
      </c>
      <c r="U1314" s="2" t="s">
        <v>7992</v>
      </c>
      <c r="AH1314" s="3" t="s">
        <v>76</v>
      </c>
      <c r="AI1314" s="3" t="str">
        <f t="shared" si="87"/>
        <v/>
      </c>
      <c r="AK1314" s="2" t="s">
        <v>7993</v>
      </c>
      <c r="AL1314" s="2">
        <v>10</v>
      </c>
      <c r="AM1314" s="5" t="s">
        <v>78</v>
      </c>
      <c r="AN1314" s="5" t="s">
        <v>78</v>
      </c>
      <c r="AO1314" s="5" t="s">
        <v>78</v>
      </c>
      <c r="AP1314" s="5" t="s">
        <v>78</v>
      </c>
      <c r="AQ1314" s="5" t="s">
        <v>78</v>
      </c>
      <c r="AR1314" s="5" t="s">
        <v>78</v>
      </c>
      <c r="AS1314" s="5" t="s">
        <v>78</v>
      </c>
      <c r="AT1314" s="5" t="s">
        <v>78</v>
      </c>
      <c r="AU1314" s="5" t="s">
        <v>78</v>
      </c>
      <c r="AV1314" s="5" t="s">
        <v>78</v>
      </c>
      <c r="AW1314" s="5" t="s">
        <v>79</v>
      </c>
      <c r="AX1314" s="5" t="s">
        <v>736</v>
      </c>
      <c r="AY1314" s="5" t="s">
        <v>82</v>
      </c>
      <c r="AZ1314" s="5" t="s">
        <v>80</v>
      </c>
      <c r="BA1314" s="5" t="s">
        <v>81</v>
      </c>
      <c r="BB1314" s="5" t="s">
        <v>80</v>
      </c>
      <c r="BC1314" s="2" t="b">
        <f t="shared" si="79"/>
        <v>1</v>
      </c>
      <c r="BD1314" s="2" t="e">
        <f t="shared" ca="1" si="80"/>
        <v>#NAME?</v>
      </c>
      <c r="BE1314" s="3" t="b">
        <f t="shared" si="81"/>
        <v>0</v>
      </c>
      <c r="BF1314" s="2" t="b">
        <f t="shared" si="82"/>
        <v>0</v>
      </c>
      <c r="BG1314" s="2" t="b">
        <f t="shared" si="83"/>
        <v>0</v>
      </c>
      <c r="BH1314" s="2" t="e">
        <f t="shared" ca="1" si="84"/>
        <v>#NAME?</v>
      </c>
      <c r="BI1314" s="2" t="b">
        <f t="shared" si="85"/>
        <v>0</v>
      </c>
      <c r="BJ1314" s="2" t="b">
        <f t="shared" si="86"/>
        <v>0</v>
      </c>
    </row>
    <row r="1315" spans="1:62" x14ac:dyDescent="0.2">
      <c r="A1315" s="1" t="s">
        <v>7994</v>
      </c>
      <c r="B1315" s="2" t="s">
        <v>7995</v>
      </c>
      <c r="C1315" s="2">
        <v>1</v>
      </c>
      <c r="D1315" s="2">
        <v>1</v>
      </c>
      <c r="E1315" s="2">
        <v>4</v>
      </c>
      <c r="F1315" s="2">
        <v>3</v>
      </c>
      <c r="G1315" s="2" t="s">
        <v>207</v>
      </c>
      <c r="H1315" s="2" t="s">
        <v>55</v>
      </c>
      <c r="I1315" s="2" t="s">
        <v>207</v>
      </c>
      <c r="J1315" s="2">
        <v>14</v>
      </c>
      <c r="K1315" s="2" t="s">
        <v>194</v>
      </c>
      <c r="L1315" s="2" t="s">
        <v>194</v>
      </c>
      <c r="M1315" s="2" t="s">
        <v>7968</v>
      </c>
      <c r="N1315" s="2" t="s">
        <v>7969</v>
      </c>
      <c r="O1315" s="6" t="s">
        <v>7970</v>
      </c>
      <c r="P1315" s="2" t="s">
        <v>68</v>
      </c>
      <c r="Q1315" s="2" t="s">
        <v>115</v>
      </c>
      <c r="T1315" s="2" t="s">
        <v>7996</v>
      </c>
      <c r="U1315" s="2" t="s">
        <v>7997</v>
      </c>
      <c r="AH1315" s="3" t="s">
        <v>76</v>
      </c>
      <c r="AI1315" s="3" t="str">
        <f t="shared" si="87"/>
        <v/>
      </c>
      <c r="AK1315" s="2" t="s">
        <v>7998</v>
      </c>
      <c r="AL1315" s="2">
        <v>11</v>
      </c>
      <c r="AM1315" s="5" t="s">
        <v>78</v>
      </c>
      <c r="AN1315" s="5" t="s">
        <v>78</v>
      </c>
      <c r="AO1315" s="5" t="s">
        <v>78</v>
      </c>
      <c r="AP1315" s="5" t="s">
        <v>78</v>
      </c>
      <c r="AQ1315" s="5" t="s">
        <v>78</v>
      </c>
      <c r="AR1315" s="5" t="s">
        <v>78</v>
      </c>
      <c r="AS1315" s="5" t="s">
        <v>78</v>
      </c>
      <c r="AT1315" s="5" t="s">
        <v>78</v>
      </c>
      <c r="AU1315" s="5" t="s">
        <v>78</v>
      </c>
      <c r="AV1315" s="5" t="s">
        <v>78</v>
      </c>
      <c r="AW1315" s="5" t="s">
        <v>78</v>
      </c>
      <c r="AX1315" s="5" t="s">
        <v>82</v>
      </c>
      <c r="AY1315" s="5" t="s">
        <v>91</v>
      </c>
      <c r="AZ1315" s="5" t="s">
        <v>80</v>
      </c>
      <c r="BA1315" s="5" t="s">
        <v>81</v>
      </c>
      <c r="BB1315" s="5" t="s">
        <v>80</v>
      </c>
      <c r="BC1315" s="2" t="b">
        <f t="shared" si="79"/>
        <v>1</v>
      </c>
      <c r="BD1315" s="2" t="e">
        <f t="shared" ca="1" si="80"/>
        <v>#NAME?</v>
      </c>
      <c r="BE1315" s="3" t="b">
        <f t="shared" si="81"/>
        <v>0</v>
      </c>
      <c r="BF1315" s="2" t="b">
        <f t="shared" si="82"/>
        <v>0</v>
      </c>
      <c r="BG1315" s="2" t="b">
        <f t="shared" si="83"/>
        <v>0</v>
      </c>
      <c r="BH1315" s="2" t="e">
        <f t="shared" ca="1" si="84"/>
        <v>#NAME?</v>
      </c>
      <c r="BI1315" s="2" t="b">
        <f t="shared" si="85"/>
        <v>0</v>
      </c>
      <c r="BJ1315" s="2" t="b">
        <f t="shared" si="86"/>
        <v>0</v>
      </c>
    </row>
    <row r="1316" spans="1:62" x14ac:dyDescent="0.2">
      <c r="A1316" s="1" t="s">
        <v>7999</v>
      </c>
      <c r="B1316" s="2" t="s">
        <v>8000</v>
      </c>
      <c r="C1316" s="2">
        <v>1</v>
      </c>
      <c r="D1316" s="2">
        <v>1</v>
      </c>
      <c r="E1316" s="2">
        <v>4</v>
      </c>
      <c r="F1316" s="2">
        <v>3</v>
      </c>
      <c r="G1316" s="2" t="s">
        <v>207</v>
      </c>
      <c r="I1316" s="2" t="s">
        <v>207</v>
      </c>
      <c r="J1316" s="2">
        <v>14</v>
      </c>
      <c r="K1316" s="2" t="s">
        <v>194</v>
      </c>
      <c r="L1316" s="2" t="s">
        <v>194</v>
      </c>
      <c r="M1316" s="2" t="s">
        <v>7968</v>
      </c>
      <c r="N1316" s="2" t="s">
        <v>7969</v>
      </c>
      <c r="O1316" s="6" t="s">
        <v>7970</v>
      </c>
      <c r="P1316" s="2" t="s">
        <v>68</v>
      </c>
      <c r="Q1316" s="2" t="s">
        <v>115</v>
      </c>
      <c r="T1316" s="2" t="s">
        <v>8001</v>
      </c>
      <c r="U1316" s="2" t="s">
        <v>8002</v>
      </c>
      <c r="AH1316" s="3" t="s">
        <v>76</v>
      </c>
      <c r="AI1316" s="3" t="str">
        <f t="shared" si="87"/>
        <v/>
      </c>
      <c r="AK1316" s="2" t="s">
        <v>8003</v>
      </c>
      <c r="AL1316" s="2">
        <v>10</v>
      </c>
      <c r="AM1316" s="5" t="s">
        <v>78</v>
      </c>
      <c r="AN1316" s="5" t="s">
        <v>78</v>
      </c>
      <c r="AO1316" s="5" t="s">
        <v>78</v>
      </c>
      <c r="AP1316" s="5" t="s">
        <v>78</v>
      </c>
      <c r="AQ1316" s="5" t="s">
        <v>78</v>
      </c>
      <c r="AR1316" s="5" t="s">
        <v>78</v>
      </c>
      <c r="AS1316" s="5" t="s">
        <v>78</v>
      </c>
      <c r="AT1316" s="5" t="s">
        <v>78</v>
      </c>
      <c r="AU1316" s="5" t="s">
        <v>78</v>
      </c>
      <c r="AV1316" s="5" t="s">
        <v>78</v>
      </c>
      <c r="AW1316" s="5" t="s">
        <v>79</v>
      </c>
      <c r="AX1316" s="5" t="s">
        <v>82</v>
      </c>
      <c r="AY1316" s="5" t="s">
        <v>82</v>
      </c>
      <c r="AZ1316" s="5" t="s">
        <v>80</v>
      </c>
      <c r="BA1316" s="5" t="s">
        <v>80</v>
      </c>
      <c r="BB1316" s="5" t="s">
        <v>80</v>
      </c>
      <c r="BC1316" s="2" t="b">
        <f t="shared" si="79"/>
        <v>1</v>
      </c>
      <c r="BD1316" s="2" t="e">
        <f t="shared" ca="1" si="80"/>
        <v>#NAME?</v>
      </c>
      <c r="BE1316" s="3" t="b">
        <f t="shared" si="81"/>
        <v>0</v>
      </c>
      <c r="BF1316" s="2" t="b">
        <f t="shared" si="82"/>
        <v>0</v>
      </c>
      <c r="BG1316" s="2" t="b">
        <f t="shared" si="83"/>
        <v>0</v>
      </c>
      <c r="BH1316" s="2" t="e">
        <f t="shared" ca="1" si="84"/>
        <v>#NAME?</v>
      </c>
      <c r="BI1316" s="2" t="b">
        <f t="shared" si="85"/>
        <v>0</v>
      </c>
      <c r="BJ1316" s="2" t="b">
        <f t="shared" si="86"/>
        <v>0</v>
      </c>
    </row>
    <row r="1317" spans="1:62" x14ac:dyDescent="0.2">
      <c r="A1317" s="1" t="s">
        <v>8004</v>
      </c>
      <c r="B1317" s="2" t="s">
        <v>8005</v>
      </c>
      <c r="C1317" s="2">
        <v>1</v>
      </c>
      <c r="D1317" s="2">
        <v>1</v>
      </c>
      <c r="E1317" s="2">
        <v>5</v>
      </c>
      <c r="F1317" s="2">
        <v>3</v>
      </c>
      <c r="G1317" s="2" t="s">
        <v>207</v>
      </c>
      <c r="I1317" s="2" t="s">
        <v>207</v>
      </c>
      <c r="J1317" s="2">
        <v>14</v>
      </c>
      <c r="K1317" s="2" t="s">
        <v>194</v>
      </c>
      <c r="L1317" s="2" t="s">
        <v>194</v>
      </c>
      <c r="M1317" s="2" t="s">
        <v>7968</v>
      </c>
      <c r="N1317" s="2" t="s">
        <v>7969</v>
      </c>
      <c r="O1317" s="6" t="s">
        <v>7970</v>
      </c>
      <c r="P1317" s="2" t="s">
        <v>68</v>
      </c>
      <c r="Q1317" s="2" t="s">
        <v>115</v>
      </c>
      <c r="T1317" s="2" t="s">
        <v>8006</v>
      </c>
      <c r="U1317" s="2" t="s">
        <v>8007</v>
      </c>
      <c r="AH1317" s="3" t="s">
        <v>76</v>
      </c>
      <c r="AI1317" s="3" t="str">
        <f t="shared" si="87"/>
        <v/>
      </c>
      <c r="AK1317" s="2" t="s">
        <v>8008</v>
      </c>
      <c r="AL1317" s="2">
        <v>10</v>
      </c>
      <c r="AM1317" s="5" t="s">
        <v>78</v>
      </c>
      <c r="AN1317" s="5" t="s">
        <v>78</v>
      </c>
      <c r="AO1317" s="5" t="s">
        <v>78</v>
      </c>
      <c r="AP1317" s="5" t="s">
        <v>78</v>
      </c>
      <c r="AQ1317" s="5" t="s">
        <v>78</v>
      </c>
      <c r="AR1317" s="5" t="s">
        <v>78</v>
      </c>
      <c r="AS1317" s="5" t="s">
        <v>78</v>
      </c>
      <c r="AT1317" s="5" t="s">
        <v>78</v>
      </c>
      <c r="AU1317" s="5" t="s">
        <v>78</v>
      </c>
      <c r="AV1317" s="5" t="s">
        <v>78</v>
      </c>
      <c r="AW1317" s="5" t="s">
        <v>79</v>
      </c>
      <c r="AX1317" s="5" t="s">
        <v>736</v>
      </c>
      <c r="AY1317" s="5" t="s">
        <v>82</v>
      </c>
      <c r="AZ1317" s="5" t="s">
        <v>80</v>
      </c>
      <c r="BA1317" s="5" t="s">
        <v>81</v>
      </c>
      <c r="BB1317" s="5" t="s">
        <v>80</v>
      </c>
      <c r="BC1317" s="2" t="b">
        <f t="shared" si="79"/>
        <v>1</v>
      </c>
      <c r="BD1317" s="2" t="e">
        <f t="shared" ca="1" si="80"/>
        <v>#NAME?</v>
      </c>
      <c r="BE1317" s="3" t="b">
        <f t="shared" si="81"/>
        <v>0</v>
      </c>
      <c r="BF1317" s="2" t="b">
        <f t="shared" si="82"/>
        <v>0</v>
      </c>
      <c r="BG1317" s="2" t="b">
        <f t="shared" si="83"/>
        <v>0</v>
      </c>
      <c r="BH1317" s="2" t="e">
        <f t="shared" ca="1" si="84"/>
        <v>#NAME?</v>
      </c>
      <c r="BI1317" s="2" t="b">
        <f t="shared" si="85"/>
        <v>0</v>
      </c>
      <c r="BJ1317" s="2" t="b">
        <f t="shared" si="86"/>
        <v>0</v>
      </c>
    </row>
    <row r="1318" spans="1:62" x14ac:dyDescent="0.2">
      <c r="A1318" s="1" t="s">
        <v>8009</v>
      </c>
      <c r="B1318" s="2" t="s">
        <v>8010</v>
      </c>
      <c r="C1318" s="2">
        <v>1</v>
      </c>
      <c r="D1318" s="2">
        <v>1</v>
      </c>
      <c r="E1318" s="2">
        <v>4</v>
      </c>
      <c r="F1318" s="2">
        <v>3</v>
      </c>
      <c r="G1318" s="2" t="s">
        <v>207</v>
      </c>
      <c r="H1318" s="2" t="s">
        <v>55</v>
      </c>
      <c r="I1318" s="2" t="s">
        <v>207</v>
      </c>
      <c r="J1318" s="2">
        <v>14</v>
      </c>
      <c r="K1318" s="2" t="s">
        <v>194</v>
      </c>
      <c r="L1318" s="2" t="s">
        <v>194</v>
      </c>
      <c r="M1318" s="2" t="s">
        <v>7968</v>
      </c>
      <c r="N1318" s="2" t="s">
        <v>7969</v>
      </c>
      <c r="O1318" s="6" t="s">
        <v>7970</v>
      </c>
      <c r="P1318" s="2" t="s">
        <v>68</v>
      </c>
      <c r="Q1318" s="2" t="s">
        <v>115</v>
      </c>
      <c r="T1318" s="2" t="s">
        <v>8011</v>
      </c>
      <c r="U1318" s="2" t="s">
        <v>8012</v>
      </c>
      <c r="AH1318" s="3" t="s">
        <v>76</v>
      </c>
      <c r="AI1318" s="3" t="str">
        <f t="shared" si="87"/>
        <v/>
      </c>
      <c r="AK1318" s="2" t="s">
        <v>8013</v>
      </c>
      <c r="AL1318" s="2">
        <v>11</v>
      </c>
      <c r="AM1318" s="5" t="s">
        <v>78</v>
      </c>
      <c r="AN1318" s="5" t="s">
        <v>78</v>
      </c>
      <c r="AO1318" s="5" t="s">
        <v>78</v>
      </c>
      <c r="AP1318" s="5" t="s">
        <v>78</v>
      </c>
      <c r="AQ1318" s="5" t="s">
        <v>78</v>
      </c>
      <c r="AR1318" s="5" t="s">
        <v>78</v>
      </c>
      <c r="AS1318" s="5" t="s">
        <v>78</v>
      </c>
      <c r="AT1318" s="5" t="s">
        <v>78</v>
      </c>
      <c r="AU1318" s="5" t="s">
        <v>78</v>
      </c>
      <c r="AV1318" s="5" t="s">
        <v>78</v>
      </c>
      <c r="AW1318" s="5" t="s">
        <v>79</v>
      </c>
      <c r="AX1318" s="5" t="s">
        <v>78</v>
      </c>
      <c r="AY1318" s="5" t="s">
        <v>91</v>
      </c>
      <c r="AZ1318" s="5" t="s">
        <v>80</v>
      </c>
      <c r="BA1318" s="5" t="s">
        <v>203</v>
      </c>
      <c r="BB1318" s="5" t="s">
        <v>80</v>
      </c>
      <c r="BC1318" s="2" t="b">
        <f t="shared" si="79"/>
        <v>1</v>
      </c>
      <c r="BD1318" s="2" t="e">
        <f t="shared" ca="1" si="80"/>
        <v>#NAME?</v>
      </c>
      <c r="BE1318" s="3" t="b">
        <f t="shared" si="81"/>
        <v>0</v>
      </c>
      <c r="BF1318" s="2" t="b">
        <f t="shared" si="82"/>
        <v>0</v>
      </c>
      <c r="BG1318" s="2" t="b">
        <f t="shared" si="83"/>
        <v>0</v>
      </c>
      <c r="BH1318" s="2" t="e">
        <f t="shared" ca="1" si="84"/>
        <v>#NAME?</v>
      </c>
      <c r="BI1318" s="2" t="b">
        <f t="shared" si="85"/>
        <v>0</v>
      </c>
      <c r="BJ1318" s="2" t="b">
        <f t="shared" si="86"/>
        <v>0</v>
      </c>
    </row>
    <row r="1319" spans="1:62" x14ac:dyDescent="0.2">
      <c r="A1319" s="1" t="s">
        <v>8014</v>
      </c>
      <c r="B1319" s="2" t="s">
        <v>8015</v>
      </c>
      <c r="C1319" s="2">
        <v>1</v>
      </c>
      <c r="D1319" s="2">
        <v>1</v>
      </c>
      <c r="E1319" s="2">
        <v>4</v>
      </c>
      <c r="F1319" s="2">
        <v>3</v>
      </c>
      <c r="G1319" s="2" t="s">
        <v>207</v>
      </c>
      <c r="I1319" s="2" t="s">
        <v>207</v>
      </c>
      <c r="J1319" s="2">
        <v>14</v>
      </c>
      <c r="K1319" s="2" t="s">
        <v>194</v>
      </c>
      <c r="L1319" s="2" t="s">
        <v>194</v>
      </c>
      <c r="M1319" s="2" t="s">
        <v>7968</v>
      </c>
      <c r="N1319" s="2" t="s">
        <v>7969</v>
      </c>
      <c r="O1319" s="6" t="s">
        <v>7970</v>
      </c>
      <c r="P1319" s="2" t="s">
        <v>68</v>
      </c>
      <c r="Q1319" s="2" t="s">
        <v>115</v>
      </c>
      <c r="T1319" s="2" t="s">
        <v>8016</v>
      </c>
      <c r="U1319" s="2" t="s">
        <v>8017</v>
      </c>
      <c r="AH1319" s="3" t="s">
        <v>76</v>
      </c>
      <c r="AI1319" s="3" t="str">
        <f t="shared" si="87"/>
        <v/>
      </c>
      <c r="AK1319" s="2" t="s">
        <v>8018</v>
      </c>
      <c r="AL1319" s="2">
        <v>10</v>
      </c>
      <c r="AM1319" s="5" t="s">
        <v>78</v>
      </c>
      <c r="AN1319" s="5" t="s">
        <v>78</v>
      </c>
      <c r="AO1319" s="5" t="s">
        <v>78</v>
      </c>
      <c r="AP1319" s="5" t="s">
        <v>78</v>
      </c>
      <c r="AQ1319" s="5" t="s">
        <v>78</v>
      </c>
      <c r="AR1319" s="5" t="s">
        <v>78</v>
      </c>
      <c r="AS1319" s="5" t="s">
        <v>78</v>
      </c>
      <c r="AT1319" s="5" t="s">
        <v>78</v>
      </c>
      <c r="AU1319" s="5" t="s">
        <v>78</v>
      </c>
      <c r="AV1319" s="5" t="s">
        <v>78</v>
      </c>
      <c r="AW1319" s="5" t="s">
        <v>79</v>
      </c>
      <c r="AX1319" s="5" t="s">
        <v>82</v>
      </c>
      <c r="AY1319" s="5" t="s">
        <v>82</v>
      </c>
      <c r="AZ1319" s="5" t="s">
        <v>80</v>
      </c>
      <c r="BA1319" s="5" t="s">
        <v>80</v>
      </c>
      <c r="BB1319" s="5" t="s">
        <v>80</v>
      </c>
      <c r="BC1319" s="2" t="b">
        <f t="shared" si="79"/>
        <v>1</v>
      </c>
      <c r="BD1319" s="2" t="e">
        <f t="shared" ca="1" si="80"/>
        <v>#NAME?</v>
      </c>
      <c r="BE1319" s="3" t="b">
        <f t="shared" si="81"/>
        <v>0</v>
      </c>
      <c r="BF1319" s="2" t="b">
        <f t="shared" si="82"/>
        <v>0</v>
      </c>
      <c r="BG1319" s="2" t="b">
        <f t="shared" si="83"/>
        <v>0</v>
      </c>
      <c r="BH1319" s="2" t="e">
        <f t="shared" ca="1" si="84"/>
        <v>#NAME?</v>
      </c>
      <c r="BI1319" s="2" t="b">
        <f t="shared" si="85"/>
        <v>0</v>
      </c>
      <c r="BJ1319" s="2" t="b">
        <f t="shared" si="86"/>
        <v>0</v>
      </c>
    </row>
    <row r="1320" spans="1:62" x14ac:dyDescent="0.2">
      <c r="A1320" s="1" t="s">
        <v>8019</v>
      </c>
      <c r="B1320" s="2" t="s">
        <v>8020</v>
      </c>
      <c r="C1320" s="2">
        <v>1</v>
      </c>
      <c r="D1320" s="2">
        <v>1</v>
      </c>
      <c r="E1320" s="2">
        <v>4</v>
      </c>
      <c r="F1320" s="2">
        <v>3</v>
      </c>
      <c r="G1320" s="2" t="s">
        <v>207</v>
      </c>
      <c r="I1320" s="2" t="s">
        <v>207</v>
      </c>
      <c r="J1320" s="2">
        <v>14</v>
      </c>
      <c r="K1320" s="2" t="s">
        <v>194</v>
      </c>
      <c r="L1320" s="2" t="s">
        <v>194</v>
      </c>
      <c r="M1320" s="2" t="s">
        <v>7968</v>
      </c>
      <c r="N1320" s="2" t="s">
        <v>7969</v>
      </c>
      <c r="O1320" s="6" t="s">
        <v>7970</v>
      </c>
      <c r="P1320" s="2" t="s">
        <v>68</v>
      </c>
      <c r="Q1320" s="2" t="s">
        <v>115</v>
      </c>
      <c r="T1320" s="2" t="s">
        <v>8021</v>
      </c>
      <c r="U1320" s="2" t="s">
        <v>8022</v>
      </c>
      <c r="AH1320" s="3" t="s">
        <v>76</v>
      </c>
      <c r="AI1320" s="3" t="str">
        <f t="shared" si="87"/>
        <v/>
      </c>
      <c r="AK1320" s="2" t="s">
        <v>8023</v>
      </c>
      <c r="AL1320" s="2">
        <v>10</v>
      </c>
      <c r="AM1320" s="5" t="s">
        <v>78</v>
      </c>
      <c r="AN1320" s="5" t="s">
        <v>78</v>
      </c>
      <c r="AO1320" s="5" t="s">
        <v>78</v>
      </c>
      <c r="AP1320" s="5" t="s">
        <v>78</v>
      </c>
      <c r="AQ1320" s="5" t="s">
        <v>78</v>
      </c>
      <c r="AR1320" s="5" t="s">
        <v>78</v>
      </c>
      <c r="AS1320" s="5" t="s">
        <v>78</v>
      </c>
      <c r="AT1320" s="5" t="s">
        <v>78</v>
      </c>
      <c r="AU1320" s="5" t="s">
        <v>78</v>
      </c>
      <c r="AV1320" s="5" t="s">
        <v>78</v>
      </c>
      <c r="AW1320" s="5" t="s">
        <v>79</v>
      </c>
      <c r="AX1320" s="5" t="s">
        <v>82</v>
      </c>
      <c r="AY1320" s="5" t="s">
        <v>82</v>
      </c>
      <c r="AZ1320" s="5" t="s">
        <v>80</v>
      </c>
      <c r="BA1320" s="5" t="s">
        <v>80</v>
      </c>
      <c r="BB1320" s="5" t="s">
        <v>80</v>
      </c>
      <c r="BC1320" s="2" t="b">
        <f t="shared" si="79"/>
        <v>1</v>
      </c>
      <c r="BD1320" s="2" t="e">
        <f t="shared" ca="1" si="80"/>
        <v>#NAME?</v>
      </c>
      <c r="BE1320" s="3" t="b">
        <f t="shared" si="81"/>
        <v>0</v>
      </c>
      <c r="BF1320" s="2" t="b">
        <f t="shared" si="82"/>
        <v>0</v>
      </c>
      <c r="BG1320" s="2" t="b">
        <f t="shared" si="83"/>
        <v>0</v>
      </c>
      <c r="BH1320" s="2" t="e">
        <f t="shared" ca="1" si="84"/>
        <v>#NAME?</v>
      </c>
      <c r="BI1320" s="2" t="b">
        <f t="shared" si="85"/>
        <v>0</v>
      </c>
      <c r="BJ1320" s="2" t="b">
        <f t="shared" si="86"/>
        <v>0</v>
      </c>
    </row>
    <row r="1321" spans="1:62" x14ac:dyDescent="0.2">
      <c r="A1321" s="1" t="s">
        <v>8024</v>
      </c>
      <c r="B1321" s="2" t="s">
        <v>8025</v>
      </c>
      <c r="C1321" s="2">
        <v>1</v>
      </c>
      <c r="D1321" s="2">
        <v>1</v>
      </c>
      <c r="E1321" s="2">
        <v>4</v>
      </c>
      <c r="F1321" s="2">
        <v>3</v>
      </c>
      <c r="G1321" s="2" t="s">
        <v>207</v>
      </c>
      <c r="I1321" s="2" t="s">
        <v>207</v>
      </c>
      <c r="J1321" s="2">
        <v>14</v>
      </c>
      <c r="K1321" s="2" t="s">
        <v>194</v>
      </c>
      <c r="L1321" s="2" t="s">
        <v>194</v>
      </c>
      <c r="M1321" s="2" t="s">
        <v>7968</v>
      </c>
      <c r="N1321" s="2" t="s">
        <v>7969</v>
      </c>
      <c r="O1321" s="6" t="s">
        <v>7970</v>
      </c>
      <c r="P1321" s="2" t="s">
        <v>68</v>
      </c>
      <c r="Q1321" s="2" t="s">
        <v>115</v>
      </c>
      <c r="T1321" s="2" t="s">
        <v>8026</v>
      </c>
      <c r="U1321" s="2" t="s">
        <v>8027</v>
      </c>
      <c r="AH1321" s="3" t="s">
        <v>76</v>
      </c>
      <c r="AI1321" s="3" t="str">
        <f t="shared" si="87"/>
        <v/>
      </c>
      <c r="AK1321" s="2" t="s">
        <v>8028</v>
      </c>
      <c r="AL1321" s="2">
        <v>10</v>
      </c>
      <c r="AM1321" s="5" t="s">
        <v>78</v>
      </c>
      <c r="AN1321" s="5" t="s">
        <v>78</v>
      </c>
      <c r="AO1321" s="5" t="s">
        <v>78</v>
      </c>
      <c r="AP1321" s="5" t="s">
        <v>78</v>
      </c>
      <c r="AQ1321" s="5" t="s">
        <v>78</v>
      </c>
      <c r="AR1321" s="5" t="s">
        <v>78</v>
      </c>
      <c r="AS1321" s="5" t="s">
        <v>78</v>
      </c>
      <c r="AT1321" s="5" t="s">
        <v>78</v>
      </c>
      <c r="AU1321" s="5" t="s">
        <v>78</v>
      </c>
      <c r="AV1321" s="5" t="s">
        <v>78</v>
      </c>
      <c r="AW1321" s="5" t="s">
        <v>79</v>
      </c>
      <c r="AX1321" s="5" t="s">
        <v>82</v>
      </c>
      <c r="AY1321" s="5" t="s">
        <v>82</v>
      </c>
      <c r="AZ1321" s="5" t="s">
        <v>80</v>
      </c>
      <c r="BA1321" s="5" t="s">
        <v>80</v>
      </c>
      <c r="BB1321" s="5" t="s">
        <v>80</v>
      </c>
      <c r="BC1321" s="2" t="b">
        <f t="shared" si="79"/>
        <v>1</v>
      </c>
      <c r="BD1321" s="2" t="e">
        <f t="shared" ca="1" si="80"/>
        <v>#NAME?</v>
      </c>
      <c r="BE1321" s="3" t="b">
        <f t="shared" si="81"/>
        <v>0</v>
      </c>
      <c r="BF1321" s="2" t="b">
        <f t="shared" si="82"/>
        <v>0</v>
      </c>
      <c r="BG1321" s="2" t="b">
        <f t="shared" si="83"/>
        <v>0</v>
      </c>
      <c r="BH1321" s="2" t="e">
        <f t="shared" ca="1" si="84"/>
        <v>#NAME?</v>
      </c>
      <c r="BI1321" s="2" t="b">
        <f t="shared" si="85"/>
        <v>0</v>
      </c>
      <c r="BJ1321" s="2" t="b">
        <f t="shared" si="86"/>
        <v>0</v>
      </c>
    </row>
    <row r="1322" spans="1:62" x14ac:dyDescent="0.2">
      <c r="A1322" s="1" t="s">
        <v>8029</v>
      </c>
      <c r="B1322" s="2" t="s">
        <v>8030</v>
      </c>
      <c r="C1322" s="2">
        <v>1</v>
      </c>
      <c r="D1322" s="2">
        <v>1</v>
      </c>
      <c r="E1322" s="2">
        <v>5</v>
      </c>
      <c r="F1322" s="2">
        <v>3</v>
      </c>
      <c r="G1322" s="2" t="s">
        <v>207</v>
      </c>
      <c r="I1322" s="2" t="s">
        <v>207</v>
      </c>
      <c r="J1322" s="2">
        <v>14</v>
      </c>
      <c r="K1322" s="2" t="s">
        <v>194</v>
      </c>
      <c r="L1322" s="2" t="s">
        <v>194</v>
      </c>
      <c r="M1322" s="2" t="s">
        <v>7968</v>
      </c>
      <c r="N1322" s="2" t="s">
        <v>7969</v>
      </c>
      <c r="O1322" s="6" t="s">
        <v>7970</v>
      </c>
      <c r="P1322" s="2" t="s">
        <v>68</v>
      </c>
      <c r="Q1322" s="2" t="s">
        <v>115</v>
      </c>
      <c r="T1322" s="2" t="s">
        <v>8031</v>
      </c>
      <c r="U1322" s="2" t="s">
        <v>8032</v>
      </c>
      <c r="AH1322" s="3" t="s">
        <v>76</v>
      </c>
      <c r="AI1322" s="3" t="str">
        <f t="shared" si="87"/>
        <v/>
      </c>
      <c r="AK1322" s="2" t="s">
        <v>8033</v>
      </c>
      <c r="AL1322" s="2">
        <v>10</v>
      </c>
      <c r="AM1322" s="5" t="s">
        <v>78</v>
      </c>
      <c r="AN1322" s="5" t="s">
        <v>78</v>
      </c>
      <c r="AO1322" s="5" t="s">
        <v>78</v>
      </c>
      <c r="AP1322" s="5" t="s">
        <v>78</v>
      </c>
      <c r="AQ1322" s="5" t="s">
        <v>78</v>
      </c>
      <c r="AR1322" s="5" t="s">
        <v>78</v>
      </c>
      <c r="AS1322" s="5" t="s">
        <v>78</v>
      </c>
      <c r="AT1322" s="5" t="s">
        <v>78</v>
      </c>
      <c r="AU1322" s="5" t="s">
        <v>78</v>
      </c>
      <c r="AV1322" s="5" t="s">
        <v>78</v>
      </c>
      <c r="AW1322" s="5" t="s">
        <v>79</v>
      </c>
      <c r="AX1322" s="5" t="s">
        <v>736</v>
      </c>
      <c r="AY1322" s="5" t="s">
        <v>82</v>
      </c>
      <c r="AZ1322" s="5" t="s">
        <v>80</v>
      </c>
      <c r="BA1322" s="5" t="s">
        <v>81</v>
      </c>
      <c r="BB1322" s="5" t="s">
        <v>80</v>
      </c>
      <c r="BC1322" s="2" t="b">
        <f t="shared" si="79"/>
        <v>1</v>
      </c>
      <c r="BD1322" s="2" t="e">
        <f t="shared" ca="1" si="80"/>
        <v>#NAME?</v>
      </c>
      <c r="BE1322" s="3" t="b">
        <f t="shared" si="81"/>
        <v>0</v>
      </c>
      <c r="BF1322" s="2" t="b">
        <f t="shared" si="82"/>
        <v>0</v>
      </c>
      <c r="BG1322" s="2" t="b">
        <f t="shared" si="83"/>
        <v>0</v>
      </c>
      <c r="BH1322" s="2" t="e">
        <f t="shared" ca="1" si="84"/>
        <v>#NAME?</v>
      </c>
      <c r="BI1322" s="2" t="b">
        <f t="shared" si="85"/>
        <v>0</v>
      </c>
      <c r="BJ1322" s="2" t="b">
        <f t="shared" si="86"/>
        <v>0</v>
      </c>
    </row>
    <row r="1323" spans="1:62" x14ac:dyDescent="0.2">
      <c r="A1323" s="1" t="s">
        <v>8034</v>
      </c>
      <c r="B1323" s="2" t="s">
        <v>8035</v>
      </c>
      <c r="C1323" s="2">
        <v>1</v>
      </c>
      <c r="D1323" s="2">
        <v>1</v>
      </c>
      <c r="E1323" s="2">
        <v>5</v>
      </c>
      <c r="F1323" s="2">
        <v>3</v>
      </c>
      <c r="G1323" s="2" t="s">
        <v>59</v>
      </c>
      <c r="H1323" s="2" t="s">
        <v>721</v>
      </c>
      <c r="I1323" s="2" t="s">
        <v>59</v>
      </c>
      <c r="J1323" s="2">
        <v>14</v>
      </c>
      <c r="K1323" s="2" t="s">
        <v>194</v>
      </c>
      <c r="L1323" s="2" t="s">
        <v>194</v>
      </c>
      <c r="M1323" s="2" t="s">
        <v>8036</v>
      </c>
      <c r="N1323" s="2" t="s">
        <v>8037</v>
      </c>
      <c r="O1323" s="6" t="s">
        <v>8038</v>
      </c>
      <c r="P1323" s="2" t="s">
        <v>135</v>
      </c>
      <c r="Q1323" s="2" t="s">
        <v>435</v>
      </c>
      <c r="V1323" s="2" t="s">
        <v>8039</v>
      </c>
      <c r="AH1323" s="3" t="s">
        <v>76</v>
      </c>
      <c r="AI1323" s="3" t="str">
        <f t="shared" si="87"/>
        <v/>
      </c>
      <c r="AK1323" s="2" t="s">
        <v>8040</v>
      </c>
      <c r="AL1323" s="2">
        <v>9</v>
      </c>
      <c r="AM1323" s="5" t="s">
        <v>78</v>
      </c>
      <c r="AN1323" s="5" t="s">
        <v>78</v>
      </c>
      <c r="AO1323" s="5" t="s">
        <v>78</v>
      </c>
      <c r="AP1323" s="5" t="s">
        <v>78</v>
      </c>
      <c r="AQ1323" s="5" t="s">
        <v>78</v>
      </c>
      <c r="AR1323" s="5" t="s">
        <v>78</v>
      </c>
      <c r="AS1323" s="5" t="s">
        <v>78</v>
      </c>
      <c r="AT1323" s="5" t="s">
        <v>132</v>
      </c>
      <c r="AU1323" s="5" t="s">
        <v>78</v>
      </c>
      <c r="AV1323" s="5" t="s">
        <v>78</v>
      </c>
      <c r="AW1323" s="5" t="s">
        <v>80</v>
      </c>
      <c r="AX1323" s="5" t="s">
        <v>79</v>
      </c>
      <c r="AY1323" s="5" t="s">
        <v>81</v>
      </c>
      <c r="AZ1323" s="5" t="s">
        <v>442</v>
      </c>
      <c r="BA1323" s="5" t="s">
        <v>203</v>
      </c>
      <c r="BB1323" s="5" t="s">
        <v>108</v>
      </c>
      <c r="BC1323" s="2" t="b">
        <f t="shared" si="79"/>
        <v>0</v>
      </c>
      <c r="BD1323" s="2" t="e">
        <f t="shared" ca="1" si="80"/>
        <v>#NAME?</v>
      </c>
      <c r="BE1323" s="3" t="b">
        <f t="shared" si="81"/>
        <v>0</v>
      </c>
      <c r="BF1323" s="2" t="b">
        <f t="shared" si="82"/>
        <v>0</v>
      </c>
      <c r="BG1323" s="2" t="b">
        <f t="shared" si="83"/>
        <v>0</v>
      </c>
      <c r="BH1323" s="2" t="e">
        <f t="shared" ca="1" si="84"/>
        <v>#NAME?</v>
      </c>
      <c r="BI1323" s="2" t="b">
        <f t="shared" si="85"/>
        <v>0</v>
      </c>
      <c r="BJ1323" s="2" t="b">
        <f t="shared" si="86"/>
        <v>0</v>
      </c>
    </row>
    <row r="1324" spans="1:62" x14ac:dyDescent="0.2">
      <c r="A1324" s="1" t="s">
        <v>8041</v>
      </c>
      <c r="B1324" s="2" t="s">
        <v>8042</v>
      </c>
      <c r="C1324" s="2">
        <v>0</v>
      </c>
      <c r="D1324" s="2">
        <v>0</v>
      </c>
      <c r="E1324" s="2">
        <v>4</v>
      </c>
      <c r="F1324" s="2">
        <v>3</v>
      </c>
      <c r="G1324" s="2" t="s">
        <v>207</v>
      </c>
      <c r="I1324" s="2" t="s">
        <v>207</v>
      </c>
      <c r="J1324" s="2">
        <v>14</v>
      </c>
      <c r="K1324" s="2" t="s">
        <v>194</v>
      </c>
      <c r="L1324" s="2" t="s">
        <v>194</v>
      </c>
      <c r="M1324" s="2" t="s">
        <v>8036</v>
      </c>
      <c r="N1324" s="2" t="s">
        <v>8037</v>
      </c>
      <c r="O1324" s="6" t="s">
        <v>8038</v>
      </c>
      <c r="P1324" s="2" t="s">
        <v>135</v>
      </c>
      <c r="Q1324" s="2" t="s">
        <v>435</v>
      </c>
      <c r="V1324" s="2" t="s">
        <v>8043</v>
      </c>
      <c r="AH1324" s="3" t="s">
        <v>76</v>
      </c>
      <c r="AI1324" s="3" t="str">
        <f t="shared" si="87"/>
        <v/>
      </c>
      <c r="AK1324" s="2" t="s">
        <v>8044</v>
      </c>
      <c r="AL1324" s="2">
        <v>10</v>
      </c>
      <c r="AM1324" s="5" t="s">
        <v>78</v>
      </c>
      <c r="AN1324" s="5" t="s">
        <v>78</v>
      </c>
      <c r="AO1324" s="5" t="s">
        <v>78</v>
      </c>
      <c r="AP1324" s="5" t="s">
        <v>78</v>
      </c>
      <c r="AQ1324" s="5" t="s">
        <v>78</v>
      </c>
      <c r="AR1324" s="5" t="s">
        <v>78</v>
      </c>
      <c r="AS1324" s="5" t="s">
        <v>78</v>
      </c>
      <c r="AT1324" s="5" t="s">
        <v>78</v>
      </c>
      <c r="AU1324" s="5" t="s">
        <v>78</v>
      </c>
      <c r="AV1324" s="5" t="s">
        <v>78</v>
      </c>
      <c r="AW1324" s="5" t="s">
        <v>79</v>
      </c>
      <c r="AX1324" s="5" t="s">
        <v>91</v>
      </c>
      <c r="AY1324" s="5" t="s">
        <v>91</v>
      </c>
      <c r="AZ1324" s="5" t="s">
        <v>80</v>
      </c>
      <c r="BA1324" s="5" t="s">
        <v>81</v>
      </c>
      <c r="BB1324" s="5" t="s">
        <v>80</v>
      </c>
      <c r="BC1324" s="2" t="b">
        <f t="shared" si="79"/>
        <v>1</v>
      </c>
      <c r="BD1324" s="2" t="e">
        <f t="shared" ca="1" si="80"/>
        <v>#NAME?</v>
      </c>
      <c r="BE1324" s="3" t="b">
        <f t="shared" si="81"/>
        <v>0</v>
      </c>
      <c r="BF1324" s="2" t="b">
        <f t="shared" si="82"/>
        <v>0</v>
      </c>
      <c r="BG1324" s="2" t="b">
        <f t="shared" si="83"/>
        <v>0</v>
      </c>
      <c r="BH1324" s="2" t="e">
        <f t="shared" ca="1" si="84"/>
        <v>#NAME?</v>
      </c>
      <c r="BI1324" s="2" t="b">
        <f t="shared" si="85"/>
        <v>0</v>
      </c>
      <c r="BJ1324" s="2" t="b">
        <f t="shared" si="86"/>
        <v>0</v>
      </c>
    </row>
    <row r="1325" spans="1:62" x14ac:dyDescent="0.2">
      <c r="A1325" s="1" t="s">
        <v>8045</v>
      </c>
      <c r="B1325" s="2" t="s">
        <v>8046</v>
      </c>
      <c r="C1325" s="2">
        <v>0</v>
      </c>
      <c r="D1325" s="2">
        <v>1</v>
      </c>
      <c r="E1325" s="2">
        <v>4</v>
      </c>
      <c r="F1325" s="2">
        <v>3</v>
      </c>
      <c r="G1325" s="2" t="s">
        <v>207</v>
      </c>
      <c r="I1325" s="2" t="s">
        <v>207</v>
      </c>
      <c r="J1325" s="2">
        <v>14</v>
      </c>
      <c r="K1325" s="2" t="s">
        <v>194</v>
      </c>
      <c r="L1325" s="2" t="s">
        <v>194</v>
      </c>
      <c r="M1325" s="2" t="s">
        <v>8036</v>
      </c>
      <c r="N1325" s="2" t="s">
        <v>8037</v>
      </c>
      <c r="O1325" s="6" t="s">
        <v>8038</v>
      </c>
      <c r="P1325" s="2" t="s">
        <v>135</v>
      </c>
      <c r="Q1325" s="2" t="s">
        <v>435</v>
      </c>
      <c r="V1325" s="2" t="s">
        <v>8047</v>
      </c>
      <c r="AH1325" s="3" t="s">
        <v>76</v>
      </c>
      <c r="AI1325" s="3" t="str">
        <f t="shared" si="87"/>
        <v/>
      </c>
      <c r="AK1325" s="2" t="s">
        <v>8048</v>
      </c>
      <c r="AL1325" s="2">
        <v>10</v>
      </c>
      <c r="AM1325" s="5" t="s">
        <v>78</v>
      </c>
      <c r="AN1325" s="5" t="s">
        <v>78</v>
      </c>
      <c r="AO1325" s="5" t="s">
        <v>78</v>
      </c>
      <c r="AP1325" s="5" t="s">
        <v>78</v>
      </c>
      <c r="AQ1325" s="5" t="s">
        <v>78</v>
      </c>
      <c r="AR1325" s="5" t="s">
        <v>78</v>
      </c>
      <c r="AS1325" s="5" t="s">
        <v>78</v>
      </c>
      <c r="AT1325" s="5" t="s">
        <v>78</v>
      </c>
      <c r="AU1325" s="5" t="s">
        <v>78</v>
      </c>
      <c r="AV1325" s="5" t="s">
        <v>78</v>
      </c>
      <c r="AW1325" s="5" t="s">
        <v>79</v>
      </c>
      <c r="AX1325" s="5" t="s">
        <v>82</v>
      </c>
      <c r="AY1325" s="5" t="s">
        <v>91</v>
      </c>
      <c r="AZ1325" s="5" t="s">
        <v>80</v>
      </c>
      <c r="BA1325" s="5" t="s">
        <v>81</v>
      </c>
      <c r="BB1325" s="5" t="s">
        <v>80</v>
      </c>
      <c r="BC1325" s="2" t="b">
        <f t="shared" si="79"/>
        <v>1</v>
      </c>
      <c r="BD1325" s="2" t="e">
        <f t="shared" ca="1" si="80"/>
        <v>#NAME?</v>
      </c>
      <c r="BE1325" s="3" t="b">
        <f t="shared" si="81"/>
        <v>0</v>
      </c>
      <c r="BF1325" s="2" t="b">
        <f t="shared" si="82"/>
        <v>0</v>
      </c>
      <c r="BG1325" s="2" t="b">
        <f t="shared" si="83"/>
        <v>0</v>
      </c>
      <c r="BH1325" s="2" t="e">
        <f t="shared" ca="1" si="84"/>
        <v>#NAME?</v>
      </c>
      <c r="BI1325" s="2" t="b">
        <f t="shared" si="85"/>
        <v>0</v>
      </c>
      <c r="BJ1325" s="2" t="b">
        <f t="shared" si="86"/>
        <v>0</v>
      </c>
    </row>
    <row r="1326" spans="1:62" x14ac:dyDescent="0.2">
      <c r="A1326" s="1" t="s">
        <v>8049</v>
      </c>
      <c r="B1326" s="2" t="s">
        <v>8050</v>
      </c>
      <c r="C1326" s="2">
        <v>0</v>
      </c>
      <c r="D1326" s="2">
        <v>1</v>
      </c>
      <c r="E1326" s="2">
        <v>4</v>
      </c>
      <c r="F1326" s="2">
        <v>3</v>
      </c>
      <c r="G1326" s="2" t="s">
        <v>207</v>
      </c>
      <c r="I1326" s="2" t="s">
        <v>207</v>
      </c>
      <c r="J1326" s="2">
        <v>14</v>
      </c>
      <c r="K1326" s="2" t="s">
        <v>194</v>
      </c>
      <c r="L1326" s="2" t="s">
        <v>194</v>
      </c>
      <c r="M1326" s="2" t="s">
        <v>8036</v>
      </c>
      <c r="N1326" s="2" t="s">
        <v>8037</v>
      </c>
      <c r="O1326" s="6" t="s">
        <v>8038</v>
      </c>
      <c r="P1326" s="2" t="s">
        <v>135</v>
      </c>
      <c r="Q1326" s="2" t="s">
        <v>435</v>
      </c>
      <c r="V1326" s="2" t="s">
        <v>8051</v>
      </c>
      <c r="AH1326" s="3" t="s">
        <v>76</v>
      </c>
      <c r="AI1326" s="3" t="str">
        <f t="shared" si="87"/>
        <v/>
      </c>
      <c r="AK1326" s="2" t="s">
        <v>8052</v>
      </c>
      <c r="AL1326" s="2">
        <v>10</v>
      </c>
      <c r="AM1326" s="5" t="s">
        <v>78</v>
      </c>
      <c r="AN1326" s="5" t="s">
        <v>78</v>
      </c>
      <c r="AO1326" s="5" t="s">
        <v>78</v>
      </c>
      <c r="AP1326" s="5" t="s">
        <v>78</v>
      </c>
      <c r="AQ1326" s="5" t="s">
        <v>78</v>
      </c>
      <c r="AR1326" s="5" t="s">
        <v>78</v>
      </c>
      <c r="AS1326" s="5" t="s">
        <v>78</v>
      </c>
      <c r="AT1326" s="5" t="s">
        <v>78</v>
      </c>
      <c r="AU1326" s="5" t="s">
        <v>78</v>
      </c>
      <c r="AV1326" s="5" t="s">
        <v>78</v>
      </c>
      <c r="AW1326" s="5" t="s">
        <v>79</v>
      </c>
      <c r="AX1326" s="5" t="s">
        <v>82</v>
      </c>
      <c r="AY1326" s="5" t="s">
        <v>91</v>
      </c>
      <c r="AZ1326" s="5" t="s">
        <v>80</v>
      </c>
      <c r="BA1326" s="5" t="s">
        <v>81</v>
      </c>
      <c r="BB1326" s="5" t="s">
        <v>80</v>
      </c>
      <c r="BC1326" s="2" t="b">
        <f t="shared" si="79"/>
        <v>1</v>
      </c>
      <c r="BD1326" s="2" t="e">
        <f t="shared" ca="1" si="80"/>
        <v>#NAME?</v>
      </c>
      <c r="BE1326" s="3" t="b">
        <f t="shared" si="81"/>
        <v>0</v>
      </c>
      <c r="BF1326" s="2" t="b">
        <f t="shared" si="82"/>
        <v>0</v>
      </c>
      <c r="BG1326" s="2" t="b">
        <f t="shared" si="83"/>
        <v>0</v>
      </c>
      <c r="BH1326" s="2" t="e">
        <f t="shared" ca="1" si="84"/>
        <v>#NAME?</v>
      </c>
      <c r="BI1326" s="2" t="b">
        <f t="shared" si="85"/>
        <v>0</v>
      </c>
      <c r="BJ1326" s="2" t="b">
        <f t="shared" si="86"/>
        <v>0</v>
      </c>
    </row>
    <row r="1327" spans="1:62" x14ac:dyDescent="0.2">
      <c r="A1327" s="1" t="s">
        <v>8053</v>
      </c>
      <c r="B1327" s="2" t="s">
        <v>8054</v>
      </c>
      <c r="C1327" s="2">
        <v>0</v>
      </c>
      <c r="D1327" s="2">
        <v>1</v>
      </c>
      <c r="E1327" s="2">
        <v>4</v>
      </c>
      <c r="F1327" s="2">
        <v>3</v>
      </c>
      <c r="G1327" s="2" t="s">
        <v>207</v>
      </c>
      <c r="I1327" s="2" t="s">
        <v>207</v>
      </c>
      <c r="J1327" s="2">
        <v>14</v>
      </c>
      <c r="K1327" s="2" t="s">
        <v>194</v>
      </c>
      <c r="L1327" s="2" t="s">
        <v>194</v>
      </c>
      <c r="M1327" s="2" t="s">
        <v>8036</v>
      </c>
      <c r="N1327" s="2" t="s">
        <v>8037</v>
      </c>
      <c r="O1327" s="6" t="s">
        <v>8038</v>
      </c>
      <c r="P1327" s="2" t="s">
        <v>135</v>
      </c>
      <c r="Q1327" s="2" t="s">
        <v>435</v>
      </c>
      <c r="V1327" s="2" t="s">
        <v>8055</v>
      </c>
      <c r="AH1327" s="3" t="s">
        <v>76</v>
      </c>
      <c r="AI1327" s="3" t="str">
        <f t="shared" si="87"/>
        <v/>
      </c>
      <c r="AK1327" s="2" t="s">
        <v>8056</v>
      </c>
      <c r="AL1327" s="2">
        <v>10</v>
      </c>
      <c r="AM1327" s="5" t="s">
        <v>78</v>
      </c>
      <c r="AN1327" s="5" t="s">
        <v>78</v>
      </c>
      <c r="AO1327" s="5" t="s">
        <v>78</v>
      </c>
      <c r="AP1327" s="5" t="s">
        <v>78</v>
      </c>
      <c r="AQ1327" s="5" t="s">
        <v>78</v>
      </c>
      <c r="AR1327" s="5" t="s">
        <v>78</v>
      </c>
      <c r="AS1327" s="5" t="s">
        <v>78</v>
      </c>
      <c r="AT1327" s="5" t="s">
        <v>78</v>
      </c>
      <c r="AU1327" s="5" t="s">
        <v>78</v>
      </c>
      <c r="AV1327" s="5" t="s">
        <v>78</v>
      </c>
      <c r="AW1327" s="5" t="s">
        <v>81</v>
      </c>
      <c r="AX1327" s="5" t="s">
        <v>82</v>
      </c>
      <c r="AY1327" s="5" t="s">
        <v>82</v>
      </c>
      <c r="AZ1327" s="5" t="s">
        <v>80</v>
      </c>
      <c r="BA1327" s="5" t="s">
        <v>81</v>
      </c>
      <c r="BB1327" s="5" t="s">
        <v>80</v>
      </c>
      <c r="BC1327" s="2" t="b">
        <f t="shared" si="79"/>
        <v>1</v>
      </c>
      <c r="BD1327" s="2" t="e">
        <f t="shared" ca="1" si="80"/>
        <v>#NAME?</v>
      </c>
      <c r="BE1327" s="3" t="b">
        <f t="shared" si="81"/>
        <v>0</v>
      </c>
      <c r="BF1327" s="2" t="b">
        <f t="shared" si="82"/>
        <v>0</v>
      </c>
      <c r="BG1327" s="2" t="b">
        <f t="shared" si="83"/>
        <v>0</v>
      </c>
      <c r="BH1327" s="2" t="e">
        <f t="shared" ca="1" si="84"/>
        <v>#NAME?</v>
      </c>
      <c r="BI1327" s="2" t="b">
        <f t="shared" si="85"/>
        <v>0</v>
      </c>
      <c r="BJ1327" s="2" t="b">
        <f t="shared" si="86"/>
        <v>0</v>
      </c>
    </row>
    <row r="1328" spans="1:62" x14ac:dyDescent="0.2">
      <c r="A1328" s="1" t="s">
        <v>8057</v>
      </c>
      <c r="B1328" s="2" t="s">
        <v>8058</v>
      </c>
      <c r="C1328" s="2">
        <v>0</v>
      </c>
      <c r="D1328" s="2">
        <v>1</v>
      </c>
      <c r="E1328" s="2">
        <v>4</v>
      </c>
      <c r="F1328" s="2">
        <v>3</v>
      </c>
      <c r="G1328" s="2" t="s">
        <v>207</v>
      </c>
      <c r="I1328" s="2" t="s">
        <v>207</v>
      </c>
      <c r="J1328" s="2">
        <v>14</v>
      </c>
      <c r="K1328" s="2" t="s">
        <v>194</v>
      </c>
      <c r="L1328" s="2" t="s">
        <v>194</v>
      </c>
      <c r="M1328" s="2" t="s">
        <v>8036</v>
      </c>
      <c r="N1328" s="2" t="s">
        <v>8037</v>
      </c>
      <c r="O1328" s="6" t="s">
        <v>8038</v>
      </c>
      <c r="P1328" s="2" t="s">
        <v>135</v>
      </c>
      <c r="Q1328" s="2" t="s">
        <v>435</v>
      </c>
      <c r="V1328" s="2" t="s">
        <v>8059</v>
      </c>
      <c r="AH1328" s="3" t="s">
        <v>76</v>
      </c>
      <c r="AI1328" s="3" t="str">
        <f t="shared" si="87"/>
        <v/>
      </c>
      <c r="AK1328" s="2" t="s">
        <v>8060</v>
      </c>
      <c r="AL1328" s="2">
        <v>10</v>
      </c>
      <c r="AM1328" s="5" t="s">
        <v>78</v>
      </c>
      <c r="AN1328" s="5" t="s">
        <v>78</v>
      </c>
      <c r="AO1328" s="5" t="s">
        <v>78</v>
      </c>
      <c r="AP1328" s="5" t="s">
        <v>78</v>
      </c>
      <c r="AQ1328" s="5" t="s">
        <v>78</v>
      </c>
      <c r="AR1328" s="5" t="s">
        <v>78</v>
      </c>
      <c r="AS1328" s="5" t="s">
        <v>78</v>
      </c>
      <c r="AT1328" s="5" t="s">
        <v>78</v>
      </c>
      <c r="AU1328" s="5" t="s">
        <v>78</v>
      </c>
      <c r="AV1328" s="5" t="s">
        <v>78</v>
      </c>
      <c r="AW1328" s="5" t="s">
        <v>79</v>
      </c>
      <c r="AX1328" s="5" t="s">
        <v>91</v>
      </c>
      <c r="AY1328" s="5" t="s">
        <v>91</v>
      </c>
      <c r="AZ1328" s="5" t="s">
        <v>80</v>
      </c>
      <c r="BA1328" s="5" t="s">
        <v>81</v>
      </c>
      <c r="BB1328" s="5" t="s">
        <v>80</v>
      </c>
      <c r="BC1328" s="2" t="b">
        <f t="shared" si="79"/>
        <v>1</v>
      </c>
      <c r="BD1328" s="2" t="e">
        <f t="shared" ca="1" si="80"/>
        <v>#NAME?</v>
      </c>
      <c r="BE1328" s="3" t="b">
        <f t="shared" si="81"/>
        <v>0</v>
      </c>
      <c r="BF1328" s="2" t="b">
        <f t="shared" si="82"/>
        <v>0</v>
      </c>
      <c r="BG1328" s="2" t="b">
        <f t="shared" si="83"/>
        <v>0</v>
      </c>
      <c r="BH1328" s="2" t="e">
        <f t="shared" ca="1" si="84"/>
        <v>#NAME?</v>
      </c>
      <c r="BI1328" s="2" t="b">
        <f t="shared" si="85"/>
        <v>0</v>
      </c>
      <c r="BJ1328" s="2" t="b">
        <f t="shared" si="86"/>
        <v>0</v>
      </c>
    </row>
    <row r="1329" spans="1:62" x14ac:dyDescent="0.2">
      <c r="A1329" s="1" t="s">
        <v>8061</v>
      </c>
      <c r="B1329" s="2" t="s">
        <v>8062</v>
      </c>
      <c r="C1329" s="2">
        <v>0</v>
      </c>
      <c r="D1329" s="2">
        <v>1</v>
      </c>
      <c r="E1329" s="2">
        <v>5</v>
      </c>
      <c r="F1329" s="2">
        <v>3</v>
      </c>
      <c r="G1329" s="2" t="s">
        <v>207</v>
      </c>
      <c r="I1329" s="2" t="s">
        <v>207</v>
      </c>
      <c r="J1329" s="2">
        <v>14</v>
      </c>
      <c r="K1329" s="2" t="s">
        <v>194</v>
      </c>
      <c r="L1329" s="2" t="s">
        <v>194</v>
      </c>
      <c r="M1329" s="2" t="s">
        <v>8036</v>
      </c>
      <c r="N1329" s="2" t="s">
        <v>8037</v>
      </c>
      <c r="O1329" s="6" t="s">
        <v>8038</v>
      </c>
      <c r="P1329" s="2" t="s">
        <v>135</v>
      </c>
      <c r="Q1329" s="2" t="s">
        <v>435</v>
      </c>
      <c r="V1329" s="2" t="s">
        <v>8063</v>
      </c>
      <c r="AH1329" s="3" t="s">
        <v>76</v>
      </c>
      <c r="AI1329" s="3" t="str">
        <f t="shared" si="87"/>
        <v/>
      </c>
      <c r="AK1329" s="2" t="s">
        <v>8064</v>
      </c>
      <c r="AL1329" s="2">
        <v>10</v>
      </c>
      <c r="AM1329" s="5" t="s">
        <v>78</v>
      </c>
      <c r="AN1329" s="5" t="s">
        <v>78</v>
      </c>
      <c r="AO1329" s="5" t="s">
        <v>78</v>
      </c>
      <c r="AP1329" s="5" t="s">
        <v>78</v>
      </c>
      <c r="AQ1329" s="5" t="s">
        <v>78</v>
      </c>
      <c r="AR1329" s="5" t="s">
        <v>78</v>
      </c>
      <c r="AS1329" s="5" t="s">
        <v>78</v>
      </c>
      <c r="AT1329" s="5" t="s">
        <v>78</v>
      </c>
      <c r="AU1329" s="5" t="s">
        <v>78</v>
      </c>
      <c r="AV1329" s="5" t="s">
        <v>78</v>
      </c>
      <c r="AW1329" s="5" t="s">
        <v>79</v>
      </c>
      <c r="AX1329" s="5" t="s">
        <v>79</v>
      </c>
      <c r="AY1329" s="5" t="s">
        <v>108</v>
      </c>
      <c r="AZ1329" s="5" t="s">
        <v>442</v>
      </c>
      <c r="BA1329" s="5" t="s">
        <v>79</v>
      </c>
      <c r="BB1329" s="5" t="s">
        <v>165</v>
      </c>
      <c r="BC1329" s="2" t="b">
        <f t="shared" si="79"/>
        <v>1</v>
      </c>
      <c r="BD1329" s="2" t="e">
        <f t="shared" ca="1" si="80"/>
        <v>#NAME?</v>
      </c>
      <c r="BE1329" s="3" t="b">
        <f t="shared" si="81"/>
        <v>0</v>
      </c>
      <c r="BF1329" s="2" t="b">
        <f t="shared" si="82"/>
        <v>0</v>
      </c>
      <c r="BG1329" s="2" t="b">
        <f t="shared" si="83"/>
        <v>0</v>
      </c>
      <c r="BH1329" s="2" t="e">
        <f t="shared" ca="1" si="84"/>
        <v>#NAME?</v>
      </c>
      <c r="BI1329" s="2" t="b">
        <f t="shared" si="85"/>
        <v>0</v>
      </c>
      <c r="BJ1329" s="2" t="b">
        <f t="shared" si="86"/>
        <v>0</v>
      </c>
    </row>
    <row r="1330" spans="1:62" x14ac:dyDescent="0.2">
      <c r="A1330" s="1" t="s">
        <v>8065</v>
      </c>
      <c r="B1330" s="2" t="s">
        <v>8066</v>
      </c>
      <c r="C1330" s="2">
        <v>1</v>
      </c>
      <c r="D1330" s="2">
        <v>1</v>
      </c>
      <c r="E1330" s="2">
        <v>5</v>
      </c>
      <c r="F1330" s="2">
        <v>3</v>
      </c>
      <c r="G1330" s="2" t="s">
        <v>207</v>
      </c>
      <c r="I1330" s="2" t="s">
        <v>207</v>
      </c>
      <c r="J1330" s="2">
        <v>14</v>
      </c>
      <c r="K1330" s="2" t="s">
        <v>194</v>
      </c>
      <c r="L1330" s="2" t="s">
        <v>194</v>
      </c>
      <c r="M1330" s="2" t="s">
        <v>8036</v>
      </c>
      <c r="N1330" s="2" t="s">
        <v>8037</v>
      </c>
      <c r="O1330" s="6" t="s">
        <v>8038</v>
      </c>
      <c r="P1330" s="2" t="s">
        <v>135</v>
      </c>
      <c r="Q1330" s="2" t="s">
        <v>435</v>
      </c>
      <c r="V1330" s="2" t="s">
        <v>8067</v>
      </c>
      <c r="AH1330" s="3" t="s">
        <v>76</v>
      </c>
      <c r="AI1330" s="3" t="str">
        <f t="shared" si="87"/>
        <v/>
      </c>
      <c r="AK1330" s="2" t="s">
        <v>8068</v>
      </c>
      <c r="AL1330" s="2">
        <v>10</v>
      </c>
      <c r="AM1330" s="5" t="s">
        <v>78</v>
      </c>
      <c r="AN1330" s="5" t="s">
        <v>78</v>
      </c>
      <c r="AO1330" s="5" t="s">
        <v>78</v>
      </c>
      <c r="AP1330" s="5" t="s">
        <v>78</v>
      </c>
      <c r="AQ1330" s="5" t="s">
        <v>78</v>
      </c>
      <c r="AR1330" s="5" t="s">
        <v>78</v>
      </c>
      <c r="AS1330" s="5" t="s">
        <v>78</v>
      </c>
      <c r="AT1330" s="5" t="s">
        <v>78</v>
      </c>
      <c r="AU1330" s="5" t="s">
        <v>78</v>
      </c>
      <c r="AV1330" s="5" t="s">
        <v>78</v>
      </c>
      <c r="AW1330" s="5" t="s">
        <v>79</v>
      </c>
      <c r="AX1330" s="5" t="s">
        <v>108</v>
      </c>
      <c r="AY1330" s="5" t="s">
        <v>108</v>
      </c>
      <c r="AZ1330" s="5" t="s">
        <v>165</v>
      </c>
      <c r="BA1330" s="5" t="s">
        <v>79</v>
      </c>
      <c r="BB1330" s="5" t="s">
        <v>92</v>
      </c>
      <c r="BC1330" s="2" t="b">
        <f t="shared" si="79"/>
        <v>1</v>
      </c>
      <c r="BD1330" s="2" t="e">
        <f t="shared" ca="1" si="80"/>
        <v>#NAME?</v>
      </c>
      <c r="BE1330" s="3" t="b">
        <f t="shared" si="81"/>
        <v>0</v>
      </c>
      <c r="BF1330" s="2" t="b">
        <f t="shared" si="82"/>
        <v>0</v>
      </c>
      <c r="BG1330" s="2" t="b">
        <f t="shared" si="83"/>
        <v>0</v>
      </c>
      <c r="BH1330" s="2" t="e">
        <f t="shared" ca="1" si="84"/>
        <v>#NAME?</v>
      </c>
      <c r="BI1330" s="2" t="b">
        <f t="shared" si="85"/>
        <v>0</v>
      </c>
      <c r="BJ1330" s="2" t="b">
        <f t="shared" si="86"/>
        <v>0</v>
      </c>
    </row>
    <row r="1331" spans="1:62" x14ac:dyDescent="0.2">
      <c r="A1331" s="1" t="s">
        <v>8069</v>
      </c>
      <c r="B1331" s="2" t="s">
        <v>8070</v>
      </c>
      <c r="C1331" s="2">
        <v>1</v>
      </c>
      <c r="D1331" s="2">
        <v>1</v>
      </c>
      <c r="E1331" s="2">
        <v>5</v>
      </c>
      <c r="F1331" s="2">
        <v>3</v>
      </c>
      <c r="G1331" s="2" t="s">
        <v>207</v>
      </c>
      <c r="I1331" s="2" t="s">
        <v>207</v>
      </c>
      <c r="J1331" s="2">
        <v>14</v>
      </c>
      <c r="K1331" s="2" t="s">
        <v>194</v>
      </c>
      <c r="L1331" s="2" t="s">
        <v>194</v>
      </c>
      <c r="M1331" s="2" t="s">
        <v>8036</v>
      </c>
      <c r="N1331" s="2" t="s">
        <v>8037</v>
      </c>
      <c r="O1331" s="6" t="s">
        <v>8038</v>
      </c>
      <c r="P1331" s="2" t="s">
        <v>135</v>
      </c>
      <c r="Q1331" s="2" t="s">
        <v>435</v>
      </c>
      <c r="V1331" s="2" t="s">
        <v>8071</v>
      </c>
      <c r="AH1331" s="3" t="s">
        <v>76</v>
      </c>
      <c r="AI1331" s="3" t="str">
        <f t="shared" si="87"/>
        <v/>
      </c>
      <c r="AK1331" s="2" t="s">
        <v>8072</v>
      </c>
      <c r="AL1331" s="2">
        <v>10</v>
      </c>
      <c r="AM1331" s="5" t="s">
        <v>78</v>
      </c>
      <c r="AN1331" s="5" t="s">
        <v>78</v>
      </c>
      <c r="AO1331" s="5" t="s">
        <v>78</v>
      </c>
      <c r="AP1331" s="5" t="s">
        <v>78</v>
      </c>
      <c r="AQ1331" s="5" t="s">
        <v>78</v>
      </c>
      <c r="AR1331" s="5" t="s">
        <v>78</v>
      </c>
      <c r="AS1331" s="5" t="s">
        <v>78</v>
      </c>
      <c r="AT1331" s="5" t="s">
        <v>78</v>
      </c>
      <c r="AU1331" s="5" t="s">
        <v>78</v>
      </c>
      <c r="AV1331" s="5" t="s">
        <v>78</v>
      </c>
      <c r="AW1331" s="5" t="s">
        <v>79</v>
      </c>
      <c r="AX1331" s="5" t="s">
        <v>736</v>
      </c>
      <c r="AY1331" s="5" t="s">
        <v>82</v>
      </c>
      <c r="AZ1331" s="5" t="s">
        <v>80</v>
      </c>
      <c r="BA1331" s="5" t="s">
        <v>81</v>
      </c>
      <c r="BB1331" s="5" t="s">
        <v>80</v>
      </c>
      <c r="BC1331" s="2" t="b">
        <f t="shared" si="79"/>
        <v>1</v>
      </c>
      <c r="BD1331" s="2" t="e">
        <f t="shared" ca="1" si="80"/>
        <v>#NAME?</v>
      </c>
      <c r="BE1331" s="3" t="b">
        <f t="shared" si="81"/>
        <v>0</v>
      </c>
      <c r="BF1331" s="2" t="b">
        <f t="shared" si="82"/>
        <v>0</v>
      </c>
      <c r="BG1331" s="2" t="b">
        <f t="shared" si="83"/>
        <v>0</v>
      </c>
      <c r="BH1331" s="2" t="e">
        <f t="shared" ca="1" si="84"/>
        <v>#NAME?</v>
      </c>
      <c r="BI1331" s="2" t="b">
        <f t="shared" si="85"/>
        <v>0</v>
      </c>
      <c r="BJ1331" s="2" t="b">
        <f t="shared" si="86"/>
        <v>0</v>
      </c>
    </row>
    <row r="1332" spans="1:62" x14ac:dyDescent="0.2">
      <c r="A1332" s="1" t="s">
        <v>8073</v>
      </c>
      <c r="B1332" s="2" t="s">
        <v>8074</v>
      </c>
      <c r="C1332" s="2">
        <v>1</v>
      </c>
      <c r="D1332" s="2">
        <v>1</v>
      </c>
      <c r="E1332" s="2">
        <v>5</v>
      </c>
      <c r="F1332" s="2">
        <v>3</v>
      </c>
      <c r="G1332" s="2" t="s">
        <v>59</v>
      </c>
      <c r="H1332" s="2" t="s">
        <v>721</v>
      </c>
      <c r="I1332" s="2" t="s">
        <v>59</v>
      </c>
      <c r="J1332" s="2">
        <v>14</v>
      </c>
      <c r="K1332" s="2" t="s">
        <v>194</v>
      </c>
      <c r="L1332" s="2" t="s">
        <v>194</v>
      </c>
      <c r="M1332" s="2" t="s">
        <v>8075</v>
      </c>
      <c r="N1332" s="2" t="s">
        <v>8076</v>
      </c>
      <c r="O1332" s="6" t="s">
        <v>8077</v>
      </c>
      <c r="P1332" s="2" t="s">
        <v>68</v>
      </c>
      <c r="Q1332" s="2" t="s">
        <v>115</v>
      </c>
      <c r="T1332" s="2" t="s">
        <v>8078</v>
      </c>
      <c r="U1332" s="2" t="s">
        <v>8079</v>
      </c>
      <c r="V1332" s="2" t="s">
        <v>8080</v>
      </c>
      <c r="AH1332" s="3" t="s">
        <v>76</v>
      </c>
      <c r="AI1332" s="3" t="str">
        <f t="shared" si="87"/>
        <v>MKT</v>
      </c>
      <c r="AJ1332" s="2" t="s">
        <v>8081</v>
      </c>
      <c r="AK1332" s="2" t="s">
        <v>8082</v>
      </c>
      <c r="AL1332" s="2">
        <v>9</v>
      </c>
      <c r="AM1332" s="5" t="s">
        <v>78</v>
      </c>
      <c r="AN1332" s="5" t="s">
        <v>78</v>
      </c>
      <c r="AO1332" s="5" t="s">
        <v>78</v>
      </c>
      <c r="AP1332" s="5" t="s">
        <v>78</v>
      </c>
      <c r="AQ1332" s="5" t="s">
        <v>78</v>
      </c>
      <c r="AR1332" s="5" t="s">
        <v>78</v>
      </c>
      <c r="AS1332" s="5" t="s">
        <v>78</v>
      </c>
      <c r="AT1332" s="5" t="s">
        <v>132</v>
      </c>
      <c r="AU1332" s="5" t="s">
        <v>78</v>
      </c>
      <c r="AV1332" s="5" t="s">
        <v>78</v>
      </c>
      <c r="AW1332" s="5" t="s">
        <v>80</v>
      </c>
      <c r="AX1332" s="5" t="s">
        <v>79</v>
      </c>
      <c r="AY1332" s="5" t="s">
        <v>81</v>
      </c>
      <c r="AZ1332" s="5" t="s">
        <v>165</v>
      </c>
      <c r="BA1332" s="5" t="s">
        <v>82</v>
      </c>
      <c r="BB1332" s="5" t="s">
        <v>108</v>
      </c>
      <c r="BC1332" s="2" t="b">
        <f t="shared" si="79"/>
        <v>0</v>
      </c>
      <c r="BD1332" s="2" t="e">
        <f t="shared" ca="1" si="80"/>
        <v>#NAME?</v>
      </c>
      <c r="BE1332" s="3" t="b">
        <f t="shared" si="81"/>
        <v>0</v>
      </c>
      <c r="BF1332" s="2" t="b">
        <f t="shared" si="82"/>
        <v>0</v>
      </c>
      <c r="BG1332" s="2" t="b">
        <f t="shared" si="83"/>
        <v>0</v>
      </c>
      <c r="BH1332" s="2" t="e">
        <f t="shared" ca="1" si="84"/>
        <v>#NAME?</v>
      </c>
      <c r="BI1332" s="2" t="b">
        <f t="shared" si="85"/>
        <v>0</v>
      </c>
      <c r="BJ1332" s="2" t="b">
        <f t="shared" si="86"/>
        <v>0</v>
      </c>
    </row>
    <row r="1333" spans="1:62" x14ac:dyDescent="0.2">
      <c r="A1333" s="1" t="s">
        <v>8083</v>
      </c>
      <c r="B1333" s="2" t="s">
        <v>8084</v>
      </c>
      <c r="C1333" s="2">
        <v>1</v>
      </c>
      <c r="D1333" s="2">
        <v>1</v>
      </c>
      <c r="E1333" s="2">
        <v>5</v>
      </c>
      <c r="F1333" s="2">
        <v>3</v>
      </c>
      <c r="G1333" s="2" t="s">
        <v>59</v>
      </c>
      <c r="I1333" s="2" t="s">
        <v>59</v>
      </c>
      <c r="J1333" s="2">
        <v>14</v>
      </c>
      <c r="K1333" s="2" t="s">
        <v>194</v>
      </c>
      <c r="L1333" s="2" t="s">
        <v>194</v>
      </c>
      <c r="M1333" s="2" t="s">
        <v>8075</v>
      </c>
      <c r="N1333" s="2" t="s">
        <v>8076</v>
      </c>
      <c r="O1333" s="6" t="s">
        <v>8077</v>
      </c>
      <c r="P1333" s="2" t="s">
        <v>68</v>
      </c>
      <c r="Q1333" s="2" t="s">
        <v>115</v>
      </c>
      <c r="T1333" s="2" t="s">
        <v>8085</v>
      </c>
      <c r="U1333" s="2" t="s">
        <v>8086</v>
      </c>
      <c r="AH1333" s="3" t="s">
        <v>76</v>
      </c>
      <c r="AI1333" s="3" t="str">
        <f t="shared" si="87"/>
        <v>MKT</v>
      </c>
      <c r="AJ1333" s="2" t="s">
        <v>8087</v>
      </c>
      <c r="AK1333" s="2" t="s">
        <v>8088</v>
      </c>
      <c r="AL1333" s="2">
        <v>9</v>
      </c>
      <c r="AM1333" s="5" t="s">
        <v>78</v>
      </c>
      <c r="AN1333" s="5" t="s">
        <v>78</v>
      </c>
      <c r="AO1333" s="5" t="s">
        <v>78</v>
      </c>
      <c r="AP1333" s="5" t="s">
        <v>78</v>
      </c>
      <c r="AQ1333" s="5" t="s">
        <v>78</v>
      </c>
      <c r="AR1333" s="5" t="s">
        <v>78</v>
      </c>
      <c r="AS1333" s="5" t="s">
        <v>92</v>
      </c>
      <c r="AT1333" s="5" t="s">
        <v>78</v>
      </c>
      <c r="AU1333" s="5" t="s">
        <v>78</v>
      </c>
      <c r="AV1333" s="5" t="s">
        <v>78</v>
      </c>
      <c r="AW1333" s="5" t="s">
        <v>79</v>
      </c>
      <c r="AX1333" s="5" t="s">
        <v>165</v>
      </c>
      <c r="AY1333" s="5" t="s">
        <v>91</v>
      </c>
      <c r="AZ1333" s="5" t="s">
        <v>80</v>
      </c>
      <c r="BA1333" s="5" t="s">
        <v>202</v>
      </c>
      <c r="BB1333" s="5" t="s">
        <v>80</v>
      </c>
      <c r="BC1333" s="2" t="b">
        <f t="shared" si="79"/>
        <v>0</v>
      </c>
      <c r="BD1333" s="2" t="e">
        <f t="shared" ca="1" si="80"/>
        <v>#NAME?</v>
      </c>
      <c r="BE1333" s="3" t="b">
        <f t="shared" si="81"/>
        <v>0</v>
      </c>
      <c r="BF1333" s="2" t="b">
        <f t="shared" si="82"/>
        <v>0</v>
      </c>
      <c r="BG1333" s="2" t="b">
        <f t="shared" si="83"/>
        <v>0</v>
      </c>
      <c r="BH1333" s="2" t="e">
        <f t="shared" ca="1" si="84"/>
        <v>#NAME?</v>
      </c>
      <c r="BI1333" s="2" t="b">
        <f t="shared" si="85"/>
        <v>0</v>
      </c>
      <c r="BJ1333" s="2" t="b">
        <f t="shared" si="86"/>
        <v>0</v>
      </c>
    </row>
    <row r="1334" spans="1:62" x14ac:dyDescent="0.2">
      <c r="A1334" s="1" t="s">
        <v>8089</v>
      </c>
      <c r="B1334" s="2" t="s">
        <v>8090</v>
      </c>
      <c r="C1334" s="2">
        <v>1</v>
      </c>
      <c r="D1334" s="2">
        <v>1</v>
      </c>
      <c r="E1334" s="2">
        <v>5</v>
      </c>
      <c r="F1334" s="2">
        <v>3</v>
      </c>
      <c r="G1334" s="2" t="s">
        <v>59</v>
      </c>
      <c r="I1334" s="2" t="s">
        <v>207</v>
      </c>
      <c r="J1334" s="2">
        <v>14</v>
      </c>
      <c r="K1334" s="2" t="s">
        <v>194</v>
      </c>
      <c r="L1334" s="2" t="s">
        <v>194</v>
      </c>
      <c r="M1334" s="2" t="s">
        <v>8075</v>
      </c>
      <c r="N1334" s="2" t="s">
        <v>8076</v>
      </c>
      <c r="O1334" s="6" t="s">
        <v>8077</v>
      </c>
      <c r="P1334" s="2" t="s">
        <v>68</v>
      </c>
      <c r="Q1334" s="2" t="s">
        <v>115</v>
      </c>
      <c r="T1334" s="2" t="s">
        <v>8091</v>
      </c>
      <c r="U1334" s="2" t="s">
        <v>8092</v>
      </c>
      <c r="V1334" s="2" t="s">
        <v>8093</v>
      </c>
      <c r="AH1334" s="3" t="s">
        <v>76</v>
      </c>
      <c r="AI1334" s="3" t="str">
        <f t="shared" si="87"/>
        <v>MKT</v>
      </c>
      <c r="AJ1334" s="2" t="s">
        <v>8094</v>
      </c>
      <c r="AK1334" s="2" t="s">
        <v>8095</v>
      </c>
      <c r="AL1334" s="2">
        <v>11</v>
      </c>
      <c r="AM1334" s="5" t="s">
        <v>78</v>
      </c>
      <c r="AN1334" s="5" t="s">
        <v>78</v>
      </c>
      <c r="AO1334" s="5" t="s">
        <v>78</v>
      </c>
      <c r="AP1334" s="5" t="s">
        <v>78</v>
      </c>
      <c r="AQ1334" s="5" t="s">
        <v>78</v>
      </c>
      <c r="AR1334" s="5" t="s">
        <v>78</v>
      </c>
      <c r="AS1334" s="5" t="s">
        <v>78</v>
      </c>
      <c r="AT1334" s="5" t="s">
        <v>78</v>
      </c>
      <c r="AU1334" s="5" t="s">
        <v>78</v>
      </c>
      <c r="AV1334" s="5" t="s">
        <v>78</v>
      </c>
      <c r="AW1334" s="5" t="s">
        <v>79</v>
      </c>
      <c r="AX1334" s="5" t="s">
        <v>165</v>
      </c>
      <c r="AY1334" s="5" t="s">
        <v>91</v>
      </c>
      <c r="AZ1334" s="5" t="s">
        <v>80</v>
      </c>
      <c r="BA1334" s="5" t="s">
        <v>202</v>
      </c>
      <c r="BB1334" s="5" t="s">
        <v>80</v>
      </c>
      <c r="BC1334" s="2" t="b">
        <f t="shared" si="79"/>
        <v>1</v>
      </c>
      <c r="BD1334" s="2" t="e">
        <f t="shared" ca="1" si="80"/>
        <v>#NAME?</v>
      </c>
      <c r="BE1334" s="3" t="b">
        <f t="shared" si="81"/>
        <v>0</v>
      </c>
      <c r="BF1334" s="2" t="b">
        <f t="shared" si="82"/>
        <v>0</v>
      </c>
      <c r="BG1334" s="2" t="b">
        <f t="shared" si="83"/>
        <v>0</v>
      </c>
      <c r="BH1334" s="2" t="e">
        <f t="shared" ca="1" si="84"/>
        <v>#NAME?</v>
      </c>
      <c r="BI1334" s="2" t="b">
        <f t="shared" si="85"/>
        <v>0</v>
      </c>
      <c r="BJ1334" s="2" t="b">
        <f t="shared" si="86"/>
        <v>0</v>
      </c>
    </row>
    <row r="1335" spans="1:62" x14ac:dyDescent="0.2">
      <c r="A1335" s="1" t="s">
        <v>8096</v>
      </c>
      <c r="B1335" s="2" t="s">
        <v>8097</v>
      </c>
      <c r="C1335" s="2">
        <v>1</v>
      </c>
      <c r="D1335" s="2">
        <v>1</v>
      </c>
      <c r="E1335" s="2">
        <v>4</v>
      </c>
      <c r="F1335" s="2">
        <v>3</v>
      </c>
      <c r="G1335" s="2" t="s">
        <v>207</v>
      </c>
      <c r="H1335" s="2" t="s">
        <v>55</v>
      </c>
      <c r="I1335" s="2" t="s">
        <v>207</v>
      </c>
      <c r="J1335" s="2">
        <v>14</v>
      </c>
      <c r="K1335" s="2" t="s">
        <v>194</v>
      </c>
      <c r="L1335" s="2" t="s">
        <v>194</v>
      </c>
      <c r="M1335" s="2" t="s">
        <v>8075</v>
      </c>
      <c r="N1335" s="2" t="s">
        <v>8076</v>
      </c>
      <c r="O1335" s="6" t="s">
        <v>8077</v>
      </c>
      <c r="P1335" s="2" t="s">
        <v>68</v>
      </c>
      <c r="Q1335" s="2" t="s">
        <v>69</v>
      </c>
      <c r="R1335" s="2" t="s">
        <v>8098</v>
      </c>
      <c r="S1335" s="2" t="s">
        <v>1667</v>
      </c>
      <c r="T1335" s="2" t="s">
        <v>8099</v>
      </c>
      <c r="U1335" s="2" t="s">
        <v>8100</v>
      </c>
      <c r="V1335" s="2" t="s">
        <v>8101</v>
      </c>
      <c r="AH1335" s="3" t="s">
        <v>76</v>
      </c>
      <c r="AI1335" s="3" t="str">
        <f t="shared" si="87"/>
        <v>MKT</v>
      </c>
      <c r="AJ1335" s="2" t="s">
        <v>8102</v>
      </c>
      <c r="AK1335" s="2" t="s">
        <v>8103</v>
      </c>
      <c r="AL1335" s="2">
        <v>11</v>
      </c>
      <c r="AM1335" s="5" t="s">
        <v>78</v>
      </c>
      <c r="AN1335" s="5" t="s">
        <v>78</v>
      </c>
      <c r="AO1335" s="5" t="s">
        <v>78</v>
      </c>
      <c r="AP1335" s="5" t="s">
        <v>78</v>
      </c>
      <c r="AQ1335" s="5" t="s">
        <v>78</v>
      </c>
      <c r="AR1335" s="5" t="s">
        <v>78</v>
      </c>
      <c r="AS1335" s="5" t="s">
        <v>78</v>
      </c>
      <c r="AT1335" s="5" t="s">
        <v>78</v>
      </c>
      <c r="AU1335" s="5" t="s">
        <v>78</v>
      </c>
      <c r="AV1335" s="5" t="s">
        <v>78</v>
      </c>
      <c r="AW1335" s="5" t="s">
        <v>79</v>
      </c>
      <c r="AX1335" s="5" t="s">
        <v>78</v>
      </c>
      <c r="AY1335" s="5" t="s">
        <v>91</v>
      </c>
      <c r="AZ1335" s="5" t="s">
        <v>80</v>
      </c>
      <c r="BA1335" s="5" t="s">
        <v>81</v>
      </c>
      <c r="BB1335" s="5" t="s">
        <v>80</v>
      </c>
      <c r="BC1335" s="2" t="b">
        <f t="shared" si="79"/>
        <v>1</v>
      </c>
      <c r="BD1335" s="2" t="e">
        <f t="shared" ca="1" si="80"/>
        <v>#NAME?</v>
      </c>
      <c r="BE1335" s="3" t="b">
        <f t="shared" si="81"/>
        <v>0</v>
      </c>
      <c r="BF1335" s="2" t="b">
        <f t="shared" si="82"/>
        <v>0</v>
      </c>
      <c r="BG1335" s="2" t="b">
        <f t="shared" si="83"/>
        <v>0</v>
      </c>
      <c r="BH1335" s="2" t="e">
        <f t="shared" ca="1" si="84"/>
        <v>#NAME?</v>
      </c>
      <c r="BI1335" s="2" t="b">
        <f t="shared" si="85"/>
        <v>0</v>
      </c>
      <c r="BJ1335" s="2" t="b">
        <f t="shared" si="86"/>
        <v>0</v>
      </c>
    </row>
    <row r="1336" spans="1:62" x14ac:dyDescent="0.2">
      <c r="A1336" s="1" t="s">
        <v>8104</v>
      </c>
      <c r="B1336" s="2" t="s">
        <v>8105</v>
      </c>
      <c r="C1336" s="2">
        <v>1</v>
      </c>
      <c r="D1336" s="2">
        <v>1</v>
      </c>
      <c r="E1336" s="2">
        <v>5</v>
      </c>
      <c r="F1336" s="2">
        <v>3</v>
      </c>
      <c r="G1336" s="2" t="s">
        <v>207</v>
      </c>
      <c r="I1336" s="2" t="s">
        <v>207</v>
      </c>
      <c r="J1336" s="2">
        <v>14</v>
      </c>
      <c r="K1336" s="2" t="s">
        <v>194</v>
      </c>
      <c r="L1336" s="2" t="s">
        <v>194</v>
      </c>
      <c r="M1336" s="2" t="s">
        <v>8106</v>
      </c>
      <c r="N1336" s="2" t="s">
        <v>8107</v>
      </c>
      <c r="O1336" s="6" t="s">
        <v>8108</v>
      </c>
      <c r="P1336" s="2" t="s">
        <v>135</v>
      </c>
      <c r="Q1336" s="2" t="s">
        <v>435</v>
      </c>
      <c r="V1336" s="2" t="s">
        <v>8109</v>
      </c>
      <c r="AH1336" s="3" t="s">
        <v>76</v>
      </c>
      <c r="AI1336" s="3" t="str">
        <f t="shared" si="87"/>
        <v/>
      </c>
      <c r="AK1336" s="2" t="s">
        <v>8110</v>
      </c>
      <c r="AL1336" s="2">
        <v>10</v>
      </c>
      <c r="AM1336" s="5" t="s">
        <v>78</v>
      </c>
      <c r="AN1336" s="5" t="s">
        <v>78</v>
      </c>
      <c r="AO1336" s="5" t="s">
        <v>78</v>
      </c>
      <c r="AP1336" s="5" t="s">
        <v>78</v>
      </c>
      <c r="AQ1336" s="5" t="s">
        <v>78</v>
      </c>
      <c r="AR1336" s="5" t="s">
        <v>78</v>
      </c>
      <c r="AS1336" s="5" t="s">
        <v>78</v>
      </c>
      <c r="AT1336" s="5" t="s">
        <v>78</v>
      </c>
      <c r="AU1336" s="5" t="s">
        <v>78</v>
      </c>
      <c r="AV1336" s="5" t="s">
        <v>78</v>
      </c>
      <c r="AW1336" s="5" t="s">
        <v>80</v>
      </c>
      <c r="AX1336" s="5" t="s">
        <v>202</v>
      </c>
      <c r="AY1336" s="5" t="s">
        <v>93</v>
      </c>
      <c r="AZ1336" s="5" t="s">
        <v>92</v>
      </c>
      <c r="BA1336" s="5" t="s">
        <v>79</v>
      </c>
      <c r="BB1336" s="5" t="s">
        <v>202</v>
      </c>
      <c r="BC1336" s="2" t="b">
        <f t="shared" si="79"/>
        <v>1</v>
      </c>
      <c r="BD1336" s="2" t="e">
        <f t="shared" ca="1" si="80"/>
        <v>#NAME?</v>
      </c>
      <c r="BE1336" s="3" t="b">
        <f t="shared" si="81"/>
        <v>0</v>
      </c>
      <c r="BF1336" s="2" t="b">
        <f t="shared" si="82"/>
        <v>0</v>
      </c>
      <c r="BG1336" s="2" t="b">
        <f t="shared" si="83"/>
        <v>0</v>
      </c>
      <c r="BH1336" s="2" t="e">
        <f t="shared" ca="1" si="84"/>
        <v>#NAME?</v>
      </c>
      <c r="BI1336" s="2" t="b">
        <f t="shared" si="85"/>
        <v>0</v>
      </c>
      <c r="BJ1336" s="2" t="b">
        <f t="shared" si="86"/>
        <v>0</v>
      </c>
    </row>
    <row r="1337" spans="1:62" x14ac:dyDescent="0.2">
      <c r="A1337" s="1" t="s">
        <v>8111</v>
      </c>
      <c r="B1337" s="2" t="s">
        <v>8112</v>
      </c>
      <c r="C1337" s="2">
        <v>0</v>
      </c>
      <c r="D1337" s="2">
        <v>0</v>
      </c>
      <c r="E1337" s="2">
        <v>3</v>
      </c>
      <c r="F1337" s="2">
        <v>3</v>
      </c>
      <c r="G1337" s="2" t="s">
        <v>59</v>
      </c>
      <c r="H1337" s="2" t="s">
        <v>1711</v>
      </c>
      <c r="I1337" s="2" t="s">
        <v>57</v>
      </c>
      <c r="J1337" s="2">
        <v>14</v>
      </c>
      <c r="K1337" s="2" t="s">
        <v>194</v>
      </c>
      <c r="L1337" s="2" t="s">
        <v>194</v>
      </c>
      <c r="M1337" s="2" t="s">
        <v>8113</v>
      </c>
      <c r="N1337" s="2" t="s">
        <v>8114</v>
      </c>
      <c r="O1337" s="6" t="s">
        <v>8115</v>
      </c>
      <c r="P1337" s="2" t="s">
        <v>135</v>
      </c>
      <c r="Q1337" s="2" t="s">
        <v>435</v>
      </c>
      <c r="W1337" s="2" t="s">
        <v>8116</v>
      </c>
      <c r="AH1337" s="3" t="s">
        <v>76</v>
      </c>
      <c r="AI1337" s="3" t="str">
        <f t="shared" si="87"/>
        <v>MKA</v>
      </c>
      <c r="AJ1337" s="2" t="s">
        <v>8117</v>
      </c>
      <c r="AK1337" s="2" t="s">
        <v>8118</v>
      </c>
      <c r="AL1337" s="2">
        <v>8</v>
      </c>
      <c r="AM1337" s="5" t="s">
        <v>78</v>
      </c>
      <c r="AN1337" s="5" t="s">
        <v>736</v>
      </c>
      <c r="AO1337" s="5" t="s">
        <v>80</v>
      </c>
      <c r="AP1337" s="5" t="s">
        <v>78</v>
      </c>
      <c r="AQ1337" s="5" t="s">
        <v>78</v>
      </c>
      <c r="AR1337" s="5" t="s">
        <v>78</v>
      </c>
      <c r="AS1337" s="5" t="s">
        <v>78</v>
      </c>
      <c r="AT1337" s="5" t="s">
        <v>78</v>
      </c>
      <c r="AU1337" s="5" t="s">
        <v>78</v>
      </c>
      <c r="AV1337" s="5" t="s">
        <v>78</v>
      </c>
      <c r="AW1337" s="5" t="s">
        <v>80</v>
      </c>
      <c r="AX1337" s="5" t="s">
        <v>80</v>
      </c>
      <c r="AY1337" s="5" t="s">
        <v>166</v>
      </c>
      <c r="AZ1337" s="5" t="s">
        <v>80</v>
      </c>
      <c r="BA1337" s="5" t="s">
        <v>82</v>
      </c>
      <c r="BB1337" s="5" t="s">
        <v>82</v>
      </c>
      <c r="BC1337" s="2" t="b">
        <f t="shared" si="79"/>
        <v>0</v>
      </c>
      <c r="BD1337" s="2" t="e">
        <f t="shared" ca="1" si="80"/>
        <v>#NAME?</v>
      </c>
      <c r="BE1337" s="3" t="b">
        <f t="shared" si="81"/>
        <v>1</v>
      </c>
      <c r="BF1337" s="2" t="b">
        <f t="shared" si="82"/>
        <v>1</v>
      </c>
      <c r="BG1337" s="2" t="b">
        <f t="shared" si="83"/>
        <v>0</v>
      </c>
      <c r="BH1337" s="2" t="e">
        <f t="shared" ca="1" si="84"/>
        <v>#NAME?</v>
      </c>
      <c r="BI1337" s="2" t="b">
        <f t="shared" si="85"/>
        <v>0</v>
      </c>
      <c r="BJ1337" s="2" t="b">
        <f t="shared" si="86"/>
        <v>0</v>
      </c>
    </row>
    <row r="1338" spans="1:62" x14ac:dyDescent="0.2">
      <c r="A1338" s="1" t="s">
        <v>8119</v>
      </c>
      <c r="B1338" s="2" t="s">
        <v>8120</v>
      </c>
      <c r="C1338" s="2">
        <v>8</v>
      </c>
      <c r="D1338" s="2">
        <v>1</v>
      </c>
      <c r="E1338" s="2">
        <v>3</v>
      </c>
      <c r="F1338" s="2">
        <v>3</v>
      </c>
      <c r="G1338" s="2" t="s">
        <v>59</v>
      </c>
      <c r="H1338" s="2" t="s">
        <v>1711</v>
      </c>
      <c r="I1338" s="2" t="s">
        <v>57</v>
      </c>
      <c r="J1338" s="2">
        <v>14</v>
      </c>
      <c r="K1338" s="2" t="s">
        <v>194</v>
      </c>
      <c r="L1338" s="2" t="s">
        <v>194</v>
      </c>
      <c r="M1338" s="2" t="s">
        <v>8113</v>
      </c>
      <c r="N1338" s="2" t="s">
        <v>8114</v>
      </c>
      <c r="O1338" s="6" t="s">
        <v>8115</v>
      </c>
      <c r="P1338" s="2" t="s">
        <v>135</v>
      </c>
      <c r="Q1338" s="2" t="s">
        <v>435</v>
      </c>
      <c r="W1338" s="2" t="s">
        <v>8121</v>
      </c>
      <c r="AH1338" s="3" t="s">
        <v>76</v>
      </c>
      <c r="AI1338" s="3" t="str">
        <f t="shared" si="87"/>
        <v/>
      </c>
      <c r="AK1338" s="2" t="s">
        <v>8122</v>
      </c>
      <c r="AL1338" s="2">
        <v>8</v>
      </c>
      <c r="AM1338" s="5" t="s">
        <v>78</v>
      </c>
      <c r="AN1338" s="5" t="s">
        <v>736</v>
      </c>
      <c r="AO1338" s="5" t="s">
        <v>80</v>
      </c>
      <c r="AP1338" s="5" t="s">
        <v>78</v>
      </c>
      <c r="AQ1338" s="5" t="s">
        <v>78</v>
      </c>
      <c r="AR1338" s="5" t="s">
        <v>78</v>
      </c>
      <c r="AS1338" s="5" t="s">
        <v>78</v>
      </c>
      <c r="AT1338" s="5" t="s">
        <v>78</v>
      </c>
      <c r="AU1338" s="5" t="s">
        <v>78</v>
      </c>
      <c r="AV1338" s="5" t="s">
        <v>78</v>
      </c>
      <c r="AW1338" s="5" t="s">
        <v>79</v>
      </c>
      <c r="AX1338" s="5" t="s">
        <v>80</v>
      </c>
      <c r="AY1338" s="5" t="s">
        <v>82</v>
      </c>
      <c r="AZ1338" s="5" t="s">
        <v>80</v>
      </c>
      <c r="BA1338" s="5" t="s">
        <v>132</v>
      </c>
      <c r="BB1338" s="5" t="s">
        <v>80</v>
      </c>
      <c r="BC1338" s="2" t="b">
        <f t="shared" si="79"/>
        <v>0</v>
      </c>
      <c r="BD1338" s="2" t="e">
        <f t="shared" ca="1" si="80"/>
        <v>#NAME?</v>
      </c>
      <c r="BE1338" s="3" t="b">
        <f t="shared" si="81"/>
        <v>1</v>
      </c>
      <c r="BF1338" s="2" t="b">
        <f t="shared" si="82"/>
        <v>1</v>
      </c>
      <c r="BG1338" s="2" t="b">
        <f t="shared" si="83"/>
        <v>0</v>
      </c>
      <c r="BH1338" s="2" t="e">
        <f t="shared" ca="1" si="84"/>
        <v>#NAME?</v>
      </c>
      <c r="BI1338" s="2" t="b">
        <f t="shared" si="85"/>
        <v>0</v>
      </c>
      <c r="BJ1338" s="2" t="b">
        <f t="shared" si="86"/>
        <v>0</v>
      </c>
    </row>
    <row r="1339" spans="1:62" x14ac:dyDescent="0.2">
      <c r="A1339" s="1" t="s">
        <v>8123</v>
      </c>
      <c r="B1339" s="2" t="s">
        <v>8124</v>
      </c>
      <c r="C1339" s="2">
        <v>8</v>
      </c>
      <c r="D1339" s="2">
        <v>1</v>
      </c>
      <c r="E1339" s="2">
        <v>3</v>
      </c>
      <c r="F1339" s="2">
        <v>3</v>
      </c>
      <c r="G1339" s="2" t="s">
        <v>59</v>
      </c>
      <c r="H1339" s="2" t="s">
        <v>1711</v>
      </c>
      <c r="I1339" t="s">
        <v>57</v>
      </c>
      <c r="J1339" s="2">
        <v>14</v>
      </c>
      <c r="K1339" s="2" t="s">
        <v>194</v>
      </c>
      <c r="L1339" s="2" t="s">
        <v>194</v>
      </c>
      <c r="M1339" s="2" t="s">
        <v>8113</v>
      </c>
      <c r="N1339" s="2" t="s">
        <v>8114</v>
      </c>
      <c r="O1339" s="6" t="s">
        <v>8115</v>
      </c>
      <c r="P1339" s="2" t="s">
        <v>135</v>
      </c>
      <c r="Q1339" s="2" t="s">
        <v>435</v>
      </c>
      <c r="W1339" s="2" t="s">
        <v>8125</v>
      </c>
      <c r="AH1339" s="3" t="s">
        <v>76</v>
      </c>
      <c r="AI1339" s="3" t="str">
        <f t="shared" si="87"/>
        <v/>
      </c>
      <c r="AK1339" s="2" t="s">
        <v>8126</v>
      </c>
      <c r="AL1339" s="2">
        <v>8</v>
      </c>
      <c r="AM1339" s="5" t="s">
        <v>78</v>
      </c>
      <c r="AN1339" s="5" t="s">
        <v>736</v>
      </c>
      <c r="AO1339" s="5" t="s">
        <v>80</v>
      </c>
      <c r="AP1339" s="5" t="s">
        <v>78</v>
      </c>
      <c r="AQ1339" s="5" t="s">
        <v>78</v>
      </c>
      <c r="AR1339" s="5" t="s">
        <v>78</v>
      </c>
      <c r="AS1339" s="5" t="s">
        <v>78</v>
      </c>
      <c r="AT1339" s="5" t="s">
        <v>78</v>
      </c>
      <c r="AU1339" s="5" t="s">
        <v>78</v>
      </c>
      <c r="AV1339" s="5" t="s">
        <v>78</v>
      </c>
      <c r="AW1339" s="5" t="s">
        <v>79</v>
      </c>
      <c r="AX1339" s="5" t="s">
        <v>80</v>
      </c>
      <c r="AY1339" s="5" t="s">
        <v>82</v>
      </c>
      <c r="AZ1339" s="5" t="s">
        <v>80</v>
      </c>
      <c r="BA1339" s="5" t="s">
        <v>132</v>
      </c>
      <c r="BB1339" s="5" t="s">
        <v>80</v>
      </c>
      <c r="BC1339" s="2" t="b">
        <f t="shared" si="79"/>
        <v>0</v>
      </c>
      <c r="BD1339" s="2" t="e">
        <f t="shared" ca="1" si="80"/>
        <v>#NAME?</v>
      </c>
      <c r="BE1339" s="3" t="b">
        <f t="shared" si="81"/>
        <v>1</v>
      </c>
      <c r="BF1339" s="2" t="b">
        <f t="shared" si="82"/>
        <v>1</v>
      </c>
      <c r="BG1339" s="2" t="b">
        <f t="shared" si="83"/>
        <v>0</v>
      </c>
      <c r="BH1339" s="2" t="e">
        <f t="shared" ca="1" si="84"/>
        <v>#NAME?</v>
      </c>
      <c r="BI1339" s="2" t="b">
        <f t="shared" si="85"/>
        <v>0</v>
      </c>
      <c r="BJ1339" s="2" t="b">
        <f t="shared" si="86"/>
        <v>0</v>
      </c>
    </row>
    <row r="1340" spans="1:62" x14ac:dyDescent="0.2">
      <c r="A1340" s="1" t="s">
        <v>8127</v>
      </c>
      <c r="B1340" s="2" t="s">
        <v>8128</v>
      </c>
      <c r="C1340" s="2">
        <v>12</v>
      </c>
      <c r="D1340" s="2">
        <v>6</v>
      </c>
      <c r="E1340" s="2">
        <v>3</v>
      </c>
      <c r="F1340" s="2">
        <v>3</v>
      </c>
      <c r="G1340" s="2" t="s">
        <v>207</v>
      </c>
      <c r="I1340" s="2" t="s">
        <v>207</v>
      </c>
      <c r="J1340" s="2">
        <v>14</v>
      </c>
      <c r="K1340" s="2" t="s">
        <v>194</v>
      </c>
      <c r="L1340" s="2" t="s">
        <v>194</v>
      </c>
      <c r="M1340" s="2" t="s">
        <v>8113</v>
      </c>
      <c r="N1340" s="2" t="s">
        <v>8114</v>
      </c>
      <c r="O1340" s="6" t="s">
        <v>8115</v>
      </c>
      <c r="P1340" s="2" t="s">
        <v>135</v>
      </c>
      <c r="Q1340" s="2" t="s">
        <v>435</v>
      </c>
      <c r="W1340" s="2" t="s">
        <v>8121</v>
      </c>
      <c r="AH1340" s="3" t="s">
        <v>76</v>
      </c>
      <c r="AI1340" s="3" t="str">
        <f t="shared" si="87"/>
        <v/>
      </c>
      <c r="AK1340" s="2" t="s">
        <v>8129</v>
      </c>
      <c r="AL1340" s="2">
        <v>10</v>
      </c>
      <c r="AM1340" s="5" t="s">
        <v>78</v>
      </c>
      <c r="AN1340" s="5" t="s">
        <v>78</v>
      </c>
      <c r="AO1340" s="5" t="s">
        <v>78</v>
      </c>
      <c r="AP1340" s="5" t="s">
        <v>78</v>
      </c>
      <c r="AQ1340" s="5" t="s">
        <v>78</v>
      </c>
      <c r="AR1340" s="5" t="s">
        <v>78</v>
      </c>
      <c r="AS1340" s="5" t="s">
        <v>78</v>
      </c>
      <c r="AT1340" s="5" t="s">
        <v>78</v>
      </c>
      <c r="AU1340" s="5" t="s">
        <v>78</v>
      </c>
      <c r="AV1340" s="5" t="s">
        <v>78</v>
      </c>
      <c r="AW1340" s="5" t="s">
        <v>80</v>
      </c>
      <c r="AX1340" s="5" t="s">
        <v>91</v>
      </c>
      <c r="AY1340" s="5" t="s">
        <v>80</v>
      </c>
      <c r="AZ1340" s="5" t="s">
        <v>80</v>
      </c>
      <c r="BA1340" s="5" t="s">
        <v>80</v>
      </c>
      <c r="BB1340" s="5" t="s">
        <v>91</v>
      </c>
      <c r="BC1340" s="2" t="b">
        <f t="shared" si="79"/>
        <v>1</v>
      </c>
      <c r="BD1340" s="2" t="e">
        <f t="shared" ca="1" si="80"/>
        <v>#NAME?</v>
      </c>
      <c r="BE1340" s="3" t="b">
        <f t="shared" si="81"/>
        <v>0</v>
      </c>
      <c r="BF1340" s="2" t="b">
        <f t="shared" si="82"/>
        <v>0</v>
      </c>
      <c r="BG1340" s="2" t="b">
        <f t="shared" si="83"/>
        <v>0</v>
      </c>
      <c r="BH1340" s="2" t="e">
        <f t="shared" ca="1" si="84"/>
        <v>#NAME?</v>
      </c>
      <c r="BI1340" s="2" t="b">
        <f t="shared" si="85"/>
        <v>0</v>
      </c>
      <c r="BJ1340" s="2" t="b">
        <f t="shared" si="86"/>
        <v>0</v>
      </c>
    </row>
    <row r="1341" spans="1:62" x14ac:dyDescent="0.2">
      <c r="A1341" s="1" t="s">
        <v>8130</v>
      </c>
      <c r="B1341" s="2" t="s">
        <v>8131</v>
      </c>
      <c r="C1341" s="2">
        <v>12</v>
      </c>
      <c r="D1341" s="2">
        <v>6</v>
      </c>
      <c r="E1341" s="2">
        <v>3</v>
      </c>
      <c r="F1341" s="2">
        <v>3</v>
      </c>
      <c r="G1341" s="2" t="s">
        <v>207</v>
      </c>
      <c r="I1341" s="2" t="s">
        <v>207</v>
      </c>
      <c r="J1341" s="2">
        <v>14</v>
      </c>
      <c r="K1341" s="2" t="s">
        <v>194</v>
      </c>
      <c r="L1341" s="2" t="s">
        <v>194</v>
      </c>
      <c r="M1341" s="2" t="s">
        <v>8113</v>
      </c>
      <c r="N1341" s="2" t="s">
        <v>8114</v>
      </c>
      <c r="O1341" s="6" t="s">
        <v>8115</v>
      </c>
      <c r="P1341" s="2" t="s">
        <v>135</v>
      </c>
      <c r="Q1341" s="2" t="s">
        <v>435</v>
      </c>
      <c r="W1341" s="2" t="s">
        <v>8121</v>
      </c>
      <c r="AH1341" s="3" t="s">
        <v>76</v>
      </c>
      <c r="AI1341" s="3" t="str">
        <f t="shared" si="87"/>
        <v/>
      </c>
      <c r="AK1341" s="2" t="s">
        <v>8132</v>
      </c>
      <c r="AL1341" s="2">
        <v>10</v>
      </c>
      <c r="AM1341" s="5" t="s">
        <v>78</v>
      </c>
      <c r="AN1341" s="5" t="s">
        <v>78</v>
      </c>
      <c r="AO1341" s="5" t="s">
        <v>78</v>
      </c>
      <c r="AP1341" s="5" t="s">
        <v>78</v>
      </c>
      <c r="AQ1341" s="5" t="s">
        <v>78</v>
      </c>
      <c r="AR1341" s="5" t="s">
        <v>78</v>
      </c>
      <c r="AS1341" s="5" t="s">
        <v>78</v>
      </c>
      <c r="AT1341" s="5" t="s">
        <v>78</v>
      </c>
      <c r="AU1341" s="5" t="s">
        <v>78</v>
      </c>
      <c r="AV1341" s="5" t="s">
        <v>78</v>
      </c>
      <c r="AW1341" s="5" t="s">
        <v>80</v>
      </c>
      <c r="AX1341" s="5" t="s">
        <v>91</v>
      </c>
      <c r="AY1341" s="5" t="s">
        <v>80</v>
      </c>
      <c r="AZ1341" s="5" t="s">
        <v>80</v>
      </c>
      <c r="BA1341" s="5" t="s">
        <v>80</v>
      </c>
      <c r="BB1341" s="5" t="s">
        <v>91</v>
      </c>
      <c r="BC1341" s="2" t="b">
        <f t="shared" si="79"/>
        <v>1</v>
      </c>
      <c r="BD1341" s="2" t="e">
        <f t="shared" ca="1" si="80"/>
        <v>#NAME?</v>
      </c>
      <c r="BE1341" s="3" t="b">
        <f t="shared" si="81"/>
        <v>0</v>
      </c>
      <c r="BF1341" s="2" t="b">
        <f t="shared" si="82"/>
        <v>0</v>
      </c>
      <c r="BG1341" s="2" t="b">
        <f t="shared" si="83"/>
        <v>0</v>
      </c>
      <c r="BH1341" s="2" t="e">
        <f t="shared" ca="1" si="84"/>
        <v>#NAME?</v>
      </c>
      <c r="BI1341" s="2" t="b">
        <f t="shared" si="85"/>
        <v>0</v>
      </c>
      <c r="BJ1341" s="2" t="b">
        <f t="shared" si="86"/>
        <v>0</v>
      </c>
    </row>
    <row r="1342" spans="1:62" x14ac:dyDescent="0.2">
      <c r="A1342" s="1" t="s">
        <v>8133</v>
      </c>
      <c r="B1342" s="2" t="s">
        <v>8134</v>
      </c>
      <c r="C1342" s="2">
        <v>12</v>
      </c>
      <c r="D1342" s="2">
        <v>6</v>
      </c>
      <c r="E1342" s="2">
        <v>3</v>
      </c>
      <c r="F1342" s="2">
        <v>3</v>
      </c>
      <c r="G1342" s="2" t="s">
        <v>207</v>
      </c>
      <c r="I1342" s="2" t="s">
        <v>207</v>
      </c>
      <c r="J1342" s="2">
        <v>14</v>
      </c>
      <c r="K1342" s="2" t="s">
        <v>194</v>
      </c>
      <c r="L1342" s="2" t="s">
        <v>194</v>
      </c>
      <c r="M1342" s="2" t="s">
        <v>8113</v>
      </c>
      <c r="N1342" s="2" t="s">
        <v>8114</v>
      </c>
      <c r="O1342" s="6" t="s">
        <v>8115</v>
      </c>
      <c r="P1342" s="2" t="s">
        <v>135</v>
      </c>
      <c r="Q1342" s="2" t="s">
        <v>435</v>
      </c>
      <c r="W1342" s="2" t="s">
        <v>8121</v>
      </c>
      <c r="AH1342" s="3" t="s">
        <v>76</v>
      </c>
      <c r="AI1342" s="3" t="str">
        <f t="shared" si="87"/>
        <v/>
      </c>
      <c r="AK1342" s="2" t="s">
        <v>8135</v>
      </c>
      <c r="AL1342" s="2">
        <v>10</v>
      </c>
      <c r="AM1342" s="5" t="s">
        <v>78</v>
      </c>
      <c r="AN1342" s="5" t="s">
        <v>78</v>
      </c>
      <c r="AO1342" s="5" t="s">
        <v>78</v>
      </c>
      <c r="AP1342" s="5" t="s">
        <v>78</v>
      </c>
      <c r="AQ1342" s="5" t="s">
        <v>78</v>
      </c>
      <c r="AR1342" s="5" t="s">
        <v>78</v>
      </c>
      <c r="AS1342" s="5" t="s">
        <v>78</v>
      </c>
      <c r="AT1342" s="5" t="s">
        <v>78</v>
      </c>
      <c r="AU1342" s="5" t="s">
        <v>78</v>
      </c>
      <c r="AV1342" s="5" t="s">
        <v>78</v>
      </c>
      <c r="AW1342" s="5" t="s">
        <v>80</v>
      </c>
      <c r="AX1342" s="5" t="s">
        <v>202</v>
      </c>
      <c r="AY1342" s="5" t="s">
        <v>80</v>
      </c>
      <c r="AZ1342" s="5" t="s">
        <v>80</v>
      </c>
      <c r="BA1342" s="5" t="s">
        <v>80</v>
      </c>
      <c r="BB1342" s="5" t="s">
        <v>91</v>
      </c>
      <c r="BC1342" s="2" t="b">
        <f t="shared" si="79"/>
        <v>1</v>
      </c>
      <c r="BD1342" s="2" t="e">
        <f t="shared" ca="1" si="80"/>
        <v>#NAME?</v>
      </c>
      <c r="BE1342" s="3" t="b">
        <f t="shared" si="81"/>
        <v>0</v>
      </c>
      <c r="BF1342" s="2" t="b">
        <f t="shared" si="82"/>
        <v>0</v>
      </c>
      <c r="BG1342" s="2" t="b">
        <f t="shared" si="83"/>
        <v>0</v>
      </c>
      <c r="BH1342" s="2" t="e">
        <f t="shared" ca="1" si="84"/>
        <v>#NAME?</v>
      </c>
      <c r="BI1342" s="2" t="b">
        <f t="shared" si="85"/>
        <v>0</v>
      </c>
      <c r="BJ1342" s="2" t="b">
        <f t="shared" si="86"/>
        <v>0</v>
      </c>
    </row>
    <row r="1343" spans="1:62" x14ac:dyDescent="0.2">
      <c r="A1343" s="1" t="s">
        <v>8136</v>
      </c>
      <c r="B1343" s="2" t="s">
        <v>8137</v>
      </c>
      <c r="C1343" s="2">
        <v>12</v>
      </c>
      <c r="D1343" s="2">
        <v>6</v>
      </c>
      <c r="E1343" s="2">
        <v>3</v>
      </c>
      <c r="F1343" s="2">
        <v>3</v>
      </c>
      <c r="G1343" s="2" t="s">
        <v>207</v>
      </c>
      <c r="I1343" s="2" t="s">
        <v>207</v>
      </c>
      <c r="J1343" s="2">
        <v>14</v>
      </c>
      <c r="K1343" s="2" t="s">
        <v>194</v>
      </c>
      <c r="L1343" s="2" t="s">
        <v>194</v>
      </c>
      <c r="M1343" s="2" t="s">
        <v>8113</v>
      </c>
      <c r="N1343" s="2" t="s">
        <v>8114</v>
      </c>
      <c r="O1343" s="6" t="s">
        <v>8115</v>
      </c>
      <c r="P1343" s="2" t="s">
        <v>135</v>
      </c>
      <c r="Q1343" s="2" t="s">
        <v>435</v>
      </c>
      <c r="W1343" s="2" t="s">
        <v>8121</v>
      </c>
      <c r="AH1343" s="3" t="s">
        <v>76</v>
      </c>
      <c r="AI1343" s="3" t="str">
        <f t="shared" si="87"/>
        <v/>
      </c>
      <c r="AK1343" s="2" t="s">
        <v>8138</v>
      </c>
      <c r="AL1343" s="2">
        <v>10</v>
      </c>
      <c r="AM1343" s="5" t="s">
        <v>78</v>
      </c>
      <c r="AN1343" s="5" t="s">
        <v>78</v>
      </c>
      <c r="AO1343" s="5" t="s">
        <v>78</v>
      </c>
      <c r="AP1343" s="5" t="s">
        <v>78</v>
      </c>
      <c r="AQ1343" s="5" t="s">
        <v>78</v>
      </c>
      <c r="AR1343" s="5" t="s">
        <v>78</v>
      </c>
      <c r="AS1343" s="5" t="s">
        <v>78</v>
      </c>
      <c r="AT1343" s="5" t="s">
        <v>78</v>
      </c>
      <c r="AU1343" s="5" t="s">
        <v>78</v>
      </c>
      <c r="AV1343" s="5" t="s">
        <v>78</v>
      </c>
      <c r="AW1343" s="5" t="s">
        <v>80</v>
      </c>
      <c r="AX1343" s="5" t="s">
        <v>108</v>
      </c>
      <c r="AY1343" s="5" t="s">
        <v>108</v>
      </c>
      <c r="AZ1343" s="5" t="s">
        <v>80</v>
      </c>
      <c r="BA1343" s="5" t="s">
        <v>80</v>
      </c>
      <c r="BB1343" s="5" t="s">
        <v>91</v>
      </c>
      <c r="BC1343" s="2" t="b">
        <f t="shared" si="79"/>
        <v>1</v>
      </c>
      <c r="BD1343" s="2" t="e">
        <f t="shared" ca="1" si="80"/>
        <v>#NAME?</v>
      </c>
      <c r="BE1343" s="3" t="b">
        <f t="shared" si="81"/>
        <v>0</v>
      </c>
      <c r="BF1343" s="2" t="b">
        <f t="shared" si="82"/>
        <v>0</v>
      </c>
      <c r="BG1343" s="2" t="b">
        <f t="shared" si="83"/>
        <v>0</v>
      </c>
      <c r="BH1343" s="2" t="e">
        <f t="shared" ca="1" si="84"/>
        <v>#NAME?</v>
      </c>
      <c r="BI1343" s="2" t="b">
        <f t="shared" si="85"/>
        <v>0</v>
      </c>
      <c r="BJ1343" s="2" t="b">
        <f t="shared" si="86"/>
        <v>0</v>
      </c>
    </row>
    <row r="1344" spans="1:62" x14ac:dyDescent="0.2">
      <c r="A1344" s="1" t="s">
        <v>8139</v>
      </c>
      <c r="B1344" s="2" t="s">
        <v>8140</v>
      </c>
      <c r="C1344" s="2">
        <v>12</v>
      </c>
      <c r="D1344" s="2">
        <v>6</v>
      </c>
      <c r="E1344" s="2">
        <v>3</v>
      </c>
      <c r="F1344" s="2">
        <v>3</v>
      </c>
      <c r="G1344" s="2" t="s">
        <v>207</v>
      </c>
      <c r="I1344" s="2" t="s">
        <v>207</v>
      </c>
      <c r="J1344" s="2">
        <v>14</v>
      </c>
      <c r="K1344" s="2" t="s">
        <v>194</v>
      </c>
      <c r="L1344" s="2" t="s">
        <v>194</v>
      </c>
      <c r="M1344" s="2" t="s">
        <v>8113</v>
      </c>
      <c r="N1344" s="2" t="s">
        <v>8114</v>
      </c>
      <c r="O1344" s="6" t="s">
        <v>8115</v>
      </c>
      <c r="P1344" s="2" t="s">
        <v>135</v>
      </c>
      <c r="Q1344" s="2" t="s">
        <v>435</v>
      </c>
      <c r="W1344" s="2" t="s">
        <v>8121</v>
      </c>
      <c r="AH1344" s="3" t="s">
        <v>76</v>
      </c>
      <c r="AI1344" s="3" t="str">
        <f t="shared" si="87"/>
        <v/>
      </c>
      <c r="AK1344" s="2" t="s">
        <v>8141</v>
      </c>
      <c r="AL1344" s="2">
        <v>10</v>
      </c>
      <c r="AM1344" s="5" t="s">
        <v>78</v>
      </c>
      <c r="AN1344" s="5" t="s">
        <v>78</v>
      </c>
      <c r="AO1344" s="5" t="s">
        <v>78</v>
      </c>
      <c r="AP1344" s="5" t="s">
        <v>78</v>
      </c>
      <c r="AQ1344" s="5" t="s">
        <v>78</v>
      </c>
      <c r="AR1344" s="5" t="s">
        <v>78</v>
      </c>
      <c r="AS1344" s="5" t="s">
        <v>78</v>
      </c>
      <c r="AT1344" s="5" t="s">
        <v>78</v>
      </c>
      <c r="AU1344" s="5" t="s">
        <v>78</v>
      </c>
      <c r="AV1344" s="5" t="s">
        <v>78</v>
      </c>
      <c r="AW1344" s="5" t="s">
        <v>80</v>
      </c>
      <c r="AX1344" s="5" t="s">
        <v>91</v>
      </c>
      <c r="AY1344" s="5" t="s">
        <v>80</v>
      </c>
      <c r="AZ1344" s="5" t="s">
        <v>80</v>
      </c>
      <c r="BA1344" s="5" t="s">
        <v>80</v>
      </c>
      <c r="BB1344" s="5" t="s">
        <v>91</v>
      </c>
      <c r="BC1344" s="2" t="b">
        <f t="shared" si="79"/>
        <v>1</v>
      </c>
      <c r="BD1344" s="2" t="e">
        <f t="shared" ca="1" si="80"/>
        <v>#NAME?</v>
      </c>
      <c r="BE1344" s="3" t="b">
        <f t="shared" si="81"/>
        <v>0</v>
      </c>
      <c r="BF1344" s="2" t="b">
        <f t="shared" si="82"/>
        <v>0</v>
      </c>
      <c r="BG1344" s="2" t="b">
        <f t="shared" si="83"/>
        <v>0</v>
      </c>
      <c r="BH1344" s="2" t="e">
        <f t="shared" ca="1" si="84"/>
        <v>#NAME?</v>
      </c>
      <c r="BI1344" s="2" t="b">
        <f t="shared" si="85"/>
        <v>0</v>
      </c>
      <c r="BJ1344" s="2" t="b">
        <f t="shared" si="86"/>
        <v>0</v>
      </c>
    </row>
    <row r="1345" spans="1:62" x14ac:dyDescent="0.2">
      <c r="A1345" s="1" t="s">
        <v>8142</v>
      </c>
      <c r="B1345" s="2" t="s">
        <v>8143</v>
      </c>
      <c r="C1345" s="2">
        <v>0</v>
      </c>
      <c r="D1345" s="2">
        <v>0</v>
      </c>
      <c r="E1345" s="2">
        <v>5</v>
      </c>
      <c r="F1345" s="2">
        <v>3</v>
      </c>
      <c r="G1345" s="2" t="s">
        <v>59</v>
      </c>
      <c r="I1345" s="2" t="s">
        <v>59</v>
      </c>
      <c r="J1345" s="2">
        <v>14</v>
      </c>
      <c r="K1345" s="2" t="s">
        <v>194</v>
      </c>
      <c r="L1345" s="2" t="s">
        <v>194</v>
      </c>
      <c r="M1345" s="2" t="s">
        <v>8113</v>
      </c>
      <c r="N1345" s="2" t="s">
        <v>8114</v>
      </c>
      <c r="O1345" s="6" t="s">
        <v>8115</v>
      </c>
      <c r="P1345" s="2" t="s">
        <v>135</v>
      </c>
      <c r="Q1345" s="2" t="s">
        <v>435</v>
      </c>
      <c r="W1345" s="2" t="s">
        <v>8144</v>
      </c>
      <c r="AH1345" s="3" t="s">
        <v>76</v>
      </c>
      <c r="AI1345" s="3" t="str">
        <f t="shared" si="87"/>
        <v>MKT</v>
      </c>
      <c r="AJ1345" s="2" t="s">
        <v>8145</v>
      </c>
      <c r="AK1345" s="2" t="s">
        <v>8146</v>
      </c>
      <c r="AL1345" s="2">
        <v>9</v>
      </c>
      <c r="AM1345" s="5" t="s">
        <v>78</v>
      </c>
      <c r="AN1345" s="5" t="s">
        <v>78</v>
      </c>
      <c r="AO1345" s="5" t="s">
        <v>79</v>
      </c>
      <c r="AP1345" s="5" t="s">
        <v>78</v>
      </c>
      <c r="AQ1345" s="5" t="s">
        <v>78</v>
      </c>
      <c r="AR1345" s="5" t="s">
        <v>78</v>
      </c>
      <c r="AS1345" s="5" t="s">
        <v>78</v>
      </c>
      <c r="AT1345" s="5" t="s">
        <v>78</v>
      </c>
      <c r="AU1345" s="5" t="s">
        <v>78</v>
      </c>
      <c r="AV1345" s="5" t="s">
        <v>78</v>
      </c>
      <c r="AW1345" s="5" t="s">
        <v>79</v>
      </c>
      <c r="AX1345" s="5" t="s">
        <v>79</v>
      </c>
      <c r="AY1345" s="5" t="s">
        <v>442</v>
      </c>
      <c r="AZ1345" s="5" t="s">
        <v>80</v>
      </c>
      <c r="BA1345" s="5" t="s">
        <v>80</v>
      </c>
      <c r="BB1345" s="5" t="s">
        <v>132</v>
      </c>
      <c r="BC1345" s="2" t="b">
        <f t="shared" si="79"/>
        <v>0</v>
      </c>
      <c r="BD1345" s="2" t="e">
        <f t="shared" ca="1" si="80"/>
        <v>#NAME?</v>
      </c>
      <c r="BE1345" s="3" t="b">
        <f t="shared" si="81"/>
        <v>0</v>
      </c>
      <c r="BF1345" s="2" t="b">
        <f t="shared" si="82"/>
        <v>0</v>
      </c>
      <c r="BG1345" s="2" t="b">
        <f t="shared" si="83"/>
        <v>0</v>
      </c>
      <c r="BH1345" s="2" t="e">
        <f t="shared" ca="1" si="84"/>
        <v>#NAME?</v>
      </c>
      <c r="BI1345" s="2" t="b">
        <f t="shared" si="85"/>
        <v>0</v>
      </c>
      <c r="BJ1345" s="2" t="b">
        <f t="shared" si="86"/>
        <v>0</v>
      </c>
    </row>
    <row r="1346" spans="1:62" x14ac:dyDescent="0.2">
      <c r="A1346" s="1" t="s">
        <v>8147</v>
      </c>
      <c r="B1346" s="2" t="s">
        <v>8148</v>
      </c>
      <c r="C1346" s="2">
        <v>0</v>
      </c>
      <c r="D1346" s="2">
        <v>1</v>
      </c>
      <c r="E1346" s="2">
        <v>5</v>
      </c>
      <c r="F1346" s="2">
        <v>3</v>
      </c>
      <c r="G1346" s="2" t="s">
        <v>59</v>
      </c>
      <c r="I1346" s="2" t="s">
        <v>59</v>
      </c>
      <c r="J1346" s="2">
        <v>14</v>
      </c>
      <c r="K1346" s="2" t="s">
        <v>194</v>
      </c>
      <c r="L1346" s="2" t="s">
        <v>194</v>
      </c>
      <c r="M1346" s="2" t="s">
        <v>8113</v>
      </c>
      <c r="N1346" s="2" t="s">
        <v>8114</v>
      </c>
      <c r="O1346" s="6" t="s">
        <v>8115</v>
      </c>
      <c r="P1346" s="2" t="s">
        <v>135</v>
      </c>
      <c r="Q1346" s="2" t="s">
        <v>435</v>
      </c>
      <c r="W1346" s="2" t="s">
        <v>8121</v>
      </c>
      <c r="AH1346" s="3" t="s">
        <v>76</v>
      </c>
      <c r="AI1346" s="3" t="str">
        <f t="shared" si="87"/>
        <v/>
      </c>
      <c r="AK1346" s="2" t="s">
        <v>8149</v>
      </c>
      <c r="AL1346" s="2">
        <v>9</v>
      </c>
      <c r="AM1346" s="5" t="s">
        <v>78</v>
      </c>
      <c r="AN1346" s="5" t="s">
        <v>78</v>
      </c>
      <c r="AO1346" s="5" t="s">
        <v>79</v>
      </c>
      <c r="AP1346" s="5" t="s">
        <v>78</v>
      </c>
      <c r="AQ1346" s="5" t="s">
        <v>78</v>
      </c>
      <c r="AR1346" s="5" t="s">
        <v>78</v>
      </c>
      <c r="AS1346" s="5" t="s">
        <v>78</v>
      </c>
      <c r="AT1346" s="5" t="s">
        <v>78</v>
      </c>
      <c r="AU1346" s="5" t="s">
        <v>78</v>
      </c>
      <c r="AV1346" s="5" t="s">
        <v>78</v>
      </c>
      <c r="AW1346" s="5" t="s">
        <v>79</v>
      </c>
      <c r="AX1346" s="5" t="s">
        <v>91</v>
      </c>
      <c r="AY1346" s="5" t="s">
        <v>442</v>
      </c>
      <c r="AZ1346" s="5" t="s">
        <v>80</v>
      </c>
      <c r="BA1346" s="5" t="s">
        <v>80</v>
      </c>
      <c r="BB1346" s="5" t="s">
        <v>132</v>
      </c>
      <c r="BC1346" s="2" t="b">
        <f t="shared" si="79"/>
        <v>0</v>
      </c>
      <c r="BD1346" s="2" t="e">
        <f t="shared" ca="1" si="80"/>
        <v>#NAME?</v>
      </c>
      <c r="BE1346" s="3" t="b">
        <f t="shared" si="81"/>
        <v>0</v>
      </c>
      <c r="BF1346" s="2" t="b">
        <f t="shared" si="82"/>
        <v>0</v>
      </c>
      <c r="BG1346" s="2" t="b">
        <f t="shared" si="83"/>
        <v>0</v>
      </c>
      <c r="BH1346" s="2" t="e">
        <f t="shared" ca="1" si="84"/>
        <v>#NAME?</v>
      </c>
      <c r="BI1346" s="2" t="b">
        <f t="shared" si="85"/>
        <v>0</v>
      </c>
      <c r="BJ1346" s="2" t="b">
        <f t="shared" si="86"/>
        <v>0</v>
      </c>
    </row>
    <row r="1347" spans="1:62" x14ac:dyDescent="0.2">
      <c r="A1347" s="1" t="s">
        <v>8150</v>
      </c>
      <c r="B1347" s="2" t="s">
        <v>8151</v>
      </c>
      <c r="C1347" s="2">
        <v>0</v>
      </c>
      <c r="D1347" s="2">
        <v>1</v>
      </c>
      <c r="E1347" s="2">
        <v>5</v>
      </c>
      <c r="F1347" s="2">
        <v>3</v>
      </c>
      <c r="G1347" s="2" t="s">
        <v>207</v>
      </c>
      <c r="I1347" s="2" t="s">
        <v>207</v>
      </c>
      <c r="J1347" s="2">
        <v>14</v>
      </c>
      <c r="K1347" s="2" t="s">
        <v>194</v>
      </c>
      <c r="L1347" s="2" t="s">
        <v>194</v>
      </c>
      <c r="M1347" s="2" t="s">
        <v>8113</v>
      </c>
      <c r="N1347" s="2" t="s">
        <v>8114</v>
      </c>
      <c r="O1347" s="6" t="s">
        <v>8115</v>
      </c>
      <c r="P1347" s="2" t="s">
        <v>135</v>
      </c>
      <c r="Q1347" s="2" t="s">
        <v>435</v>
      </c>
      <c r="W1347" s="2" t="s">
        <v>8121</v>
      </c>
      <c r="AH1347" s="3" t="s">
        <v>76</v>
      </c>
      <c r="AI1347" s="3" t="str">
        <f t="shared" si="87"/>
        <v/>
      </c>
      <c r="AK1347" s="2" t="s">
        <v>8152</v>
      </c>
      <c r="AL1347" s="2">
        <v>10</v>
      </c>
      <c r="AM1347" s="5" t="s">
        <v>78</v>
      </c>
      <c r="AN1347" s="5" t="s">
        <v>78</v>
      </c>
      <c r="AO1347" s="5" t="s">
        <v>78</v>
      </c>
      <c r="AP1347" s="5" t="s">
        <v>78</v>
      </c>
      <c r="AQ1347" s="5" t="s">
        <v>78</v>
      </c>
      <c r="AR1347" s="5" t="s">
        <v>78</v>
      </c>
      <c r="AS1347" s="5" t="s">
        <v>78</v>
      </c>
      <c r="AT1347" s="5" t="s">
        <v>78</v>
      </c>
      <c r="AU1347" s="5" t="s">
        <v>78</v>
      </c>
      <c r="AV1347" s="5" t="s">
        <v>78</v>
      </c>
      <c r="AW1347" s="5" t="s">
        <v>79</v>
      </c>
      <c r="AX1347" s="5" t="s">
        <v>81</v>
      </c>
      <c r="AY1347" s="5" t="s">
        <v>109</v>
      </c>
      <c r="AZ1347" s="5" t="s">
        <v>80</v>
      </c>
      <c r="BA1347" s="5" t="s">
        <v>79</v>
      </c>
      <c r="BB1347" s="5" t="s">
        <v>165</v>
      </c>
      <c r="BC1347" s="2" t="b">
        <f t="shared" si="79"/>
        <v>1</v>
      </c>
      <c r="BD1347" s="2" t="e">
        <f t="shared" ca="1" si="80"/>
        <v>#NAME?</v>
      </c>
      <c r="BE1347" s="3" t="b">
        <f t="shared" si="81"/>
        <v>0</v>
      </c>
      <c r="BF1347" s="2" t="b">
        <f t="shared" si="82"/>
        <v>0</v>
      </c>
      <c r="BG1347" s="2" t="b">
        <f t="shared" si="83"/>
        <v>0</v>
      </c>
      <c r="BH1347" s="2" t="e">
        <f t="shared" ca="1" si="84"/>
        <v>#NAME?</v>
      </c>
      <c r="BI1347" s="2" t="b">
        <f t="shared" si="85"/>
        <v>0</v>
      </c>
      <c r="BJ1347" s="2" t="b">
        <f t="shared" si="86"/>
        <v>0</v>
      </c>
    </row>
    <row r="1348" spans="1:62" x14ac:dyDescent="0.2">
      <c r="A1348" s="1" t="s">
        <v>8153</v>
      </c>
      <c r="B1348" s="2" t="s">
        <v>8154</v>
      </c>
      <c r="C1348" s="2">
        <v>0</v>
      </c>
      <c r="D1348" s="2">
        <v>1</v>
      </c>
      <c r="E1348" s="2">
        <v>5</v>
      </c>
      <c r="F1348" s="2">
        <v>3</v>
      </c>
      <c r="G1348" s="2" t="s">
        <v>207</v>
      </c>
      <c r="I1348" s="2" t="s">
        <v>207</v>
      </c>
      <c r="J1348" s="2">
        <v>14</v>
      </c>
      <c r="K1348" s="2" t="s">
        <v>194</v>
      </c>
      <c r="L1348" s="2" t="s">
        <v>194</v>
      </c>
      <c r="M1348" s="2" t="s">
        <v>8113</v>
      </c>
      <c r="N1348" s="2" t="s">
        <v>8114</v>
      </c>
      <c r="O1348" s="6" t="s">
        <v>8115</v>
      </c>
      <c r="P1348" s="2" t="s">
        <v>135</v>
      </c>
      <c r="Q1348" s="2" t="s">
        <v>435</v>
      </c>
      <c r="W1348" s="2" t="s">
        <v>8155</v>
      </c>
      <c r="AH1348" s="3" t="s">
        <v>76</v>
      </c>
      <c r="AI1348" s="3" t="str">
        <f t="shared" si="87"/>
        <v>MKT</v>
      </c>
      <c r="AJ1348" s="2" t="s">
        <v>8156</v>
      </c>
      <c r="AK1348" s="2" t="s">
        <v>8157</v>
      </c>
      <c r="AL1348" s="2">
        <v>10</v>
      </c>
      <c r="AM1348" s="5" t="s">
        <v>78</v>
      </c>
      <c r="AN1348" s="5" t="s">
        <v>78</v>
      </c>
      <c r="AO1348" s="5" t="s">
        <v>78</v>
      </c>
      <c r="AP1348" s="5" t="s">
        <v>78</v>
      </c>
      <c r="AQ1348" s="5" t="s">
        <v>78</v>
      </c>
      <c r="AR1348" s="5" t="s">
        <v>78</v>
      </c>
      <c r="AS1348" s="5" t="s">
        <v>78</v>
      </c>
      <c r="AT1348" s="5" t="s">
        <v>78</v>
      </c>
      <c r="AU1348" s="5" t="s">
        <v>78</v>
      </c>
      <c r="AV1348" s="5" t="s">
        <v>78</v>
      </c>
      <c r="AW1348" s="5" t="s">
        <v>80</v>
      </c>
      <c r="AX1348" s="5" t="s">
        <v>202</v>
      </c>
      <c r="AY1348" s="5" t="s">
        <v>165</v>
      </c>
      <c r="AZ1348" s="5" t="s">
        <v>80</v>
      </c>
      <c r="BA1348" s="5" t="s">
        <v>442</v>
      </c>
      <c r="BB1348" s="5" t="s">
        <v>91</v>
      </c>
      <c r="BC1348" s="2" t="b">
        <f t="shared" si="79"/>
        <v>1</v>
      </c>
      <c r="BD1348" s="2" t="e">
        <f t="shared" ca="1" si="80"/>
        <v>#NAME?</v>
      </c>
      <c r="BE1348" s="3" t="b">
        <f t="shared" si="81"/>
        <v>0</v>
      </c>
      <c r="BF1348" s="2" t="b">
        <f t="shared" si="82"/>
        <v>0</v>
      </c>
      <c r="BG1348" s="2" t="b">
        <f t="shared" si="83"/>
        <v>0</v>
      </c>
      <c r="BH1348" s="2" t="e">
        <f t="shared" ca="1" si="84"/>
        <v>#NAME?</v>
      </c>
      <c r="BI1348" s="2" t="b">
        <f t="shared" si="85"/>
        <v>0</v>
      </c>
      <c r="BJ1348" s="2" t="b">
        <f t="shared" si="86"/>
        <v>0</v>
      </c>
    </row>
    <row r="1349" spans="1:62" x14ac:dyDescent="0.2">
      <c r="A1349" s="1" t="s">
        <v>8158</v>
      </c>
      <c r="B1349" s="2" t="s">
        <v>8159</v>
      </c>
      <c r="C1349" s="2">
        <v>1</v>
      </c>
      <c r="D1349" s="2">
        <v>1</v>
      </c>
      <c r="E1349" s="2">
        <v>5</v>
      </c>
      <c r="F1349" s="2">
        <v>3</v>
      </c>
      <c r="G1349" s="2" t="s">
        <v>207</v>
      </c>
      <c r="I1349" s="2" t="s">
        <v>207</v>
      </c>
      <c r="J1349" s="2">
        <v>14</v>
      </c>
      <c r="K1349" s="2" t="s">
        <v>194</v>
      </c>
      <c r="L1349" s="2" t="s">
        <v>194</v>
      </c>
      <c r="M1349" s="2" t="s">
        <v>8113</v>
      </c>
      <c r="N1349" s="2" t="s">
        <v>8114</v>
      </c>
      <c r="O1349" s="6" t="s">
        <v>8115</v>
      </c>
      <c r="P1349" s="2" t="s">
        <v>135</v>
      </c>
      <c r="Q1349" s="2" t="s">
        <v>435</v>
      </c>
      <c r="W1349" s="2" t="s">
        <v>8121</v>
      </c>
      <c r="AH1349" s="3" t="s">
        <v>76</v>
      </c>
      <c r="AI1349" s="3" t="str">
        <f t="shared" si="87"/>
        <v/>
      </c>
      <c r="AK1349" s="2" t="s">
        <v>8160</v>
      </c>
      <c r="AL1349" s="2">
        <v>10</v>
      </c>
      <c r="AM1349" s="5" t="s">
        <v>78</v>
      </c>
      <c r="AN1349" s="5" t="s">
        <v>78</v>
      </c>
      <c r="AO1349" s="5" t="s">
        <v>78</v>
      </c>
      <c r="AP1349" s="5" t="s">
        <v>78</v>
      </c>
      <c r="AQ1349" s="5" t="s">
        <v>78</v>
      </c>
      <c r="AR1349" s="5" t="s">
        <v>78</v>
      </c>
      <c r="AS1349" s="5" t="s">
        <v>78</v>
      </c>
      <c r="AT1349" s="5" t="s">
        <v>78</v>
      </c>
      <c r="AU1349" s="5" t="s">
        <v>78</v>
      </c>
      <c r="AV1349" s="5" t="s">
        <v>78</v>
      </c>
      <c r="AW1349" s="5" t="s">
        <v>79</v>
      </c>
      <c r="AX1349" s="5" t="s">
        <v>165</v>
      </c>
      <c r="AY1349" s="5" t="s">
        <v>82</v>
      </c>
      <c r="AZ1349" s="5" t="s">
        <v>80</v>
      </c>
      <c r="BA1349" s="5" t="s">
        <v>233</v>
      </c>
      <c r="BB1349" s="5" t="s">
        <v>80</v>
      </c>
      <c r="BC1349" s="2" t="b">
        <f t="shared" si="79"/>
        <v>1</v>
      </c>
      <c r="BD1349" s="2" t="e">
        <f t="shared" ca="1" si="80"/>
        <v>#NAME?</v>
      </c>
      <c r="BE1349" s="3" t="b">
        <f t="shared" si="81"/>
        <v>0</v>
      </c>
      <c r="BF1349" s="2" t="b">
        <f t="shared" si="82"/>
        <v>0</v>
      </c>
      <c r="BG1349" s="2" t="b">
        <f t="shared" si="83"/>
        <v>0</v>
      </c>
      <c r="BH1349" s="2" t="e">
        <f t="shared" ca="1" si="84"/>
        <v>#NAME?</v>
      </c>
      <c r="BI1349" s="2" t="b">
        <f t="shared" si="85"/>
        <v>0</v>
      </c>
      <c r="BJ1349" s="2" t="b">
        <f t="shared" si="86"/>
        <v>0</v>
      </c>
    </row>
    <row r="1350" spans="1:62" x14ac:dyDescent="0.2">
      <c r="A1350" s="1" t="s">
        <v>8161</v>
      </c>
      <c r="B1350" s="2" t="s">
        <v>8162</v>
      </c>
      <c r="C1350" s="2">
        <v>1</v>
      </c>
      <c r="D1350" s="2">
        <v>1</v>
      </c>
      <c r="E1350" s="2">
        <v>5</v>
      </c>
      <c r="F1350" s="2">
        <v>3</v>
      </c>
      <c r="G1350" s="2" t="s">
        <v>207</v>
      </c>
      <c r="I1350" s="2" t="s">
        <v>207</v>
      </c>
      <c r="J1350" s="2">
        <v>14</v>
      </c>
      <c r="K1350" s="2" t="s">
        <v>194</v>
      </c>
      <c r="L1350" s="2" t="s">
        <v>194</v>
      </c>
      <c r="M1350" s="2" t="s">
        <v>8113</v>
      </c>
      <c r="N1350" s="2" t="s">
        <v>8114</v>
      </c>
      <c r="O1350" s="6" t="s">
        <v>8115</v>
      </c>
      <c r="P1350" s="2" t="s">
        <v>135</v>
      </c>
      <c r="Q1350" s="2" t="s">
        <v>435</v>
      </c>
      <c r="W1350" s="2" t="s">
        <v>8121</v>
      </c>
      <c r="AH1350" s="3" t="s">
        <v>76</v>
      </c>
      <c r="AI1350" s="3" t="str">
        <f t="shared" si="87"/>
        <v/>
      </c>
      <c r="AK1350" s="2" t="s">
        <v>8163</v>
      </c>
      <c r="AL1350" s="2">
        <v>10</v>
      </c>
      <c r="AM1350" s="5" t="s">
        <v>78</v>
      </c>
      <c r="AN1350" s="5" t="s">
        <v>78</v>
      </c>
      <c r="AO1350" s="5" t="s">
        <v>78</v>
      </c>
      <c r="AP1350" s="5" t="s">
        <v>78</v>
      </c>
      <c r="AQ1350" s="5" t="s">
        <v>78</v>
      </c>
      <c r="AR1350" s="5" t="s">
        <v>78</v>
      </c>
      <c r="AS1350" s="5" t="s">
        <v>78</v>
      </c>
      <c r="AT1350" s="5" t="s">
        <v>78</v>
      </c>
      <c r="AU1350" s="5" t="s">
        <v>78</v>
      </c>
      <c r="AV1350" s="5" t="s">
        <v>78</v>
      </c>
      <c r="AW1350" s="5" t="s">
        <v>80</v>
      </c>
      <c r="AX1350" s="5" t="s">
        <v>165</v>
      </c>
      <c r="AY1350" s="5" t="s">
        <v>82</v>
      </c>
      <c r="AZ1350" s="5" t="s">
        <v>80</v>
      </c>
      <c r="BA1350" s="5" t="s">
        <v>233</v>
      </c>
      <c r="BB1350" s="5" t="s">
        <v>291</v>
      </c>
      <c r="BC1350" s="2" t="b">
        <f t="shared" si="79"/>
        <v>1</v>
      </c>
      <c r="BD1350" s="2" t="e">
        <f t="shared" ca="1" si="80"/>
        <v>#NAME?</v>
      </c>
      <c r="BE1350" s="3" t="b">
        <f t="shared" si="81"/>
        <v>0</v>
      </c>
      <c r="BF1350" s="2" t="b">
        <f t="shared" si="82"/>
        <v>0</v>
      </c>
      <c r="BG1350" s="2" t="b">
        <f t="shared" si="83"/>
        <v>0</v>
      </c>
      <c r="BH1350" s="2" t="e">
        <f t="shared" ca="1" si="84"/>
        <v>#NAME?</v>
      </c>
      <c r="BI1350" s="2" t="b">
        <f t="shared" si="85"/>
        <v>0</v>
      </c>
      <c r="BJ1350" s="2" t="b">
        <f t="shared" si="86"/>
        <v>0</v>
      </c>
    </row>
    <row r="1351" spans="1:62" x14ac:dyDescent="0.2">
      <c r="A1351" s="1" t="s">
        <v>8164</v>
      </c>
      <c r="B1351" s="2" t="s">
        <v>8165</v>
      </c>
      <c r="C1351" s="2">
        <v>1</v>
      </c>
      <c r="D1351" s="2">
        <v>1</v>
      </c>
      <c r="E1351" s="2">
        <v>5</v>
      </c>
      <c r="F1351" s="2">
        <v>3</v>
      </c>
      <c r="G1351" s="2" t="s">
        <v>207</v>
      </c>
      <c r="I1351" s="2" t="s">
        <v>207</v>
      </c>
      <c r="J1351" s="2">
        <v>14</v>
      </c>
      <c r="K1351" s="2" t="s">
        <v>194</v>
      </c>
      <c r="L1351" s="2" t="s">
        <v>194</v>
      </c>
      <c r="M1351" s="2" t="s">
        <v>8113</v>
      </c>
      <c r="N1351" s="2" t="s">
        <v>8114</v>
      </c>
      <c r="O1351" s="6" t="s">
        <v>8115</v>
      </c>
      <c r="P1351" s="2" t="s">
        <v>135</v>
      </c>
      <c r="Q1351" s="2" t="s">
        <v>435</v>
      </c>
      <c r="W1351" s="2" t="s">
        <v>8121</v>
      </c>
      <c r="AH1351" s="3" t="s">
        <v>76</v>
      </c>
      <c r="AI1351" s="3" t="str">
        <f t="shared" si="87"/>
        <v/>
      </c>
      <c r="AK1351" s="2" t="s">
        <v>8166</v>
      </c>
      <c r="AL1351" s="2">
        <v>10</v>
      </c>
      <c r="AM1351" s="5" t="s">
        <v>78</v>
      </c>
      <c r="AN1351" s="5" t="s">
        <v>78</v>
      </c>
      <c r="AO1351" s="5" t="s">
        <v>78</v>
      </c>
      <c r="AP1351" s="5" t="s">
        <v>78</v>
      </c>
      <c r="AQ1351" s="5" t="s">
        <v>78</v>
      </c>
      <c r="AR1351" s="5" t="s">
        <v>78</v>
      </c>
      <c r="AS1351" s="5" t="s">
        <v>78</v>
      </c>
      <c r="AT1351" s="5" t="s">
        <v>78</v>
      </c>
      <c r="AU1351" s="5" t="s">
        <v>78</v>
      </c>
      <c r="AV1351" s="5" t="s">
        <v>78</v>
      </c>
      <c r="AW1351" s="5" t="s">
        <v>80</v>
      </c>
      <c r="AX1351" s="5" t="s">
        <v>202</v>
      </c>
      <c r="AY1351" s="5" t="s">
        <v>165</v>
      </c>
      <c r="AZ1351" s="5" t="s">
        <v>80</v>
      </c>
      <c r="BA1351" s="5" t="s">
        <v>442</v>
      </c>
      <c r="BB1351" s="5" t="s">
        <v>91</v>
      </c>
      <c r="BC1351" s="2" t="b">
        <f t="shared" si="79"/>
        <v>1</v>
      </c>
      <c r="BD1351" s="2" t="e">
        <f t="shared" ca="1" si="80"/>
        <v>#NAME?</v>
      </c>
      <c r="BE1351" s="3" t="b">
        <f t="shared" si="81"/>
        <v>0</v>
      </c>
      <c r="BF1351" s="2" t="b">
        <f t="shared" si="82"/>
        <v>0</v>
      </c>
      <c r="BG1351" s="2" t="b">
        <f t="shared" si="83"/>
        <v>0</v>
      </c>
      <c r="BH1351" s="2" t="e">
        <f t="shared" ca="1" si="84"/>
        <v>#NAME?</v>
      </c>
      <c r="BI1351" s="2" t="b">
        <f t="shared" si="85"/>
        <v>0</v>
      </c>
      <c r="BJ1351" s="2" t="b">
        <f t="shared" si="86"/>
        <v>0</v>
      </c>
    </row>
    <row r="1352" spans="1:62" x14ac:dyDescent="0.2">
      <c r="A1352" s="1" t="s">
        <v>8167</v>
      </c>
      <c r="B1352" s="2" t="s">
        <v>8168</v>
      </c>
      <c r="C1352" s="2">
        <v>1</v>
      </c>
      <c r="D1352" s="2">
        <v>1</v>
      </c>
      <c r="E1352" s="2">
        <v>5</v>
      </c>
      <c r="F1352" s="2">
        <v>3</v>
      </c>
      <c r="G1352" s="2" t="s">
        <v>207</v>
      </c>
      <c r="I1352" s="2" t="s">
        <v>207</v>
      </c>
      <c r="J1352" s="2">
        <v>14</v>
      </c>
      <c r="K1352" s="2" t="s">
        <v>194</v>
      </c>
      <c r="L1352" s="2" t="s">
        <v>194</v>
      </c>
      <c r="M1352" s="2" t="s">
        <v>8113</v>
      </c>
      <c r="N1352" s="2" t="s">
        <v>8114</v>
      </c>
      <c r="O1352" s="6" t="s">
        <v>8115</v>
      </c>
      <c r="P1352" s="2" t="s">
        <v>135</v>
      </c>
      <c r="Q1352" s="2" t="s">
        <v>435</v>
      </c>
      <c r="W1352" s="2" t="s">
        <v>8121</v>
      </c>
      <c r="AH1352" s="3" t="s">
        <v>76</v>
      </c>
      <c r="AI1352" s="3" t="str">
        <f t="shared" si="87"/>
        <v/>
      </c>
      <c r="AK1352" s="2" t="s">
        <v>8169</v>
      </c>
      <c r="AL1352" s="2">
        <v>10</v>
      </c>
      <c r="AM1352" s="5" t="s">
        <v>78</v>
      </c>
      <c r="AN1352" s="5" t="s">
        <v>78</v>
      </c>
      <c r="AO1352" s="5" t="s">
        <v>78</v>
      </c>
      <c r="AP1352" s="5" t="s">
        <v>78</v>
      </c>
      <c r="AQ1352" s="5" t="s">
        <v>78</v>
      </c>
      <c r="AR1352" s="5" t="s">
        <v>78</v>
      </c>
      <c r="AS1352" s="5" t="s">
        <v>78</v>
      </c>
      <c r="AT1352" s="5" t="s">
        <v>78</v>
      </c>
      <c r="AU1352" s="5" t="s">
        <v>78</v>
      </c>
      <c r="AV1352" s="5" t="s">
        <v>78</v>
      </c>
      <c r="AW1352" s="5" t="s">
        <v>79</v>
      </c>
      <c r="AX1352" s="5" t="s">
        <v>81</v>
      </c>
      <c r="AY1352" s="5" t="s">
        <v>202</v>
      </c>
      <c r="AZ1352" s="5" t="s">
        <v>80</v>
      </c>
      <c r="BA1352" s="5" t="s">
        <v>79</v>
      </c>
      <c r="BB1352" s="5" t="s">
        <v>165</v>
      </c>
      <c r="BC1352" s="2" t="b">
        <f t="shared" si="79"/>
        <v>1</v>
      </c>
      <c r="BD1352" s="2" t="e">
        <f t="shared" ca="1" si="80"/>
        <v>#NAME?</v>
      </c>
      <c r="BE1352" s="3" t="b">
        <f t="shared" si="81"/>
        <v>0</v>
      </c>
      <c r="BF1352" s="2" t="b">
        <f t="shared" si="82"/>
        <v>0</v>
      </c>
      <c r="BG1352" s="2" t="b">
        <f t="shared" si="83"/>
        <v>0</v>
      </c>
      <c r="BH1352" s="2" t="e">
        <f t="shared" ca="1" si="84"/>
        <v>#NAME?</v>
      </c>
      <c r="BI1352" s="2" t="b">
        <f t="shared" si="85"/>
        <v>0</v>
      </c>
      <c r="BJ1352" s="2" t="b">
        <f t="shared" si="86"/>
        <v>0</v>
      </c>
    </row>
    <row r="1353" spans="1:62" x14ac:dyDescent="0.2">
      <c r="A1353" s="1" t="s">
        <v>8170</v>
      </c>
      <c r="B1353" s="2" t="s">
        <v>8171</v>
      </c>
      <c r="C1353" s="2">
        <v>1</v>
      </c>
      <c r="D1353" s="2">
        <v>1</v>
      </c>
      <c r="E1353" s="2">
        <v>5</v>
      </c>
      <c r="F1353" s="2">
        <v>3</v>
      </c>
      <c r="G1353" s="2" t="s">
        <v>207</v>
      </c>
      <c r="I1353" s="2" t="s">
        <v>207</v>
      </c>
      <c r="J1353" s="2">
        <v>14</v>
      </c>
      <c r="K1353" s="2" t="s">
        <v>194</v>
      </c>
      <c r="L1353" s="2" t="s">
        <v>194</v>
      </c>
      <c r="M1353" s="2" t="s">
        <v>8113</v>
      </c>
      <c r="N1353" s="2" t="s">
        <v>8114</v>
      </c>
      <c r="O1353" s="6" t="s">
        <v>8115</v>
      </c>
      <c r="P1353" s="2" t="s">
        <v>135</v>
      </c>
      <c r="Q1353" s="2" t="s">
        <v>435</v>
      </c>
      <c r="W1353" s="2" t="s">
        <v>8121</v>
      </c>
      <c r="AH1353" s="3" t="s">
        <v>76</v>
      </c>
      <c r="AI1353" s="3" t="str">
        <f t="shared" si="87"/>
        <v/>
      </c>
      <c r="AK1353" s="2" t="s">
        <v>8172</v>
      </c>
      <c r="AL1353" s="2">
        <v>10</v>
      </c>
      <c r="AM1353" s="5" t="s">
        <v>78</v>
      </c>
      <c r="AN1353" s="5" t="s">
        <v>78</v>
      </c>
      <c r="AO1353" s="5" t="s">
        <v>78</v>
      </c>
      <c r="AP1353" s="5" t="s">
        <v>78</v>
      </c>
      <c r="AQ1353" s="5" t="s">
        <v>78</v>
      </c>
      <c r="AR1353" s="5" t="s">
        <v>78</v>
      </c>
      <c r="AS1353" s="5" t="s">
        <v>78</v>
      </c>
      <c r="AT1353" s="5" t="s">
        <v>78</v>
      </c>
      <c r="AU1353" s="5" t="s">
        <v>78</v>
      </c>
      <c r="AV1353" s="5" t="s">
        <v>78</v>
      </c>
      <c r="AW1353" s="5" t="s">
        <v>80</v>
      </c>
      <c r="AX1353" s="5" t="s">
        <v>165</v>
      </c>
      <c r="AY1353" s="5" t="s">
        <v>82</v>
      </c>
      <c r="AZ1353" s="5" t="s">
        <v>80</v>
      </c>
      <c r="BA1353" s="5" t="s">
        <v>233</v>
      </c>
      <c r="BB1353" s="5" t="s">
        <v>291</v>
      </c>
      <c r="BC1353" s="2" t="b">
        <f t="shared" si="79"/>
        <v>1</v>
      </c>
      <c r="BD1353" s="2" t="e">
        <f t="shared" ca="1" si="80"/>
        <v>#NAME?</v>
      </c>
      <c r="BE1353" s="3" t="b">
        <f t="shared" si="81"/>
        <v>0</v>
      </c>
      <c r="BF1353" s="2" t="b">
        <f t="shared" si="82"/>
        <v>0</v>
      </c>
      <c r="BG1353" s="2" t="b">
        <f t="shared" si="83"/>
        <v>0</v>
      </c>
      <c r="BH1353" s="2" t="e">
        <f t="shared" ca="1" si="84"/>
        <v>#NAME?</v>
      </c>
      <c r="BI1353" s="2" t="b">
        <f t="shared" si="85"/>
        <v>0</v>
      </c>
      <c r="BJ1353" s="2" t="b">
        <f t="shared" si="86"/>
        <v>0</v>
      </c>
    </row>
    <row r="1354" spans="1:62" x14ac:dyDescent="0.2">
      <c r="A1354" s="1" t="s">
        <v>8173</v>
      </c>
      <c r="B1354" s="2" t="s">
        <v>8174</v>
      </c>
      <c r="C1354" s="2">
        <v>1</v>
      </c>
      <c r="D1354" s="2">
        <v>1</v>
      </c>
      <c r="E1354" s="2">
        <v>5</v>
      </c>
      <c r="F1354" s="2">
        <v>3</v>
      </c>
      <c r="G1354" s="2" t="s">
        <v>207</v>
      </c>
      <c r="I1354" s="2" t="s">
        <v>207</v>
      </c>
      <c r="J1354" s="2">
        <v>14</v>
      </c>
      <c r="K1354" s="2" t="s">
        <v>194</v>
      </c>
      <c r="L1354" s="2" t="s">
        <v>194</v>
      </c>
      <c r="M1354" s="2" t="s">
        <v>8113</v>
      </c>
      <c r="N1354" s="2" t="s">
        <v>8114</v>
      </c>
      <c r="O1354" s="6" t="s">
        <v>8115</v>
      </c>
      <c r="P1354" s="2" t="s">
        <v>135</v>
      </c>
      <c r="Q1354" s="2" t="s">
        <v>435</v>
      </c>
      <c r="W1354" s="2" t="s">
        <v>8121</v>
      </c>
      <c r="AH1354" s="3" t="s">
        <v>76</v>
      </c>
      <c r="AI1354" s="3" t="str">
        <f t="shared" si="87"/>
        <v/>
      </c>
      <c r="AK1354" s="2" t="s">
        <v>8175</v>
      </c>
      <c r="AL1354" s="2">
        <v>10</v>
      </c>
      <c r="AM1354" s="5" t="s">
        <v>78</v>
      </c>
      <c r="AN1354" s="5" t="s">
        <v>78</v>
      </c>
      <c r="AO1354" s="5" t="s">
        <v>78</v>
      </c>
      <c r="AP1354" s="5" t="s">
        <v>78</v>
      </c>
      <c r="AQ1354" s="5" t="s">
        <v>78</v>
      </c>
      <c r="AR1354" s="5" t="s">
        <v>78</v>
      </c>
      <c r="AS1354" s="5" t="s">
        <v>78</v>
      </c>
      <c r="AT1354" s="5" t="s">
        <v>78</v>
      </c>
      <c r="AU1354" s="5" t="s">
        <v>78</v>
      </c>
      <c r="AV1354" s="5" t="s">
        <v>78</v>
      </c>
      <c r="AW1354" s="5" t="s">
        <v>79</v>
      </c>
      <c r="AX1354" s="5" t="s">
        <v>82</v>
      </c>
      <c r="AY1354" s="5" t="s">
        <v>80</v>
      </c>
      <c r="AZ1354" s="5" t="s">
        <v>80</v>
      </c>
      <c r="BA1354" s="5" t="s">
        <v>80</v>
      </c>
      <c r="BB1354" s="5" t="s">
        <v>91</v>
      </c>
      <c r="BC1354" s="2" t="b">
        <f t="shared" si="79"/>
        <v>1</v>
      </c>
      <c r="BD1354" s="2" t="e">
        <f t="shared" ca="1" si="80"/>
        <v>#NAME?</v>
      </c>
      <c r="BE1354" s="3" t="b">
        <f t="shared" si="81"/>
        <v>0</v>
      </c>
      <c r="BF1354" s="2" t="b">
        <f t="shared" si="82"/>
        <v>0</v>
      </c>
      <c r="BG1354" s="2" t="b">
        <f t="shared" si="83"/>
        <v>0</v>
      </c>
      <c r="BH1354" s="2" t="e">
        <f t="shared" ca="1" si="84"/>
        <v>#NAME?</v>
      </c>
      <c r="BI1354" s="2" t="b">
        <f t="shared" si="85"/>
        <v>0</v>
      </c>
      <c r="BJ1354" s="2" t="b">
        <f t="shared" si="86"/>
        <v>0</v>
      </c>
    </row>
    <row r="1355" spans="1:62" x14ac:dyDescent="0.2">
      <c r="A1355" s="1" t="s">
        <v>8176</v>
      </c>
      <c r="B1355" s="2" t="s">
        <v>8177</v>
      </c>
      <c r="C1355" s="2">
        <v>1</v>
      </c>
      <c r="D1355" s="2">
        <v>1</v>
      </c>
      <c r="E1355" s="2">
        <v>5</v>
      </c>
      <c r="F1355" s="2">
        <v>3</v>
      </c>
      <c r="G1355" s="2" t="s">
        <v>207</v>
      </c>
      <c r="I1355" s="2" t="s">
        <v>207</v>
      </c>
      <c r="J1355" s="2">
        <v>14</v>
      </c>
      <c r="K1355" s="2" t="s">
        <v>194</v>
      </c>
      <c r="L1355" s="2" t="s">
        <v>194</v>
      </c>
      <c r="M1355" s="2" t="s">
        <v>8113</v>
      </c>
      <c r="N1355" s="2" t="s">
        <v>8114</v>
      </c>
      <c r="O1355" s="6" t="s">
        <v>8115</v>
      </c>
      <c r="P1355" s="2" t="s">
        <v>135</v>
      </c>
      <c r="Q1355" s="2" t="s">
        <v>435</v>
      </c>
      <c r="W1355" s="2" t="s">
        <v>8121</v>
      </c>
      <c r="AH1355" s="3" t="s">
        <v>76</v>
      </c>
      <c r="AI1355" s="3" t="str">
        <f t="shared" si="87"/>
        <v/>
      </c>
      <c r="AK1355" s="2" t="s">
        <v>8178</v>
      </c>
      <c r="AL1355" s="2">
        <v>10</v>
      </c>
      <c r="AM1355" s="5" t="s">
        <v>78</v>
      </c>
      <c r="AN1355" s="5" t="s">
        <v>78</v>
      </c>
      <c r="AO1355" s="5" t="s">
        <v>78</v>
      </c>
      <c r="AP1355" s="5" t="s">
        <v>78</v>
      </c>
      <c r="AQ1355" s="5" t="s">
        <v>78</v>
      </c>
      <c r="AR1355" s="5" t="s">
        <v>78</v>
      </c>
      <c r="AS1355" s="5" t="s">
        <v>78</v>
      </c>
      <c r="AT1355" s="5" t="s">
        <v>78</v>
      </c>
      <c r="AU1355" s="5" t="s">
        <v>78</v>
      </c>
      <c r="AV1355" s="5" t="s">
        <v>78</v>
      </c>
      <c r="AW1355" s="5" t="s">
        <v>79</v>
      </c>
      <c r="AX1355" s="5" t="s">
        <v>92</v>
      </c>
      <c r="AY1355" s="5" t="s">
        <v>165</v>
      </c>
      <c r="AZ1355" s="5" t="s">
        <v>80</v>
      </c>
      <c r="BA1355" s="5" t="s">
        <v>80</v>
      </c>
      <c r="BB1355" s="5" t="s">
        <v>91</v>
      </c>
      <c r="BC1355" s="2" t="b">
        <f t="shared" si="79"/>
        <v>1</v>
      </c>
      <c r="BD1355" s="2" t="e">
        <f t="shared" ca="1" si="80"/>
        <v>#NAME?</v>
      </c>
      <c r="BE1355" s="3" t="b">
        <f t="shared" si="81"/>
        <v>0</v>
      </c>
      <c r="BF1355" s="2" t="b">
        <f t="shared" si="82"/>
        <v>0</v>
      </c>
      <c r="BG1355" s="2" t="b">
        <f t="shared" si="83"/>
        <v>0</v>
      </c>
      <c r="BH1355" s="2" t="e">
        <f t="shared" ca="1" si="84"/>
        <v>#NAME?</v>
      </c>
      <c r="BI1355" s="2" t="b">
        <f t="shared" si="85"/>
        <v>0</v>
      </c>
      <c r="BJ1355" s="2" t="b">
        <f t="shared" si="86"/>
        <v>0</v>
      </c>
    </row>
    <row r="1356" spans="1:62" x14ac:dyDescent="0.2">
      <c r="A1356" s="1" t="s">
        <v>8179</v>
      </c>
      <c r="B1356" s="2" t="s">
        <v>8180</v>
      </c>
      <c r="C1356" s="2">
        <v>1</v>
      </c>
      <c r="D1356" s="2">
        <v>1</v>
      </c>
      <c r="E1356" s="2">
        <v>5</v>
      </c>
      <c r="F1356" s="2">
        <v>3</v>
      </c>
      <c r="G1356" s="2" t="s">
        <v>207</v>
      </c>
      <c r="I1356" s="2" t="s">
        <v>207</v>
      </c>
      <c r="J1356" s="2">
        <v>14</v>
      </c>
      <c r="K1356" s="2" t="s">
        <v>194</v>
      </c>
      <c r="L1356" s="2" t="s">
        <v>194</v>
      </c>
      <c r="M1356" s="2" t="s">
        <v>8113</v>
      </c>
      <c r="N1356" s="2" t="s">
        <v>8114</v>
      </c>
      <c r="O1356" s="6" t="s">
        <v>8115</v>
      </c>
      <c r="P1356" s="2" t="s">
        <v>135</v>
      </c>
      <c r="Q1356" s="2" t="s">
        <v>435</v>
      </c>
      <c r="W1356" s="2" t="s">
        <v>8181</v>
      </c>
      <c r="AH1356" s="3" t="s">
        <v>76</v>
      </c>
      <c r="AI1356" s="3" t="str">
        <f t="shared" si="87"/>
        <v>MKT</v>
      </c>
      <c r="AJ1356" s="2" t="s">
        <v>8182</v>
      </c>
      <c r="AK1356" s="2" t="s">
        <v>8183</v>
      </c>
      <c r="AL1356" s="2">
        <v>10</v>
      </c>
      <c r="AM1356" s="5" t="s">
        <v>78</v>
      </c>
      <c r="AN1356" s="5" t="s">
        <v>78</v>
      </c>
      <c r="AO1356" s="5" t="s">
        <v>78</v>
      </c>
      <c r="AP1356" s="5" t="s">
        <v>78</v>
      </c>
      <c r="AQ1356" s="5" t="s">
        <v>78</v>
      </c>
      <c r="AR1356" s="5" t="s">
        <v>78</v>
      </c>
      <c r="AS1356" s="5" t="s">
        <v>78</v>
      </c>
      <c r="AT1356" s="5" t="s">
        <v>78</v>
      </c>
      <c r="AU1356" s="5" t="s">
        <v>78</v>
      </c>
      <c r="AV1356" s="5" t="s">
        <v>78</v>
      </c>
      <c r="AW1356" s="5" t="s">
        <v>79</v>
      </c>
      <c r="AX1356" s="5" t="s">
        <v>79</v>
      </c>
      <c r="AY1356" s="5" t="s">
        <v>442</v>
      </c>
      <c r="AZ1356" s="5" t="s">
        <v>80</v>
      </c>
      <c r="BA1356" s="5" t="s">
        <v>132</v>
      </c>
      <c r="BB1356" s="5" t="s">
        <v>165</v>
      </c>
      <c r="BC1356" s="2" t="b">
        <f t="shared" si="79"/>
        <v>1</v>
      </c>
      <c r="BD1356" s="2" t="e">
        <f t="shared" ca="1" si="80"/>
        <v>#NAME?</v>
      </c>
      <c r="BE1356" s="3" t="b">
        <f t="shared" si="81"/>
        <v>0</v>
      </c>
      <c r="BF1356" s="2" t="b">
        <f t="shared" si="82"/>
        <v>0</v>
      </c>
      <c r="BG1356" s="2" t="b">
        <f t="shared" si="83"/>
        <v>0</v>
      </c>
      <c r="BH1356" s="2" t="e">
        <f t="shared" ca="1" si="84"/>
        <v>#NAME?</v>
      </c>
      <c r="BI1356" s="2" t="b">
        <f t="shared" si="85"/>
        <v>0</v>
      </c>
      <c r="BJ1356" s="2" t="b">
        <f t="shared" si="86"/>
        <v>0</v>
      </c>
    </row>
    <row r="1357" spans="1:62" x14ac:dyDescent="0.2">
      <c r="A1357" s="1" t="s">
        <v>8184</v>
      </c>
      <c r="B1357" s="2" t="s">
        <v>8185</v>
      </c>
      <c r="C1357" s="2">
        <v>1</v>
      </c>
      <c r="D1357" s="2">
        <v>1</v>
      </c>
      <c r="E1357" s="2">
        <v>5</v>
      </c>
      <c r="F1357" s="2">
        <v>3</v>
      </c>
      <c r="G1357" s="2" t="s">
        <v>207</v>
      </c>
      <c r="I1357" s="2" t="s">
        <v>207</v>
      </c>
      <c r="J1357" s="2">
        <v>14</v>
      </c>
      <c r="K1357" s="2" t="s">
        <v>194</v>
      </c>
      <c r="L1357" s="2" t="s">
        <v>194</v>
      </c>
      <c r="M1357" s="2" t="s">
        <v>8113</v>
      </c>
      <c r="N1357" s="2" t="s">
        <v>8114</v>
      </c>
      <c r="O1357" s="6" t="s">
        <v>8115</v>
      </c>
      <c r="P1357" s="2" t="s">
        <v>135</v>
      </c>
      <c r="Q1357" s="2" t="s">
        <v>435</v>
      </c>
      <c r="W1357" s="2" t="s">
        <v>8186</v>
      </c>
      <c r="AH1357" s="3" t="s">
        <v>76</v>
      </c>
      <c r="AI1357" s="3" t="str">
        <f t="shared" si="87"/>
        <v>MKA</v>
      </c>
      <c r="AJ1357" s="2" t="s">
        <v>8187</v>
      </c>
      <c r="AK1357" s="2" t="s">
        <v>8188</v>
      </c>
      <c r="AL1357" s="2">
        <v>10</v>
      </c>
      <c r="AM1357" s="5" t="s">
        <v>78</v>
      </c>
      <c r="AN1357" s="5" t="s">
        <v>78</v>
      </c>
      <c r="AO1357" s="5" t="s">
        <v>78</v>
      </c>
      <c r="AP1357" s="5" t="s">
        <v>78</v>
      </c>
      <c r="AQ1357" s="5" t="s">
        <v>78</v>
      </c>
      <c r="AR1357" s="5" t="s">
        <v>78</v>
      </c>
      <c r="AS1357" s="5" t="s">
        <v>78</v>
      </c>
      <c r="AT1357" s="5" t="s">
        <v>78</v>
      </c>
      <c r="AU1357" s="5" t="s">
        <v>78</v>
      </c>
      <c r="AV1357" s="5" t="s">
        <v>78</v>
      </c>
      <c r="AW1357" s="5" t="s">
        <v>79</v>
      </c>
      <c r="AX1357" s="5" t="s">
        <v>79</v>
      </c>
      <c r="AY1357" s="5" t="s">
        <v>80</v>
      </c>
      <c r="AZ1357" s="5" t="s">
        <v>80</v>
      </c>
      <c r="BA1357" s="5" t="s">
        <v>80</v>
      </c>
      <c r="BB1357" s="5" t="s">
        <v>80</v>
      </c>
      <c r="BC1357" s="2" t="b">
        <f t="shared" si="79"/>
        <v>1</v>
      </c>
      <c r="BD1357" s="2" t="e">
        <f t="shared" ca="1" si="80"/>
        <v>#NAME?</v>
      </c>
      <c r="BE1357" s="3" t="b">
        <f t="shared" si="81"/>
        <v>0</v>
      </c>
      <c r="BF1357" s="2" t="b">
        <f t="shared" si="82"/>
        <v>0</v>
      </c>
      <c r="BG1357" s="2" t="b">
        <f t="shared" si="83"/>
        <v>0</v>
      </c>
      <c r="BH1357" s="2" t="e">
        <f t="shared" ca="1" si="84"/>
        <v>#NAME?</v>
      </c>
      <c r="BI1357" s="2" t="b">
        <f t="shared" si="85"/>
        <v>0</v>
      </c>
      <c r="BJ1357" s="2" t="b">
        <f t="shared" si="86"/>
        <v>0</v>
      </c>
    </row>
    <row r="1358" spans="1:62" x14ac:dyDescent="0.2">
      <c r="A1358" s="1" t="s">
        <v>8189</v>
      </c>
      <c r="B1358" s="2" t="s">
        <v>8190</v>
      </c>
      <c r="C1358" s="2">
        <v>1</v>
      </c>
      <c r="D1358" s="2">
        <v>1</v>
      </c>
      <c r="E1358" s="2">
        <v>5</v>
      </c>
      <c r="F1358" s="2">
        <v>3</v>
      </c>
      <c r="G1358" t="s">
        <v>207</v>
      </c>
      <c r="I1358" t="s">
        <v>207</v>
      </c>
      <c r="J1358" s="2">
        <v>14</v>
      </c>
      <c r="K1358" s="2" t="s">
        <v>194</v>
      </c>
      <c r="L1358" s="2" t="s">
        <v>194</v>
      </c>
      <c r="M1358" s="2" t="s">
        <v>8113</v>
      </c>
      <c r="N1358" s="2" t="s">
        <v>8114</v>
      </c>
      <c r="O1358" s="6" t="s">
        <v>8115</v>
      </c>
      <c r="P1358" s="2" t="s">
        <v>135</v>
      </c>
      <c r="Q1358" s="2" t="s">
        <v>435</v>
      </c>
      <c r="W1358" s="2" t="s">
        <v>8186</v>
      </c>
      <c r="AH1358" s="3" t="s">
        <v>76</v>
      </c>
      <c r="AI1358" s="3" t="str">
        <f t="shared" si="87"/>
        <v>MKA</v>
      </c>
      <c r="AJ1358" s="2" t="s">
        <v>8187</v>
      </c>
      <c r="AK1358" s="2" t="s">
        <v>8191</v>
      </c>
      <c r="AL1358" s="2">
        <v>10</v>
      </c>
      <c r="AM1358" s="5" t="s">
        <v>78</v>
      </c>
      <c r="AN1358" s="5" t="s">
        <v>78</v>
      </c>
      <c r="AO1358" s="5" t="s">
        <v>78</v>
      </c>
      <c r="AP1358" s="5" t="s">
        <v>78</v>
      </c>
      <c r="AQ1358" s="5" t="s">
        <v>78</v>
      </c>
      <c r="AR1358" s="5" t="s">
        <v>78</v>
      </c>
      <c r="AS1358" s="5" t="s">
        <v>78</v>
      </c>
      <c r="AT1358" s="5" t="s">
        <v>78</v>
      </c>
      <c r="AU1358" s="5" t="s">
        <v>78</v>
      </c>
      <c r="AV1358" s="5" t="s">
        <v>78</v>
      </c>
      <c r="AW1358" s="5" t="s">
        <v>79</v>
      </c>
      <c r="AX1358" s="5" t="s">
        <v>79</v>
      </c>
      <c r="AY1358" s="5" t="s">
        <v>80</v>
      </c>
      <c r="AZ1358" s="5" t="s">
        <v>80</v>
      </c>
      <c r="BA1358" s="5" t="s">
        <v>80</v>
      </c>
      <c r="BB1358" s="5" t="s">
        <v>80</v>
      </c>
      <c r="BC1358" s="2" t="b">
        <f t="shared" si="79"/>
        <v>1</v>
      </c>
      <c r="BD1358" s="2" t="e">
        <f t="shared" ca="1" si="80"/>
        <v>#NAME?</v>
      </c>
      <c r="BE1358" s="3" t="b">
        <f t="shared" si="81"/>
        <v>0</v>
      </c>
      <c r="BF1358" s="2" t="b">
        <f t="shared" si="82"/>
        <v>0</v>
      </c>
      <c r="BG1358" s="2" t="b">
        <f t="shared" si="83"/>
        <v>0</v>
      </c>
      <c r="BH1358" s="2" t="e">
        <f t="shared" ca="1" si="84"/>
        <v>#NAME?</v>
      </c>
      <c r="BI1358" s="2" t="b">
        <f t="shared" si="85"/>
        <v>0</v>
      </c>
      <c r="BJ1358" s="2" t="b">
        <f t="shared" si="86"/>
        <v>0</v>
      </c>
    </row>
    <row r="1359" spans="1:62" x14ac:dyDescent="0.2">
      <c r="A1359" s="1" t="s">
        <v>8192</v>
      </c>
      <c r="B1359" s="2" t="s">
        <v>8193</v>
      </c>
      <c r="C1359" s="2">
        <v>12</v>
      </c>
      <c r="D1359" s="2">
        <v>6</v>
      </c>
      <c r="E1359" s="2">
        <v>5</v>
      </c>
      <c r="F1359" s="2">
        <v>3</v>
      </c>
      <c r="G1359" s="2" t="s">
        <v>207</v>
      </c>
      <c r="I1359" s="2" t="s">
        <v>207</v>
      </c>
      <c r="J1359" s="2">
        <v>14</v>
      </c>
      <c r="K1359" s="2" t="s">
        <v>194</v>
      </c>
      <c r="L1359" s="2" t="s">
        <v>194</v>
      </c>
      <c r="M1359" s="2" t="s">
        <v>8113</v>
      </c>
      <c r="N1359" s="2" t="s">
        <v>8114</v>
      </c>
      <c r="O1359" s="6" t="s">
        <v>8115</v>
      </c>
      <c r="P1359" s="2" t="s">
        <v>135</v>
      </c>
      <c r="Q1359" s="2" t="s">
        <v>435</v>
      </c>
      <c r="W1359" s="2" t="s">
        <v>8121</v>
      </c>
      <c r="AH1359" s="3" t="s">
        <v>76</v>
      </c>
      <c r="AI1359" s="3" t="str">
        <f t="shared" si="87"/>
        <v/>
      </c>
      <c r="AK1359" s="2" t="s">
        <v>8194</v>
      </c>
      <c r="AL1359" s="2">
        <v>10</v>
      </c>
      <c r="AM1359" s="5" t="s">
        <v>78</v>
      </c>
      <c r="AN1359" s="5" t="s">
        <v>78</v>
      </c>
      <c r="AO1359" s="5" t="s">
        <v>78</v>
      </c>
      <c r="AP1359" s="5" t="s">
        <v>78</v>
      </c>
      <c r="AQ1359" s="5" t="s">
        <v>78</v>
      </c>
      <c r="AR1359" s="5" t="s">
        <v>78</v>
      </c>
      <c r="AS1359" s="5" t="s">
        <v>78</v>
      </c>
      <c r="AT1359" s="5" t="s">
        <v>78</v>
      </c>
      <c r="AU1359" s="5" t="s">
        <v>78</v>
      </c>
      <c r="AV1359" s="5" t="s">
        <v>78</v>
      </c>
      <c r="AW1359" s="5" t="s">
        <v>80</v>
      </c>
      <c r="AX1359" s="5" t="s">
        <v>108</v>
      </c>
      <c r="AY1359" s="5" t="s">
        <v>80</v>
      </c>
      <c r="AZ1359" s="5" t="s">
        <v>80</v>
      </c>
      <c r="BA1359" s="5" t="s">
        <v>80</v>
      </c>
      <c r="BB1359" s="5" t="s">
        <v>91</v>
      </c>
      <c r="BC1359" s="2" t="b">
        <f t="shared" si="79"/>
        <v>1</v>
      </c>
      <c r="BD1359" s="2" t="e">
        <f t="shared" ca="1" si="80"/>
        <v>#NAME?</v>
      </c>
      <c r="BE1359" s="3" t="b">
        <f t="shared" si="81"/>
        <v>0</v>
      </c>
      <c r="BF1359" s="2" t="b">
        <f t="shared" si="82"/>
        <v>0</v>
      </c>
      <c r="BG1359" s="2" t="b">
        <f t="shared" si="83"/>
        <v>0</v>
      </c>
      <c r="BH1359" s="2" t="e">
        <f t="shared" ca="1" si="84"/>
        <v>#NAME?</v>
      </c>
      <c r="BI1359" s="2" t="b">
        <f t="shared" si="85"/>
        <v>0</v>
      </c>
      <c r="BJ1359" s="2" t="b">
        <f t="shared" si="86"/>
        <v>0</v>
      </c>
    </row>
    <row r="1360" spans="1:62" x14ac:dyDescent="0.2">
      <c r="A1360" s="1" t="s">
        <v>8195</v>
      </c>
      <c r="B1360" s="2" t="s">
        <v>8196</v>
      </c>
      <c r="C1360" s="2">
        <v>0</v>
      </c>
      <c r="D1360" s="2">
        <v>0</v>
      </c>
      <c r="E1360" s="2">
        <v>5</v>
      </c>
      <c r="F1360" s="2">
        <v>3</v>
      </c>
      <c r="G1360" s="2" t="s">
        <v>59</v>
      </c>
      <c r="I1360" s="2" t="s">
        <v>207</v>
      </c>
      <c r="J1360" s="2">
        <v>14</v>
      </c>
      <c r="K1360" s="2" t="s">
        <v>194</v>
      </c>
      <c r="L1360" s="2" t="s">
        <v>194</v>
      </c>
      <c r="M1360" s="2" t="s">
        <v>8113</v>
      </c>
      <c r="N1360" s="2" t="s">
        <v>8197</v>
      </c>
      <c r="O1360" s="6" t="s">
        <v>8198</v>
      </c>
      <c r="P1360" s="2" t="s">
        <v>135</v>
      </c>
      <c r="Q1360" s="2" t="s">
        <v>435</v>
      </c>
      <c r="V1360" s="2" t="s">
        <v>8199</v>
      </c>
      <c r="AH1360" s="3" t="s">
        <v>76</v>
      </c>
      <c r="AI1360" s="3" t="str">
        <f t="shared" si="87"/>
        <v/>
      </c>
      <c r="AK1360" s="2" t="s">
        <v>8200</v>
      </c>
      <c r="AL1360" s="2">
        <v>11</v>
      </c>
      <c r="AM1360" s="5" t="s">
        <v>78</v>
      </c>
      <c r="AN1360" s="5" t="s">
        <v>78</v>
      </c>
      <c r="AO1360" s="5" t="s">
        <v>78</v>
      </c>
      <c r="AP1360" s="5" t="s">
        <v>78</v>
      </c>
      <c r="AQ1360" s="5" t="s">
        <v>78</v>
      </c>
      <c r="AR1360" s="5" t="s">
        <v>78</v>
      </c>
      <c r="AS1360" s="5" t="s">
        <v>78</v>
      </c>
      <c r="AT1360" s="5" t="s">
        <v>78</v>
      </c>
      <c r="AU1360" s="5" t="s">
        <v>78</v>
      </c>
      <c r="AV1360" s="5" t="s">
        <v>78</v>
      </c>
      <c r="AW1360" s="5" t="s">
        <v>79</v>
      </c>
      <c r="AX1360" s="5" t="s">
        <v>81</v>
      </c>
      <c r="AY1360" s="5" t="s">
        <v>202</v>
      </c>
      <c r="AZ1360" s="5" t="s">
        <v>80</v>
      </c>
      <c r="BA1360" s="5" t="s">
        <v>79</v>
      </c>
      <c r="BB1360" s="5" t="s">
        <v>165</v>
      </c>
      <c r="BC1360" s="2" t="b">
        <f t="shared" si="79"/>
        <v>1</v>
      </c>
      <c r="BD1360" s="2" t="e">
        <f t="shared" ca="1" si="80"/>
        <v>#NAME?</v>
      </c>
      <c r="BE1360" s="3" t="b">
        <f t="shared" si="81"/>
        <v>0</v>
      </c>
      <c r="BF1360" s="2" t="b">
        <f t="shared" si="82"/>
        <v>0</v>
      </c>
      <c r="BG1360" s="2" t="b">
        <f t="shared" si="83"/>
        <v>0</v>
      </c>
      <c r="BH1360" s="2" t="e">
        <f t="shared" ca="1" si="84"/>
        <v>#NAME?</v>
      </c>
      <c r="BI1360" s="2" t="b">
        <f t="shared" si="85"/>
        <v>0</v>
      </c>
      <c r="BJ1360" s="2" t="b">
        <f t="shared" si="86"/>
        <v>0</v>
      </c>
    </row>
    <row r="1361" spans="1:62" x14ac:dyDescent="0.2">
      <c r="A1361" s="1" t="s">
        <v>8201</v>
      </c>
      <c r="B1361" s="2" t="s">
        <v>8202</v>
      </c>
      <c r="C1361" s="2">
        <v>1</v>
      </c>
      <c r="D1361" s="2">
        <v>1</v>
      </c>
      <c r="E1361" s="2">
        <v>5</v>
      </c>
      <c r="F1361" s="2">
        <v>3</v>
      </c>
      <c r="G1361" s="2" t="s">
        <v>59</v>
      </c>
      <c r="H1361" s="2" t="s">
        <v>193</v>
      </c>
      <c r="I1361" s="2" t="s">
        <v>59</v>
      </c>
      <c r="J1361" s="2">
        <v>14</v>
      </c>
      <c r="K1361" s="2" t="s">
        <v>194</v>
      </c>
      <c r="L1361" t="s">
        <v>194</v>
      </c>
      <c r="M1361" t="s">
        <v>8203</v>
      </c>
      <c r="N1361" t="s">
        <v>8204</v>
      </c>
      <c r="O1361" s="8" t="s">
        <v>8205</v>
      </c>
      <c r="P1361" t="s">
        <v>135</v>
      </c>
      <c r="Q1361" t="s">
        <v>115</v>
      </c>
      <c r="T1361" t="s">
        <v>8206</v>
      </c>
      <c r="U1361" t="s">
        <v>8207</v>
      </c>
      <c r="V1361" t="s">
        <v>8208</v>
      </c>
      <c r="AH1361" s="3" t="s">
        <v>76</v>
      </c>
      <c r="AI1361" s="3" t="str">
        <f t="shared" si="87"/>
        <v/>
      </c>
      <c r="AK1361" s="2" t="s">
        <v>8209</v>
      </c>
      <c r="AL1361" s="2">
        <v>9</v>
      </c>
      <c r="AM1361" s="5" t="s">
        <v>78</v>
      </c>
      <c r="AN1361" s="5" t="s">
        <v>78</v>
      </c>
      <c r="AO1361" s="5" t="s">
        <v>78</v>
      </c>
      <c r="AP1361" s="5" t="s">
        <v>78</v>
      </c>
      <c r="AQ1361" s="5" t="s">
        <v>78</v>
      </c>
      <c r="AR1361" s="5" t="s">
        <v>78</v>
      </c>
      <c r="AS1361" s="5" t="s">
        <v>78</v>
      </c>
      <c r="AT1361" s="5" t="s">
        <v>132</v>
      </c>
      <c r="AU1361" s="5" t="s">
        <v>78</v>
      </c>
      <c r="AV1361" s="5" t="s">
        <v>78</v>
      </c>
      <c r="AW1361" s="5" t="s">
        <v>202</v>
      </c>
      <c r="AX1361" s="5" t="s">
        <v>79</v>
      </c>
      <c r="AY1361" s="5" t="s">
        <v>203</v>
      </c>
      <c r="AZ1361" s="5" t="s">
        <v>442</v>
      </c>
      <c r="BA1361" s="5" t="s">
        <v>79</v>
      </c>
      <c r="BB1361" s="5" t="s">
        <v>80</v>
      </c>
      <c r="BC1361" s="2" t="b">
        <f t="shared" si="79"/>
        <v>0</v>
      </c>
      <c r="BD1361" s="2" t="e">
        <f t="shared" ca="1" si="80"/>
        <v>#NAME?</v>
      </c>
      <c r="BE1361" s="3" t="b">
        <f t="shared" si="81"/>
        <v>0</v>
      </c>
      <c r="BF1361" s="2" t="b">
        <f t="shared" si="82"/>
        <v>0</v>
      </c>
      <c r="BG1361" s="2" t="b">
        <f t="shared" si="83"/>
        <v>0</v>
      </c>
      <c r="BH1361" s="2" t="e">
        <f t="shared" ca="1" si="84"/>
        <v>#NAME?</v>
      </c>
      <c r="BI1361" s="2" t="b">
        <f t="shared" si="85"/>
        <v>0</v>
      </c>
      <c r="BJ1361" s="2" t="b">
        <f t="shared" si="86"/>
        <v>0</v>
      </c>
    </row>
    <row r="1362" spans="1:62" x14ac:dyDescent="0.2">
      <c r="A1362" s="1" t="s">
        <v>8210</v>
      </c>
      <c r="B1362" s="2" t="s">
        <v>8211</v>
      </c>
      <c r="C1362" s="2">
        <v>1</v>
      </c>
      <c r="D1362" s="2">
        <v>1</v>
      </c>
      <c r="E1362" s="2">
        <v>5</v>
      </c>
      <c r="F1362" s="2">
        <v>3</v>
      </c>
      <c r="G1362" s="2" t="s">
        <v>59</v>
      </c>
      <c r="H1362" s="2" t="s">
        <v>193</v>
      </c>
      <c r="I1362" s="2" t="s">
        <v>59</v>
      </c>
      <c r="J1362" s="2">
        <v>14</v>
      </c>
      <c r="K1362" s="2" t="s">
        <v>194</v>
      </c>
      <c r="L1362" t="s">
        <v>194</v>
      </c>
      <c r="M1362" t="s">
        <v>8203</v>
      </c>
      <c r="N1362" t="s">
        <v>8204</v>
      </c>
      <c r="O1362" s="8" t="s">
        <v>8205</v>
      </c>
      <c r="P1362" t="s">
        <v>135</v>
      </c>
      <c r="Q1362" t="s">
        <v>115</v>
      </c>
      <c r="T1362" t="s">
        <v>8212</v>
      </c>
      <c r="U1362" t="s">
        <v>8213</v>
      </c>
      <c r="V1362" t="s">
        <v>8214</v>
      </c>
      <c r="AH1362" s="3" t="s">
        <v>76</v>
      </c>
      <c r="AI1362" s="3" t="str">
        <f t="shared" si="87"/>
        <v/>
      </c>
      <c r="AK1362" s="2" t="s">
        <v>8215</v>
      </c>
      <c r="AL1362" s="2">
        <v>9</v>
      </c>
      <c r="AM1362" s="5" t="s">
        <v>78</v>
      </c>
      <c r="AN1362" s="5" t="s">
        <v>78</v>
      </c>
      <c r="AO1362" s="5" t="s">
        <v>78</v>
      </c>
      <c r="AP1362" s="5" t="s">
        <v>78</v>
      </c>
      <c r="AQ1362" s="5" t="s">
        <v>78</v>
      </c>
      <c r="AR1362" s="5" t="s">
        <v>78</v>
      </c>
      <c r="AS1362" s="5" t="s">
        <v>78</v>
      </c>
      <c r="AT1362" s="5" t="s">
        <v>132</v>
      </c>
      <c r="AU1362" s="5" t="s">
        <v>78</v>
      </c>
      <c r="AV1362" s="5" t="s">
        <v>78</v>
      </c>
      <c r="AW1362" s="5" t="s">
        <v>79</v>
      </c>
      <c r="AX1362" s="5" t="s">
        <v>79</v>
      </c>
      <c r="AY1362" s="5" t="s">
        <v>108</v>
      </c>
      <c r="AZ1362" s="5" t="s">
        <v>442</v>
      </c>
      <c r="BA1362" s="5" t="s">
        <v>81</v>
      </c>
      <c r="BB1362" s="5" t="s">
        <v>442</v>
      </c>
      <c r="BC1362" s="2" t="b">
        <f t="shared" si="79"/>
        <v>0</v>
      </c>
      <c r="BD1362" s="2" t="e">
        <f t="shared" ca="1" si="80"/>
        <v>#NAME?</v>
      </c>
      <c r="BE1362" s="3" t="b">
        <f t="shared" si="81"/>
        <v>0</v>
      </c>
      <c r="BF1362" s="2" t="b">
        <f t="shared" si="82"/>
        <v>0</v>
      </c>
      <c r="BG1362" s="2" t="b">
        <f t="shared" si="83"/>
        <v>0</v>
      </c>
      <c r="BH1362" s="2" t="e">
        <f t="shared" ca="1" si="84"/>
        <v>#NAME?</v>
      </c>
      <c r="BI1362" s="2" t="b">
        <f t="shared" si="85"/>
        <v>0</v>
      </c>
      <c r="BJ1362" s="2" t="b">
        <f t="shared" si="86"/>
        <v>0</v>
      </c>
    </row>
    <row r="1363" spans="1:62" x14ac:dyDescent="0.2">
      <c r="A1363" s="1" t="s">
        <v>8216</v>
      </c>
      <c r="B1363" s="2" t="s">
        <v>8217</v>
      </c>
      <c r="C1363" s="2">
        <v>1</v>
      </c>
      <c r="D1363" s="2">
        <v>1</v>
      </c>
      <c r="E1363" s="2">
        <v>5</v>
      </c>
      <c r="F1363" s="2">
        <v>3</v>
      </c>
      <c r="G1363" s="2" t="s">
        <v>59</v>
      </c>
      <c r="H1363" s="2" t="s">
        <v>193</v>
      </c>
      <c r="I1363" s="2" t="s">
        <v>59</v>
      </c>
      <c r="J1363" s="2">
        <v>14</v>
      </c>
      <c r="K1363" s="2" t="s">
        <v>194</v>
      </c>
      <c r="L1363" s="2" t="s">
        <v>194</v>
      </c>
      <c r="M1363" s="2" t="s">
        <v>8203</v>
      </c>
      <c r="N1363" s="2" t="s">
        <v>8204</v>
      </c>
      <c r="O1363" s="6" t="s">
        <v>8205</v>
      </c>
      <c r="P1363" s="2" t="s">
        <v>68</v>
      </c>
      <c r="AH1363" s="3" t="s">
        <v>76</v>
      </c>
      <c r="AI1363" s="3" t="str">
        <f t="shared" si="87"/>
        <v/>
      </c>
      <c r="AK1363" s="2" t="s">
        <v>8218</v>
      </c>
      <c r="AL1363" s="2">
        <v>9</v>
      </c>
      <c r="AM1363" s="5" t="s">
        <v>78</v>
      </c>
      <c r="AN1363" s="5" t="s">
        <v>78</v>
      </c>
      <c r="AO1363" s="5" t="s">
        <v>78</v>
      </c>
      <c r="AP1363" s="5" t="s">
        <v>78</v>
      </c>
      <c r="AQ1363" s="5" t="s">
        <v>78</v>
      </c>
      <c r="AR1363" s="5" t="s">
        <v>78</v>
      </c>
      <c r="AS1363" s="5" t="s">
        <v>78</v>
      </c>
      <c r="AT1363" s="5" t="s">
        <v>132</v>
      </c>
      <c r="AU1363" s="5" t="s">
        <v>78</v>
      </c>
      <c r="AV1363" s="5" t="s">
        <v>78</v>
      </c>
      <c r="AW1363" s="5" t="s">
        <v>79</v>
      </c>
      <c r="AX1363" s="5" t="s">
        <v>79</v>
      </c>
      <c r="AY1363" s="5" t="s">
        <v>108</v>
      </c>
      <c r="AZ1363" s="5" t="s">
        <v>442</v>
      </c>
      <c r="BA1363" s="5" t="s">
        <v>81</v>
      </c>
      <c r="BB1363" s="5" t="s">
        <v>442</v>
      </c>
      <c r="BC1363" s="2" t="b">
        <f t="shared" si="79"/>
        <v>0</v>
      </c>
      <c r="BD1363" s="2" t="e">
        <f t="shared" ca="1" si="80"/>
        <v>#NAME?</v>
      </c>
      <c r="BE1363" s="3" t="b">
        <f t="shared" si="81"/>
        <v>0</v>
      </c>
      <c r="BF1363" s="2" t="b">
        <f t="shared" si="82"/>
        <v>0</v>
      </c>
      <c r="BG1363" s="2" t="b">
        <f t="shared" si="83"/>
        <v>0</v>
      </c>
      <c r="BH1363" s="2" t="e">
        <f t="shared" ca="1" si="84"/>
        <v>#NAME?</v>
      </c>
      <c r="BI1363" s="2" t="b">
        <f t="shared" si="85"/>
        <v>0</v>
      </c>
      <c r="BJ1363" s="2" t="b">
        <f t="shared" si="86"/>
        <v>0</v>
      </c>
    </row>
    <row r="1364" spans="1:62" x14ac:dyDescent="0.2">
      <c r="A1364" s="1" t="s">
        <v>8219</v>
      </c>
      <c r="B1364" s="2" t="s">
        <v>8220</v>
      </c>
      <c r="C1364" s="2">
        <v>1</v>
      </c>
      <c r="D1364" s="2">
        <v>1</v>
      </c>
      <c r="E1364" s="2">
        <v>5</v>
      </c>
      <c r="F1364" s="2">
        <v>3</v>
      </c>
      <c r="G1364" s="2" t="s">
        <v>59</v>
      </c>
      <c r="H1364" s="2" t="s">
        <v>721</v>
      </c>
      <c r="I1364" s="2" t="s">
        <v>59</v>
      </c>
      <c r="J1364" s="2">
        <v>14</v>
      </c>
      <c r="K1364" s="2" t="s">
        <v>194</v>
      </c>
      <c r="L1364" s="2" t="s">
        <v>194</v>
      </c>
      <c r="M1364" s="2" t="s">
        <v>8203</v>
      </c>
      <c r="N1364" s="2" t="s">
        <v>8204</v>
      </c>
      <c r="O1364" s="6" t="s">
        <v>8205</v>
      </c>
      <c r="P1364" s="2" t="s">
        <v>68</v>
      </c>
      <c r="AH1364" s="3" t="s">
        <v>76</v>
      </c>
      <c r="AI1364" s="3" t="str">
        <f t="shared" si="87"/>
        <v/>
      </c>
      <c r="AK1364" s="2" t="s">
        <v>8221</v>
      </c>
      <c r="AL1364" s="2">
        <v>9</v>
      </c>
      <c r="AM1364" s="5" t="s">
        <v>78</v>
      </c>
      <c r="AN1364" s="5" t="s">
        <v>78</v>
      </c>
      <c r="AO1364" s="5" t="s">
        <v>78</v>
      </c>
      <c r="AP1364" s="5" t="s">
        <v>78</v>
      </c>
      <c r="AQ1364" s="5" t="s">
        <v>78</v>
      </c>
      <c r="AR1364" s="5" t="s">
        <v>78</v>
      </c>
      <c r="AS1364" s="5" t="s">
        <v>78</v>
      </c>
      <c r="AT1364" s="5" t="s">
        <v>132</v>
      </c>
      <c r="AU1364" s="5" t="s">
        <v>78</v>
      </c>
      <c r="AV1364" s="5" t="s">
        <v>78</v>
      </c>
      <c r="AW1364" s="5" t="s">
        <v>80</v>
      </c>
      <c r="AX1364" s="5" t="s">
        <v>79</v>
      </c>
      <c r="AY1364" s="5" t="s">
        <v>203</v>
      </c>
      <c r="AZ1364" s="5" t="s">
        <v>165</v>
      </c>
      <c r="BA1364" s="5" t="s">
        <v>233</v>
      </c>
      <c r="BB1364" s="5" t="s">
        <v>108</v>
      </c>
      <c r="BC1364" s="2" t="b">
        <f t="shared" si="79"/>
        <v>0</v>
      </c>
      <c r="BD1364" s="2" t="e">
        <f t="shared" ca="1" si="80"/>
        <v>#NAME?</v>
      </c>
      <c r="BE1364" s="3" t="b">
        <f t="shared" si="81"/>
        <v>0</v>
      </c>
      <c r="BF1364" s="2" t="b">
        <f t="shared" si="82"/>
        <v>0</v>
      </c>
      <c r="BG1364" s="2" t="b">
        <f t="shared" si="83"/>
        <v>0</v>
      </c>
      <c r="BH1364" s="2" t="e">
        <f t="shared" ca="1" si="84"/>
        <v>#NAME?</v>
      </c>
      <c r="BI1364" s="2" t="b">
        <f t="shared" si="85"/>
        <v>0</v>
      </c>
      <c r="BJ1364" s="2" t="b">
        <f t="shared" si="86"/>
        <v>0</v>
      </c>
    </row>
    <row r="1365" spans="1:62" x14ac:dyDescent="0.2">
      <c r="A1365" s="1" t="s">
        <v>8222</v>
      </c>
      <c r="B1365" s="2" t="s">
        <v>8223</v>
      </c>
      <c r="C1365" s="2">
        <v>0</v>
      </c>
      <c r="D1365" s="2">
        <v>0</v>
      </c>
      <c r="E1365" s="2">
        <v>4</v>
      </c>
      <c r="F1365" s="2">
        <v>3</v>
      </c>
      <c r="G1365" s="2" t="s">
        <v>207</v>
      </c>
      <c r="I1365" s="2" t="s">
        <v>207</v>
      </c>
      <c r="J1365" s="2">
        <v>14</v>
      </c>
      <c r="K1365" s="2" t="s">
        <v>194</v>
      </c>
      <c r="L1365" s="2" t="s">
        <v>194</v>
      </c>
      <c r="M1365" s="2" t="s">
        <v>8203</v>
      </c>
      <c r="N1365" s="2" t="s">
        <v>8204</v>
      </c>
      <c r="O1365" s="6" t="s">
        <v>8205</v>
      </c>
      <c r="P1365" s="2" t="s">
        <v>68</v>
      </c>
      <c r="AH1365" s="3" t="s">
        <v>76</v>
      </c>
      <c r="AI1365" s="3" t="str">
        <f t="shared" si="87"/>
        <v/>
      </c>
      <c r="AK1365" s="2" t="s">
        <v>8224</v>
      </c>
      <c r="AL1365" s="2">
        <v>10</v>
      </c>
      <c r="AM1365" s="5" t="s">
        <v>78</v>
      </c>
      <c r="AN1365" s="5" t="s">
        <v>78</v>
      </c>
      <c r="AO1365" s="5" t="s">
        <v>78</v>
      </c>
      <c r="AP1365" s="5" t="s">
        <v>78</v>
      </c>
      <c r="AQ1365" s="5" t="s">
        <v>78</v>
      </c>
      <c r="AR1365" s="5" t="s">
        <v>78</v>
      </c>
      <c r="AS1365" s="5" t="s">
        <v>78</v>
      </c>
      <c r="AT1365" s="5" t="s">
        <v>78</v>
      </c>
      <c r="AU1365" s="5" t="s">
        <v>78</v>
      </c>
      <c r="AV1365" s="5" t="s">
        <v>78</v>
      </c>
      <c r="AW1365" s="5" t="s">
        <v>79</v>
      </c>
      <c r="AX1365" s="5" t="s">
        <v>79</v>
      </c>
      <c r="AY1365" s="5" t="s">
        <v>203</v>
      </c>
      <c r="AZ1365" s="5" t="s">
        <v>80</v>
      </c>
      <c r="BA1365" s="5" t="s">
        <v>80</v>
      </c>
      <c r="BB1365" s="5" t="s">
        <v>80</v>
      </c>
      <c r="BC1365" s="2" t="b">
        <f t="shared" si="79"/>
        <v>1</v>
      </c>
      <c r="BD1365" s="2" t="e">
        <f t="shared" ca="1" si="80"/>
        <v>#NAME?</v>
      </c>
      <c r="BE1365" s="3" t="b">
        <f t="shared" si="81"/>
        <v>0</v>
      </c>
      <c r="BF1365" s="2" t="b">
        <f t="shared" si="82"/>
        <v>0</v>
      </c>
      <c r="BG1365" s="2" t="b">
        <f t="shared" si="83"/>
        <v>0</v>
      </c>
      <c r="BH1365" s="2" t="e">
        <f t="shared" ca="1" si="84"/>
        <v>#NAME?</v>
      </c>
      <c r="BI1365" s="2" t="b">
        <f t="shared" si="85"/>
        <v>0</v>
      </c>
      <c r="BJ1365" s="2" t="b">
        <f t="shared" si="86"/>
        <v>0</v>
      </c>
    </row>
    <row r="1366" spans="1:62" x14ac:dyDescent="0.2">
      <c r="A1366" s="1" t="s">
        <v>8225</v>
      </c>
      <c r="B1366" s="2" t="s">
        <v>8226</v>
      </c>
      <c r="C1366" s="2">
        <v>1</v>
      </c>
      <c r="D1366" s="2">
        <v>1</v>
      </c>
      <c r="E1366" s="2">
        <v>4</v>
      </c>
      <c r="F1366" s="2">
        <v>3</v>
      </c>
      <c r="G1366" s="2" t="s">
        <v>207</v>
      </c>
      <c r="I1366" s="2" t="s">
        <v>207</v>
      </c>
      <c r="J1366" s="2">
        <v>14</v>
      </c>
      <c r="K1366" s="2" t="s">
        <v>194</v>
      </c>
      <c r="L1366" s="2" t="s">
        <v>194</v>
      </c>
      <c r="M1366" s="2" t="s">
        <v>8203</v>
      </c>
      <c r="N1366" s="2" t="s">
        <v>8204</v>
      </c>
      <c r="O1366" s="6" t="s">
        <v>8205</v>
      </c>
      <c r="P1366" s="2" t="s">
        <v>68</v>
      </c>
      <c r="AH1366" s="3" t="s">
        <v>76</v>
      </c>
      <c r="AI1366" s="3" t="str">
        <f t="shared" si="87"/>
        <v/>
      </c>
      <c r="AK1366" s="2" t="s">
        <v>8227</v>
      </c>
      <c r="AL1366" s="2">
        <v>10</v>
      </c>
      <c r="AM1366" s="5" t="s">
        <v>78</v>
      </c>
      <c r="AN1366" s="5" t="s">
        <v>78</v>
      </c>
      <c r="AO1366" s="5" t="s">
        <v>78</v>
      </c>
      <c r="AP1366" s="5" t="s">
        <v>78</v>
      </c>
      <c r="AQ1366" s="5" t="s">
        <v>78</v>
      </c>
      <c r="AR1366" s="5" t="s">
        <v>78</v>
      </c>
      <c r="AS1366" s="5" t="s">
        <v>78</v>
      </c>
      <c r="AT1366" s="5" t="s">
        <v>78</v>
      </c>
      <c r="AU1366" s="5" t="s">
        <v>78</v>
      </c>
      <c r="AV1366" s="5" t="s">
        <v>78</v>
      </c>
      <c r="AW1366" s="5" t="s">
        <v>79</v>
      </c>
      <c r="AX1366" s="5" t="s">
        <v>79</v>
      </c>
      <c r="AY1366" s="5" t="s">
        <v>92</v>
      </c>
      <c r="AZ1366" s="5" t="s">
        <v>442</v>
      </c>
      <c r="BA1366" s="5" t="s">
        <v>93</v>
      </c>
      <c r="BB1366" s="5" t="s">
        <v>108</v>
      </c>
      <c r="BC1366" s="2" t="b">
        <f t="shared" si="79"/>
        <v>1</v>
      </c>
      <c r="BD1366" s="2" t="e">
        <f t="shared" ca="1" si="80"/>
        <v>#NAME?</v>
      </c>
      <c r="BE1366" s="3" t="b">
        <f t="shared" si="81"/>
        <v>0</v>
      </c>
      <c r="BF1366" s="2" t="b">
        <f t="shared" si="82"/>
        <v>0</v>
      </c>
      <c r="BG1366" s="2" t="b">
        <f t="shared" si="83"/>
        <v>0</v>
      </c>
      <c r="BH1366" s="2" t="e">
        <f t="shared" ca="1" si="84"/>
        <v>#NAME?</v>
      </c>
      <c r="BI1366" s="2" t="b">
        <f t="shared" si="85"/>
        <v>0</v>
      </c>
      <c r="BJ1366" s="2" t="b">
        <f t="shared" si="86"/>
        <v>0</v>
      </c>
    </row>
    <row r="1367" spans="1:62" x14ac:dyDescent="0.2">
      <c r="A1367" s="1" t="s">
        <v>8228</v>
      </c>
      <c r="B1367" s="2" t="s">
        <v>8229</v>
      </c>
      <c r="C1367" s="2">
        <v>1</v>
      </c>
      <c r="D1367" s="2">
        <v>1</v>
      </c>
      <c r="E1367" s="2">
        <v>4</v>
      </c>
      <c r="F1367" s="2">
        <v>3</v>
      </c>
      <c r="G1367" s="2" t="s">
        <v>207</v>
      </c>
      <c r="I1367" s="2" t="s">
        <v>207</v>
      </c>
      <c r="J1367" s="2">
        <v>14</v>
      </c>
      <c r="K1367" s="2" t="s">
        <v>194</v>
      </c>
      <c r="L1367" s="2" t="s">
        <v>194</v>
      </c>
      <c r="M1367" s="2" t="s">
        <v>8203</v>
      </c>
      <c r="N1367" s="2" t="s">
        <v>8204</v>
      </c>
      <c r="O1367" s="6" t="s">
        <v>8205</v>
      </c>
      <c r="P1367" s="2" t="s">
        <v>68</v>
      </c>
      <c r="AH1367" s="3" t="s">
        <v>76</v>
      </c>
      <c r="AI1367" s="3" t="str">
        <f t="shared" si="87"/>
        <v/>
      </c>
      <c r="AK1367" s="2" t="s">
        <v>8230</v>
      </c>
      <c r="AL1367" s="2">
        <v>10</v>
      </c>
      <c r="AM1367" s="5" t="s">
        <v>78</v>
      </c>
      <c r="AN1367" s="5" t="s">
        <v>78</v>
      </c>
      <c r="AO1367" s="5" t="s">
        <v>78</v>
      </c>
      <c r="AP1367" s="5" t="s">
        <v>78</v>
      </c>
      <c r="AQ1367" s="5" t="s">
        <v>78</v>
      </c>
      <c r="AR1367" s="5" t="s">
        <v>78</v>
      </c>
      <c r="AS1367" s="5" t="s">
        <v>78</v>
      </c>
      <c r="AT1367" s="5" t="s">
        <v>78</v>
      </c>
      <c r="AU1367" s="5" t="s">
        <v>78</v>
      </c>
      <c r="AV1367" s="5" t="s">
        <v>78</v>
      </c>
      <c r="AW1367" s="5" t="s">
        <v>79</v>
      </c>
      <c r="AX1367" s="5" t="s">
        <v>736</v>
      </c>
      <c r="AY1367" s="5" t="s">
        <v>92</v>
      </c>
      <c r="AZ1367" s="5" t="s">
        <v>442</v>
      </c>
      <c r="BA1367" s="5" t="s">
        <v>93</v>
      </c>
      <c r="BB1367" s="5" t="s">
        <v>108</v>
      </c>
      <c r="BC1367" s="2" t="b">
        <f t="shared" si="79"/>
        <v>1</v>
      </c>
      <c r="BD1367" s="2" t="e">
        <f t="shared" ca="1" si="80"/>
        <v>#NAME?</v>
      </c>
      <c r="BE1367" s="3" t="b">
        <f t="shared" si="81"/>
        <v>0</v>
      </c>
      <c r="BF1367" s="2" t="b">
        <f t="shared" si="82"/>
        <v>0</v>
      </c>
      <c r="BG1367" s="2" t="b">
        <f t="shared" si="83"/>
        <v>0</v>
      </c>
      <c r="BH1367" s="2" t="e">
        <f t="shared" ca="1" si="84"/>
        <v>#NAME?</v>
      </c>
      <c r="BI1367" s="2" t="b">
        <f t="shared" si="85"/>
        <v>0</v>
      </c>
      <c r="BJ1367" s="2" t="b">
        <f t="shared" si="86"/>
        <v>0</v>
      </c>
    </row>
    <row r="1368" spans="1:62" x14ac:dyDescent="0.2">
      <c r="A1368" s="1" t="s">
        <v>8231</v>
      </c>
      <c r="B1368" s="2" t="s">
        <v>8232</v>
      </c>
      <c r="C1368" s="2">
        <v>1</v>
      </c>
      <c r="D1368" s="2">
        <v>1</v>
      </c>
      <c r="E1368" s="2">
        <v>4</v>
      </c>
      <c r="F1368" s="2">
        <v>3</v>
      </c>
      <c r="G1368" s="2" t="s">
        <v>207</v>
      </c>
      <c r="I1368" s="2" t="s">
        <v>207</v>
      </c>
      <c r="J1368" s="2">
        <v>14</v>
      </c>
      <c r="K1368" s="2" t="s">
        <v>194</v>
      </c>
      <c r="L1368" s="2" t="s">
        <v>194</v>
      </c>
      <c r="M1368" s="2" t="s">
        <v>8203</v>
      </c>
      <c r="N1368" s="2" t="s">
        <v>8204</v>
      </c>
      <c r="O1368" s="6" t="s">
        <v>8205</v>
      </c>
      <c r="P1368" s="2" t="s">
        <v>68</v>
      </c>
      <c r="AH1368" s="3" t="s">
        <v>76</v>
      </c>
      <c r="AI1368" s="3" t="str">
        <f t="shared" si="87"/>
        <v/>
      </c>
      <c r="AK1368" s="2" t="s">
        <v>8233</v>
      </c>
      <c r="AL1368" s="2">
        <v>10</v>
      </c>
      <c r="AM1368" s="5" t="s">
        <v>78</v>
      </c>
      <c r="AN1368" s="5" t="s">
        <v>78</v>
      </c>
      <c r="AO1368" s="5" t="s">
        <v>78</v>
      </c>
      <c r="AP1368" s="5" t="s">
        <v>78</v>
      </c>
      <c r="AQ1368" s="5" t="s">
        <v>78</v>
      </c>
      <c r="AR1368" s="5" t="s">
        <v>78</v>
      </c>
      <c r="AS1368" s="5" t="s">
        <v>78</v>
      </c>
      <c r="AT1368" s="5" t="s">
        <v>78</v>
      </c>
      <c r="AU1368" s="5" t="s">
        <v>78</v>
      </c>
      <c r="AV1368" s="5" t="s">
        <v>78</v>
      </c>
      <c r="AW1368" s="5" t="s">
        <v>79</v>
      </c>
      <c r="AX1368" s="5" t="s">
        <v>736</v>
      </c>
      <c r="AY1368" s="5" t="s">
        <v>92</v>
      </c>
      <c r="AZ1368" s="5" t="s">
        <v>442</v>
      </c>
      <c r="BA1368" s="5" t="s">
        <v>93</v>
      </c>
      <c r="BB1368" s="5" t="s">
        <v>108</v>
      </c>
      <c r="BC1368" s="2" t="b">
        <f t="shared" si="79"/>
        <v>1</v>
      </c>
      <c r="BD1368" s="2" t="e">
        <f t="shared" ca="1" si="80"/>
        <v>#NAME?</v>
      </c>
      <c r="BE1368" s="3" t="b">
        <f t="shared" si="81"/>
        <v>0</v>
      </c>
      <c r="BF1368" s="2" t="b">
        <f t="shared" si="82"/>
        <v>0</v>
      </c>
      <c r="BG1368" s="2" t="b">
        <f t="shared" si="83"/>
        <v>0</v>
      </c>
      <c r="BH1368" s="2" t="e">
        <f t="shared" ca="1" si="84"/>
        <v>#NAME?</v>
      </c>
      <c r="BI1368" s="2" t="b">
        <f t="shared" si="85"/>
        <v>0</v>
      </c>
      <c r="BJ1368" s="2" t="b">
        <f t="shared" si="86"/>
        <v>0</v>
      </c>
    </row>
    <row r="1369" spans="1:62" x14ac:dyDescent="0.2">
      <c r="A1369" s="1" t="s">
        <v>8234</v>
      </c>
      <c r="B1369" s="2" t="s">
        <v>8235</v>
      </c>
      <c r="C1369" s="2">
        <v>1</v>
      </c>
      <c r="D1369" s="2">
        <v>1</v>
      </c>
      <c r="E1369" s="2">
        <v>4</v>
      </c>
      <c r="F1369" s="2">
        <v>3</v>
      </c>
      <c r="G1369" s="2" t="s">
        <v>207</v>
      </c>
      <c r="I1369" s="2" t="s">
        <v>207</v>
      </c>
      <c r="J1369" s="2">
        <v>14</v>
      </c>
      <c r="K1369" s="2" t="s">
        <v>194</v>
      </c>
      <c r="L1369" s="2" t="s">
        <v>194</v>
      </c>
      <c r="M1369" s="2" t="s">
        <v>8203</v>
      </c>
      <c r="N1369" s="2" t="s">
        <v>8204</v>
      </c>
      <c r="O1369" s="6" t="s">
        <v>8205</v>
      </c>
      <c r="P1369" s="2" t="s">
        <v>68</v>
      </c>
      <c r="AH1369" s="3" t="s">
        <v>76</v>
      </c>
      <c r="AI1369" s="3" t="str">
        <f t="shared" si="87"/>
        <v/>
      </c>
      <c r="AK1369" s="2" t="s">
        <v>8236</v>
      </c>
      <c r="AL1369" s="2">
        <v>10</v>
      </c>
      <c r="AM1369" s="5" t="s">
        <v>78</v>
      </c>
      <c r="AN1369" s="5" t="s">
        <v>78</v>
      </c>
      <c r="AO1369" s="5" t="s">
        <v>78</v>
      </c>
      <c r="AP1369" s="5" t="s">
        <v>78</v>
      </c>
      <c r="AQ1369" s="5" t="s">
        <v>78</v>
      </c>
      <c r="AR1369" s="5" t="s">
        <v>78</v>
      </c>
      <c r="AS1369" s="5" t="s">
        <v>78</v>
      </c>
      <c r="AT1369" s="5" t="s">
        <v>78</v>
      </c>
      <c r="AU1369" s="5" t="s">
        <v>78</v>
      </c>
      <c r="AV1369" s="5" t="s">
        <v>78</v>
      </c>
      <c r="AW1369" s="5" t="s">
        <v>79</v>
      </c>
      <c r="AX1369" s="5" t="s">
        <v>79</v>
      </c>
      <c r="AY1369" s="5" t="s">
        <v>92</v>
      </c>
      <c r="AZ1369" s="5" t="s">
        <v>442</v>
      </c>
      <c r="BA1369" s="5" t="s">
        <v>93</v>
      </c>
      <c r="BB1369" s="5" t="s">
        <v>108</v>
      </c>
      <c r="BC1369" s="2" t="b">
        <f t="shared" si="79"/>
        <v>1</v>
      </c>
      <c r="BD1369" s="2" t="e">
        <f t="shared" ca="1" si="80"/>
        <v>#NAME?</v>
      </c>
      <c r="BE1369" s="3" t="b">
        <f t="shared" si="81"/>
        <v>0</v>
      </c>
      <c r="BF1369" s="2" t="b">
        <f t="shared" si="82"/>
        <v>0</v>
      </c>
      <c r="BG1369" s="2" t="b">
        <f t="shared" si="83"/>
        <v>0</v>
      </c>
      <c r="BH1369" s="2" t="e">
        <f t="shared" ca="1" si="84"/>
        <v>#NAME?</v>
      </c>
      <c r="BI1369" s="2" t="b">
        <f t="shared" si="85"/>
        <v>0</v>
      </c>
      <c r="BJ1369" s="2" t="b">
        <f t="shared" si="86"/>
        <v>0</v>
      </c>
    </row>
    <row r="1370" spans="1:62" x14ac:dyDescent="0.2">
      <c r="A1370" s="1" t="s">
        <v>8237</v>
      </c>
      <c r="B1370" s="2" t="s">
        <v>8238</v>
      </c>
      <c r="C1370" s="2">
        <v>1</v>
      </c>
      <c r="D1370" s="2">
        <v>1</v>
      </c>
      <c r="E1370" s="2">
        <v>5</v>
      </c>
      <c r="F1370" s="2">
        <v>3</v>
      </c>
      <c r="G1370" s="2" t="s">
        <v>207</v>
      </c>
      <c r="I1370" s="2" t="s">
        <v>207</v>
      </c>
      <c r="J1370" s="2">
        <v>14</v>
      </c>
      <c r="K1370" s="2" t="s">
        <v>194</v>
      </c>
      <c r="L1370" s="2" t="s">
        <v>194</v>
      </c>
      <c r="M1370" s="2" t="s">
        <v>8203</v>
      </c>
      <c r="N1370" s="2" t="s">
        <v>8204</v>
      </c>
      <c r="O1370" s="6" t="s">
        <v>8205</v>
      </c>
      <c r="P1370" s="2" t="s">
        <v>68</v>
      </c>
      <c r="AH1370" s="3" t="s">
        <v>76</v>
      </c>
      <c r="AI1370" s="3" t="str">
        <f t="shared" si="87"/>
        <v/>
      </c>
      <c r="AK1370" s="2" t="s">
        <v>8239</v>
      </c>
      <c r="AL1370" s="2">
        <v>10</v>
      </c>
      <c r="AM1370" s="5" t="s">
        <v>78</v>
      </c>
      <c r="AN1370" s="5" t="s">
        <v>78</v>
      </c>
      <c r="AO1370" s="5" t="s">
        <v>78</v>
      </c>
      <c r="AP1370" s="5" t="s">
        <v>78</v>
      </c>
      <c r="AQ1370" s="5" t="s">
        <v>78</v>
      </c>
      <c r="AR1370" s="5" t="s">
        <v>78</v>
      </c>
      <c r="AS1370" s="5" t="s">
        <v>78</v>
      </c>
      <c r="AT1370" s="5" t="s">
        <v>78</v>
      </c>
      <c r="AU1370" s="5" t="s">
        <v>78</v>
      </c>
      <c r="AV1370" s="5" t="s">
        <v>78</v>
      </c>
      <c r="AW1370" s="5" t="s">
        <v>79</v>
      </c>
      <c r="AX1370" s="5" t="s">
        <v>736</v>
      </c>
      <c r="AY1370" s="5" t="s">
        <v>108</v>
      </c>
      <c r="AZ1370" s="5" t="s">
        <v>80</v>
      </c>
      <c r="BA1370" s="5" t="s">
        <v>202</v>
      </c>
      <c r="BB1370" s="5" t="s">
        <v>80</v>
      </c>
      <c r="BC1370" s="2" t="b">
        <f t="shared" si="79"/>
        <v>1</v>
      </c>
      <c r="BD1370" s="2" t="e">
        <f t="shared" ca="1" si="80"/>
        <v>#NAME?</v>
      </c>
      <c r="BE1370" s="3" t="b">
        <f t="shared" si="81"/>
        <v>0</v>
      </c>
      <c r="BF1370" s="2" t="b">
        <f t="shared" si="82"/>
        <v>0</v>
      </c>
      <c r="BG1370" s="2" t="b">
        <f t="shared" si="83"/>
        <v>0</v>
      </c>
      <c r="BH1370" s="2" t="e">
        <f t="shared" ca="1" si="84"/>
        <v>#NAME?</v>
      </c>
      <c r="BI1370" s="2" t="b">
        <f t="shared" si="85"/>
        <v>0</v>
      </c>
      <c r="BJ1370" s="2" t="b">
        <f t="shared" si="86"/>
        <v>0</v>
      </c>
    </row>
    <row r="1371" spans="1:62" x14ac:dyDescent="0.2">
      <c r="A1371" s="1" t="s">
        <v>8240</v>
      </c>
      <c r="B1371" s="2" t="s">
        <v>8241</v>
      </c>
      <c r="C1371" s="2">
        <v>1</v>
      </c>
      <c r="D1371" s="2">
        <v>1</v>
      </c>
      <c r="E1371" s="2">
        <v>4</v>
      </c>
      <c r="F1371" s="2">
        <v>3</v>
      </c>
      <c r="G1371" s="2" t="s">
        <v>207</v>
      </c>
      <c r="I1371" s="2" t="s">
        <v>207</v>
      </c>
      <c r="J1371" s="2">
        <v>14</v>
      </c>
      <c r="K1371" s="2" t="s">
        <v>194</v>
      </c>
      <c r="L1371" t="s">
        <v>194</v>
      </c>
      <c r="M1371" t="s">
        <v>8242</v>
      </c>
      <c r="N1371" t="s">
        <v>8243</v>
      </c>
      <c r="O1371" s="8" t="s">
        <v>8244</v>
      </c>
      <c r="P1371" t="s">
        <v>68</v>
      </c>
      <c r="Q1371" t="s">
        <v>115</v>
      </c>
      <c r="T1371" t="s">
        <v>8245</v>
      </c>
      <c r="U1371" t="s">
        <v>8246</v>
      </c>
      <c r="AH1371" s="3" t="s">
        <v>76</v>
      </c>
      <c r="AI1371" s="3" t="str">
        <f t="shared" si="87"/>
        <v>MKT</v>
      </c>
      <c r="AJ1371" s="2" t="s">
        <v>8247</v>
      </c>
      <c r="AK1371" s="2" t="s">
        <v>8248</v>
      </c>
      <c r="AL1371" s="2">
        <v>10</v>
      </c>
      <c r="AM1371" s="5" t="s">
        <v>78</v>
      </c>
      <c r="AN1371" s="5" t="s">
        <v>78</v>
      </c>
      <c r="AO1371" s="5" t="s">
        <v>78</v>
      </c>
      <c r="AP1371" s="5" t="s">
        <v>78</v>
      </c>
      <c r="AQ1371" s="5" t="s">
        <v>78</v>
      </c>
      <c r="AR1371" s="5" t="s">
        <v>78</v>
      </c>
      <c r="AS1371" s="5" t="s">
        <v>78</v>
      </c>
      <c r="AT1371" s="5" t="s">
        <v>78</v>
      </c>
      <c r="AU1371" s="5" t="s">
        <v>78</v>
      </c>
      <c r="AV1371" s="5" t="s">
        <v>78</v>
      </c>
      <c r="AW1371" s="5" t="s">
        <v>79</v>
      </c>
      <c r="AX1371" s="5" t="s">
        <v>736</v>
      </c>
      <c r="AY1371" s="5" t="s">
        <v>92</v>
      </c>
      <c r="AZ1371" s="5" t="s">
        <v>442</v>
      </c>
      <c r="BA1371" s="5" t="s">
        <v>93</v>
      </c>
      <c r="BB1371" s="5" t="s">
        <v>108</v>
      </c>
      <c r="BC1371" s="2" t="b">
        <f t="shared" si="79"/>
        <v>1</v>
      </c>
      <c r="BD1371" s="2" t="e">
        <f t="shared" ca="1" si="80"/>
        <v>#NAME?</v>
      </c>
      <c r="BE1371" s="3" t="b">
        <f t="shared" si="81"/>
        <v>0</v>
      </c>
      <c r="BF1371" s="2" t="b">
        <f t="shared" si="82"/>
        <v>0</v>
      </c>
      <c r="BG1371" s="2" t="b">
        <f t="shared" si="83"/>
        <v>0</v>
      </c>
      <c r="BH1371" s="2" t="e">
        <f t="shared" ca="1" si="84"/>
        <v>#NAME?</v>
      </c>
      <c r="BI1371" s="2" t="b">
        <f t="shared" si="85"/>
        <v>0</v>
      </c>
      <c r="BJ1371" s="2" t="b">
        <f t="shared" si="86"/>
        <v>0</v>
      </c>
    </row>
    <row r="1372" spans="1:62" x14ac:dyDescent="0.2">
      <c r="A1372" s="1" t="s">
        <v>8249</v>
      </c>
      <c r="B1372" s="2" t="s">
        <v>8250</v>
      </c>
      <c r="C1372" s="2">
        <v>1</v>
      </c>
      <c r="D1372" s="2">
        <v>1</v>
      </c>
      <c r="E1372" s="2">
        <v>5</v>
      </c>
      <c r="F1372" s="2">
        <v>3</v>
      </c>
      <c r="G1372" s="2" t="s">
        <v>207</v>
      </c>
      <c r="I1372" s="2" t="s">
        <v>207</v>
      </c>
      <c r="J1372" s="2">
        <v>14</v>
      </c>
      <c r="K1372" s="2" t="s">
        <v>194</v>
      </c>
      <c r="L1372" s="2" t="s">
        <v>194</v>
      </c>
      <c r="M1372" s="2" t="s">
        <v>8242</v>
      </c>
      <c r="N1372" s="2" t="s">
        <v>8243</v>
      </c>
      <c r="O1372" s="6" t="s">
        <v>8244</v>
      </c>
      <c r="P1372" s="2" t="s">
        <v>68</v>
      </c>
      <c r="Q1372" s="2" t="s">
        <v>115</v>
      </c>
      <c r="T1372" s="2" t="s">
        <v>8251</v>
      </c>
      <c r="U1372" s="2" t="s">
        <v>8252</v>
      </c>
      <c r="V1372" s="2" t="s">
        <v>8253</v>
      </c>
      <c r="AH1372" s="3" t="s">
        <v>76</v>
      </c>
      <c r="AI1372" s="3" t="str">
        <f t="shared" si="87"/>
        <v>MKL</v>
      </c>
      <c r="AJ1372" s="2" t="s">
        <v>8254</v>
      </c>
      <c r="AK1372" s="2" t="s">
        <v>8255</v>
      </c>
      <c r="AL1372" s="2">
        <v>10</v>
      </c>
      <c r="AM1372" s="5" t="s">
        <v>78</v>
      </c>
      <c r="AN1372" s="5" t="s">
        <v>78</v>
      </c>
      <c r="AO1372" s="5" t="s">
        <v>78</v>
      </c>
      <c r="AP1372" s="5" t="s">
        <v>78</v>
      </c>
      <c r="AQ1372" s="5" t="s">
        <v>78</v>
      </c>
      <c r="AR1372" s="5" t="s">
        <v>78</v>
      </c>
      <c r="AS1372" s="5" t="s">
        <v>78</v>
      </c>
      <c r="AT1372" s="5" t="s">
        <v>78</v>
      </c>
      <c r="AU1372" s="5" t="s">
        <v>78</v>
      </c>
      <c r="AV1372" s="5" t="s">
        <v>78</v>
      </c>
      <c r="AW1372" s="5" t="s">
        <v>79</v>
      </c>
      <c r="AX1372" s="5" t="s">
        <v>736</v>
      </c>
      <c r="AY1372" s="5" t="s">
        <v>81</v>
      </c>
      <c r="AZ1372" s="5" t="s">
        <v>80</v>
      </c>
      <c r="BA1372" s="5" t="s">
        <v>81</v>
      </c>
      <c r="BB1372" s="5" t="s">
        <v>80</v>
      </c>
      <c r="BC1372" s="2" t="b">
        <f t="shared" si="79"/>
        <v>1</v>
      </c>
      <c r="BD1372" s="2" t="e">
        <f t="shared" ca="1" si="80"/>
        <v>#NAME?</v>
      </c>
      <c r="BE1372" s="3" t="b">
        <f t="shared" si="81"/>
        <v>0</v>
      </c>
      <c r="BF1372" s="2" t="b">
        <f t="shared" si="82"/>
        <v>0</v>
      </c>
      <c r="BG1372" s="2" t="b">
        <f t="shared" si="83"/>
        <v>0</v>
      </c>
      <c r="BH1372" s="2" t="e">
        <f t="shared" ca="1" si="84"/>
        <v>#NAME?</v>
      </c>
      <c r="BI1372" s="2" t="b">
        <f t="shared" si="85"/>
        <v>0</v>
      </c>
      <c r="BJ1372" s="2" t="b">
        <f t="shared" si="86"/>
        <v>0</v>
      </c>
    </row>
    <row r="1373" spans="1:62" x14ac:dyDescent="0.2">
      <c r="A1373" s="1" t="s">
        <v>8256</v>
      </c>
      <c r="B1373" s="2" t="s">
        <v>8257</v>
      </c>
      <c r="C1373" s="2">
        <v>1</v>
      </c>
      <c r="D1373" s="2">
        <v>1</v>
      </c>
      <c r="E1373" s="2">
        <v>4</v>
      </c>
      <c r="F1373" s="2">
        <v>3</v>
      </c>
      <c r="G1373" s="2" t="s">
        <v>59</v>
      </c>
      <c r="I1373" s="2" t="s">
        <v>207</v>
      </c>
      <c r="J1373" s="2">
        <v>14</v>
      </c>
      <c r="K1373" s="2" t="s">
        <v>194</v>
      </c>
      <c r="L1373" s="2" t="s">
        <v>194</v>
      </c>
      <c r="M1373" s="2" t="s">
        <v>8242</v>
      </c>
      <c r="N1373" s="2" t="s">
        <v>8243</v>
      </c>
      <c r="O1373" s="6" t="s">
        <v>8244</v>
      </c>
      <c r="P1373" s="2" t="s">
        <v>68</v>
      </c>
      <c r="Q1373" s="2" t="s">
        <v>115</v>
      </c>
      <c r="T1373" s="2" t="s">
        <v>8258</v>
      </c>
      <c r="U1373" s="2" t="s">
        <v>8259</v>
      </c>
      <c r="AH1373" s="3" t="s">
        <v>76</v>
      </c>
      <c r="AI1373" s="3" t="str">
        <f t="shared" si="87"/>
        <v>MKT</v>
      </c>
      <c r="AJ1373" s="2" t="s">
        <v>8260</v>
      </c>
      <c r="AK1373" s="2" t="s">
        <v>8261</v>
      </c>
      <c r="AL1373" s="2">
        <v>11</v>
      </c>
      <c r="AM1373" s="5" t="s">
        <v>78</v>
      </c>
      <c r="AN1373" s="5" t="s">
        <v>78</v>
      </c>
      <c r="AO1373" s="5" t="s">
        <v>78</v>
      </c>
      <c r="AP1373" s="5" t="s">
        <v>78</v>
      </c>
      <c r="AQ1373" s="5" t="s">
        <v>78</v>
      </c>
      <c r="AR1373" s="5" t="s">
        <v>78</v>
      </c>
      <c r="AS1373" s="5" t="s">
        <v>78</v>
      </c>
      <c r="AT1373" s="5" t="s">
        <v>78</v>
      </c>
      <c r="AU1373" s="5" t="s">
        <v>78</v>
      </c>
      <c r="AV1373" s="5" t="s">
        <v>78</v>
      </c>
      <c r="AW1373" s="5" t="s">
        <v>79</v>
      </c>
      <c r="AX1373" s="5" t="s">
        <v>736</v>
      </c>
      <c r="AY1373" s="5" t="s">
        <v>81</v>
      </c>
      <c r="AZ1373" s="5" t="s">
        <v>80</v>
      </c>
      <c r="BA1373" s="5" t="s">
        <v>81</v>
      </c>
      <c r="BB1373" s="5" t="s">
        <v>80</v>
      </c>
      <c r="BC1373" s="2" t="b">
        <f t="shared" si="79"/>
        <v>1</v>
      </c>
      <c r="BD1373" s="2" t="e">
        <f t="shared" ca="1" si="80"/>
        <v>#NAME?</v>
      </c>
      <c r="BE1373" s="3" t="b">
        <f t="shared" si="81"/>
        <v>0</v>
      </c>
      <c r="BF1373" s="2" t="b">
        <f t="shared" si="82"/>
        <v>0</v>
      </c>
      <c r="BG1373" s="2" t="b">
        <f t="shared" si="83"/>
        <v>0</v>
      </c>
      <c r="BH1373" s="2" t="e">
        <f t="shared" ca="1" si="84"/>
        <v>#NAME?</v>
      </c>
      <c r="BI1373" s="2" t="b">
        <f t="shared" si="85"/>
        <v>0</v>
      </c>
      <c r="BJ1373" s="2" t="b">
        <f t="shared" si="86"/>
        <v>0</v>
      </c>
    </row>
    <row r="1374" spans="1:62" x14ac:dyDescent="0.2">
      <c r="A1374" s="1" t="s">
        <v>8262</v>
      </c>
      <c r="B1374" s="2" t="s">
        <v>8263</v>
      </c>
      <c r="C1374" s="2">
        <v>1</v>
      </c>
      <c r="D1374" s="2">
        <v>1</v>
      </c>
      <c r="E1374" s="2">
        <v>5</v>
      </c>
      <c r="F1374" s="2">
        <v>3</v>
      </c>
      <c r="G1374" s="2" t="s">
        <v>59</v>
      </c>
      <c r="H1374" s="2" t="s">
        <v>193</v>
      </c>
      <c r="I1374" s="2" t="s">
        <v>59</v>
      </c>
      <c r="J1374" s="2">
        <v>14</v>
      </c>
      <c r="K1374" s="2" t="s">
        <v>194</v>
      </c>
      <c r="L1374" s="2" t="s">
        <v>194</v>
      </c>
      <c r="M1374" s="2" t="s">
        <v>8242</v>
      </c>
      <c r="N1374" s="2" t="s">
        <v>8243</v>
      </c>
      <c r="O1374" s="6" t="s">
        <v>8244</v>
      </c>
      <c r="P1374" s="2" t="s">
        <v>68</v>
      </c>
      <c r="Q1374" s="2" t="s">
        <v>69</v>
      </c>
      <c r="R1374" s="2" t="s">
        <v>8264</v>
      </c>
      <c r="S1374" s="2" t="s">
        <v>1667</v>
      </c>
      <c r="T1374" s="2" t="s">
        <v>8265</v>
      </c>
      <c r="U1374" s="2" t="s">
        <v>8266</v>
      </c>
      <c r="AH1374" s="3" t="s">
        <v>76</v>
      </c>
      <c r="AI1374" s="3" t="str">
        <f t="shared" si="87"/>
        <v>MKT</v>
      </c>
      <c r="AJ1374" s="2" t="s">
        <v>8267</v>
      </c>
      <c r="AK1374" s="2" t="s">
        <v>8268</v>
      </c>
      <c r="AL1374" s="2">
        <v>9</v>
      </c>
      <c r="AM1374" s="5" t="s">
        <v>78</v>
      </c>
      <c r="AN1374" s="5" t="s">
        <v>78</v>
      </c>
      <c r="AO1374" s="5" t="s">
        <v>78</v>
      </c>
      <c r="AP1374" s="5" t="s">
        <v>78</v>
      </c>
      <c r="AQ1374" s="5" t="s">
        <v>78</v>
      </c>
      <c r="AR1374" s="5" t="s">
        <v>78</v>
      </c>
      <c r="AS1374" s="5" t="s">
        <v>78</v>
      </c>
      <c r="AT1374" s="5" t="s">
        <v>132</v>
      </c>
      <c r="AU1374" s="5" t="s">
        <v>78</v>
      </c>
      <c r="AV1374" s="5" t="s">
        <v>78</v>
      </c>
      <c r="AW1374" s="5" t="s">
        <v>79</v>
      </c>
      <c r="AX1374" s="5" t="s">
        <v>79</v>
      </c>
      <c r="AY1374" s="5" t="s">
        <v>291</v>
      </c>
      <c r="AZ1374" s="5" t="s">
        <v>442</v>
      </c>
      <c r="BA1374" s="5" t="s">
        <v>79</v>
      </c>
      <c r="BB1374" s="5" t="s">
        <v>80</v>
      </c>
      <c r="BC1374" s="2" t="b">
        <f t="shared" si="79"/>
        <v>0</v>
      </c>
      <c r="BD1374" s="2" t="e">
        <f t="shared" ca="1" si="80"/>
        <v>#NAME?</v>
      </c>
      <c r="BE1374" s="3" t="b">
        <f t="shared" si="81"/>
        <v>0</v>
      </c>
      <c r="BF1374" s="2" t="b">
        <f t="shared" si="82"/>
        <v>0</v>
      </c>
      <c r="BG1374" s="2" t="b">
        <f t="shared" si="83"/>
        <v>0</v>
      </c>
      <c r="BH1374" s="2" t="e">
        <f t="shared" ca="1" si="84"/>
        <v>#NAME?</v>
      </c>
      <c r="BI1374" s="2" t="b">
        <f t="shared" si="85"/>
        <v>0</v>
      </c>
      <c r="BJ1374" s="2" t="b">
        <f t="shared" si="86"/>
        <v>0</v>
      </c>
    </row>
    <row r="1375" spans="1:62" x14ac:dyDescent="0.2">
      <c r="A1375" s="1" t="s">
        <v>8269</v>
      </c>
      <c r="B1375" s="2" t="s">
        <v>8270</v>
      </c>
      <c r="C1375" s="2">
        <v>0</v>
      </c>
      <c r="D1375" s="2">
        <v>1</v>
      </c>
      <c r="E1375" s="2">
        <v>5</v>
      </c>
      <c r="F1375" s="2">
        <v>3</v>
      </c>
      <c r="G1375" s="2" t="s">
        <v>59</v>
      </c>
      <c r="H1375" s="2" t="s">
        <v>721</v>
      </c>
      <c r="I1375" s="2" t="s">
        <v>59</v>
      </c>
      <c r="J1375" s="2">
        <v>14</v>
      </c>
      <c r="K1375" s="2" t="s">
        <v>194</v>
      </c>
      <c r="L1375" s="2" t="s">
        <v>194</v>
      </c>
      <c r="M1375" s="2" t="s">
        <v>8271</v>
      </c>
      <c r="N1375" s="2" t="s">
        <v>8272</v>
      </c>
      <c r="O1375" s="6" t="s">
        <v>8273</v>
      </c>
      <c r="P1375" s="2" t="s">
        <v>135</v>
      </c>
      <c r="Q1375" s="2" t="s">
        <v>435</v>
      </c>
      <c r="V1375" s="2" t="s">
        <v>8274</v>
      </c>
      <c r="AH1375" s="3" t="s">
        <v>76</v>
      </c>
      <c r="AI1375" s="3" t="str">
        <f t="shared" si="87"/>
        <v/>
      </c>
      <c r="AK1375" s="2" t="s">
        <v>8275</v>
      </c>
      <c r="AL1375" s="2">
        <v>9</v>
      </c>
      <c r="AM1375" s="5" t="s">
        <v>78</v>
      </c>
      <c r="AN1375" s="5" t="s">
        <v>78</v>
      </c>
      <c r="AO1375" s="5" t="s">
        <v>78</v>
      </c>
      <c r="AP1375" s="5" t="s">
        <v>78</v>
      </c>
      <c r="AQ1375" s="5" t="s">
        <v>78</v>
      </c>
      <c r="AR1375" s="5" t="s">
        <v>78</v>
      </c>
      <c r="AS1375" s="5" t="s">
        <v>78</v>
      </c>
      <c r="AT1375" s="5" t="s">
        <v>132</v>
      </c>
      <c r="AU1375" s="5" t="s">
        <v>78</v>
      </c>
      <c r="AV1375" s="5" t="s">
        <v>78</v>
      </c>
      <c r="AW1375" s="5" t="s">
        <v>79</v>
      </c>
      <c r="AX1375" s="5" t="s">
        <v>81</v>
      </c>
      <c r="AY1375" s="5" t="s">
        <v>79</v>
      </c>
      <c r="AZ1375" s="5" t="s">
        <v>80</v>
      </c>
      <c r="BA1375" s="5" t="s">
        <v>80</v>
      </c>
      <c r="BB1375" s="5" t="s">
        <v>80</v>
      </c>
      <c r="BC1375" s="2" t="b">
        <f t="shared" si="79"/>
        <v>0</v>
      </c>
      <c r="BD1375" s="2" t="e">
        <f t="shared" ca="1" si="80"/>
        <v>#NAME?</v>
      </c>
      <c r="BE1375" s="3" t="b">
        <f t="shared" si="81"/>
        <v>0</v>
      </c>
      <c r="BF1375" s="2" t="b">
        <f t="shared" si="82"/>
        <v>0</v>
      </c>
      <c r="BG1375" s="2" t="b">
        <f t="shared" si="83"/>
        <v>0</v>
      </c>
      <c r="BH1375" s="2" t="e">
        <f t="shared" ca="1" si="84"/>
        <v>#NAME?</v>
      </c>
      <c r="BI1375" s="2" t="b">
        <f t="shared" si="85"/>
        <v>0</v>
      </c>
      <c r="BJ1375" s="2" t="b">
        <f t="shared" si="86"/>
        <v>0</v>
      </c>
    </row>
    <row r="1376" spans="1:62" x14ac:dyDescent="0.2">
      <c r="A1376" s="1" t="s">
        <v>8276</v>
      </c>
      <c r="B1376" s="2" t="s">
        <v>8277</v>
      </c>
      <c r="C1376" s="2">
        <v>1</v>
      </c>
      <c r="D1376" s="2">
        <v>1</v>
      </c>
      <c r="E1376" s="2">
        <v>5</v>
      </c>
      <c r="F1376" s="2">
        <v>3</v>
      </c>
      <c r="G1376" s="2" t="s">
        <v>207</v>
      </c>
      <c r="I1376" s="2" t="s">
        <v>207</v>
      </c>
      <c r="J1376" s="2">
        <v>14</v>
      </c>
      <c r="K1376" s="2" t="s">
        <v>194</v>
      </c>
      <c r="L1376" s="2" t="s">
        <v>194</v>
      </c>
      <c r="M1376" s="2" t="s">
        <v>8278</v>
      </c>
      <c r="N1376" s="2" t="s">
        <v>8279</v>
      </c>
      <c r="O1376" s="6" t="s">
        <v>8280</v>
      </c>
      <c r="P1376" s="2" t="s">
        <v>68</v>
      </c>
      <c r="Q1376" s="2" t="s">
        <v>115</v>
      </c>
      <c r="T1376" s="2" t="s">
        <v>8281</v>
      </c>
      <c r="U1376" s="2" t="s">
        <v>8282</v>
      </c>
      <c r="V1376" s="2" t="s">
        <v>8283</v>
      </c>
      <c r="AH1376" s="3" t="s">
        <v>76</v>
      </c>
      <c r="AI1376" s="3" t="str">
        <f t="shared" si="87"/>
        <v>MKT</v>
      </c>
      <c r="AJ1376" s="2" t="s">
        <v>8284</v>
      </c>
      <c r="AK1376" s="2" t="s">
        <v>8285</v>
      </c>
      <c r="AL1376" s="2">
        <v>10</v>
      </c>
      <c r="AM1376" s="5" t="s">
        <v>78</v>
      </c>
      <c r="AN1376" s="5" t="s">
        <v>78</v>
      </c>
      <c r="AO1376" s="5" t="s">
        <v>78</v>
      </c>
      <c r="AP1376" s="5" t="s">
        <v>78</v>
      </c>
      <c r="AQ1376" s="5" t="s">
        <v>78</v>
      </c>
      <c r="AR1376" s="5" t="s">
        <v>78</v>
      </c>
      <c r="AS1376" s="5" t="s">
        <v>78</v>
      </c>
      <c r="AT1376" s="5" t="s">
        <v>78</v>
      </c>
      <c r="AU1376" s="5" t="s">
        <v>78</v>
      </c>
      <c r="AV1376" s="5" t="s">
        <v>78</v>
      </c>
      <c r="AW1376" s="5" t="s">
        <v>79</v>
      </c>
      <c r="AX1376" s="5" t="s">
        <v>92</v>
      </c>
      <c r="AY1376" s="5" t="s">
        <v>108</v>
      </c>
      <c r="AZ1376" s="5" t="s">
        <v>80</v>
      </c>
      <c r="BA1376" s="5" t="s">
        <v>81</v>
      </c>
      <c r="BB1376" s="5" t="s">
        <v>91</v>
      </c>
      <c r="BC1376" s="2" t="b">
        <f t="shared" si="79"/>
        <v>1</v>
      </c>
      <c r="BD1376" s="2" t="e">
        <f t="shared" ca="1" si="80"/>
        <v>#NAME?</v>
      </c>
      <c r="BE1376" s="3" t="b">
        <f t="shared" si="81"/>
        <v>0</v>
      </c>
      <c r="BF1376" s="2" t="b">
        <f t="shared" si="82"/>
        <v>0</v>
      </c>
      <c r="BG1376" s="2" t="b">
        <f t="shared" si="83"/>
        <v>0</v>
      </c>
      <c r="BH1376" s="2" t="e">
        <f t="shared" ca="1" si="84"/>
        <v>#NAME?</v>
      </c>
      <c r="BI1376" s="2" t="b">
        <f t="shared" si="85"/>
        <v>0</v>
      </c>
      <c r="BJ1376" s="2" t="b">
        <f t="shared" si="86"/>
        <v>0</v>
      </c>
    </row>
    <row r="1377" spans="1:62" x14ac:dyDescent="0.2">
      <c r="A1377" s="1" t="s">
        <v>8286</v>
      </c>
      <c r="B1377" s="2" t="s">
        <v>8287</v>
      </c>
      <c r="C1377" s="2">
        <v>1</v>
      </c>
      <c r="D1377" s="2">
        <v>1</v>
      </c>
      <c r="E1377" s="2">
        <v>4</v>
      </c>
      <c r="F1377" s="2">
        <v>3</v>
      </c>
      <c r="G1377" s="2" t="s">
        <v>207</v>
      </c>
      <c r="I1377" s="2" t="s">
        <v>207</v>
      </c>
      <c r="J1377" s="2">
        <v>14</v>
      </c>
      <c r="K1377" s="2" t="s">
        <v>194</v>
      </c>
      <c r="L1377" s="2" t="s">
        <v>194</v>
      </c>
      <c r="M1377" s="2" t="s">
        <v>8278</v>
      </c>
      <c r="N1377" s="2" t="s">
        <v>8279</v>
      </c>
      <c r="O1377" s="6" t="s">
        <v>8280</v>
      </c>
      <c r="P1377" s="2" t="s">
        <v>68</v>
      </c>
      <c r="Q1377" s="2" t="s">
        <v>69</v>
      </c>
      <c r="R1377" s="2" t="s">
        <v>8288</v>
      </c>
      <c r="S1377" s="2" t="s">
        <v>1667</v>
      </c>
      <c r="T1377" s="2" t="s">
        <v>8289</v>
      </c>
      <c r="U1377" s="2" t="s">
        <v>8290</v>
      </c>
      <c r="AH1377" s="3" t="s">
        <v>76</v>
      </c>
      <c r="AI1377" s="3" t="str">
        <f t="shared" si="87"/>
        <v>MKT</v>
      </c>
      <c r="AJ1377" s="2" t="s">
        <v>8291</v>
      </c>
      <c r="AK1377" s="2" t="s">
        <v>8292</v>
      </c>
      <c r="AL1377" s="2">
        <v>10</v>
      </c>
      <c r="AM1377" s="5" t="s">
        <v>78</v>
      </c>
      <c r="AN1377" s="5" t="s">
        <v>78</v>
      </c>
      <c r="AO1377" s="5" t="s">
        <v>78</v>
      </c>
      <c r="AP1377" s="5" t="s">
        <v>78</v>
      </c>
      <c r="AQ1377" s="5" t="s">
        <v>78</v>
      </c>
      <c r="AR1377" s="5" t="s">
        <v>78</v>
      </c>
      <c r="AS1377" s="5" t="s">
        <v>78</v>
      </c>
      <c r="AT1377" s="5" t="s">
        <v>78</v>
      </c>
      <c r="AU1377" s="5" t="s">
        <v>78</v>
      </c>
      <c r="AV1377" s="5" t="s">
        <v>78</v>
      </c>
      <c r="AW1377" s="5" t="s">
        <v>79</v>
      </c>
      <c r="AX1377" s="5" t="s">
        <v>82</v>
      </c>
      <c r="AY1377" s="5" t="s">
        <v>91</v>
      </c>
      <c r="AZ1377" s="5" t="s">
        <v>80</v>
      </c>
      <c r="BA1377" s="5" t="s">
        <v>203</v>
      </c>
      <c r="BB1377" s="5" t="s">
        <v>80</v>
      </c>
      <c r="BC1377" s="2" t="b">
        <f t="shared" si="79"/>
        <v>1</v>
      </c>
      <c r="BD1377" s="2" t="e">
        <f t="shared" ca="1" si="80"/>
        <v>#NAME?</v>
      </c>
      <c r="BE1377" s="3" t="b">
        <f t="shared" si="81"/>
        <v>0</v>
      </c>
      <c r="BF1377" s="2" t="b">
        <f t="shared" si="82"/>
        <v>0</v>
      </c>
      <c r="BG1377" s="2" t="b">
        <f t="shared" si="83"/>
        <v>0</v>
      </c>
      <c r="BH1377" s="2" t="e">
        <f t="shared" ca="1" si="84"/>
        <v>#NAME?</v>
      </c>
      <c r="BI1377" s="2" t="b">
        <f t="shared" si="85"/>
        <v>0</v>
      </c>
      <c r="BJ1377" s="2" t="b">
        <f t="shared" si="86"/>
        <v>0</v>
      </c>
    </row>
    <row r="1378" spans="1:62" x14ac:dyDescent="0.2">
      <c r="A1378" s="1" t="s">
        <v>8293</v>
      </c>
      <c r="B1378" s="2" t="s">
        <v>8294</v>
      </c>
      <c r="C1378" s="2">
        <v>0</v>
      </c>
      <c r="D1378" s="2">
        <v>0</v>
      </c>
      <c r="E1378" s="2">
        <v>4</v>
      </c>
      <c r="F1378" s="2">
        <v>3</v>
      </c>
      <c r="G1378" s="2" t="s">
        <v>59</v>
      </c>
      <c r="I1378" s="2" t="s">
        <v>59</v>
      </c>
      <c r="J1378" s="2">
        <v>14</v>
      </c>
      <c r="K1378" s="2" t="s">
        <v>194</v>
      </c>
      <c r="L1378" s="2" t="s">
        <v>194</v>
      </c>
      <c r="M1378" s="2" t="s">
        <v>8278</v>
      </c>
      <c r="N1378" s="2" t="s">
        <v>8279</v>
      </c>
      <c r="O1378" s="6" t="s">
        <v>8280</v>
      </c>
      <c r="P1378" s="2" t="s">
        <v>68</v>
      </c>
      <c r="Q1378" s="2" t="s">
        <v>69</v>
      </c>
      <c r="R1378" s="2" t="s">
        <v>8295</v>
      </c>
      <c r="S1378" s="2" t="s">
        <v>1667</v>
      </c>
      <c r="T1378" s="2" t="s">
        <v>8296</v>
      </c>
      <c r="U1378" s="2" t="s">
        <v>8297</v>
      </c>
      <c r="V1378" s="2" t="s">
        <v>8298</v>
      </c>
      <c r="AH1378" s="3" t="s">
        <v>76</v>
      </c>
      <c r="AI1378" s="3" t="str">
        <f t="shared" si="87"/>
        <v>MKT</v>
      </c>
      <c r="AJ1378" s="2" t="s">
        <v>8299</v>
      </c>
      <c r="AK1378" s="2" t="s">
        <v>8300</v>
      </c>
      <c r="AL1378" s="2">
        <v>9</v>
      </c>
      <c r="AM1378" s="5" t="s">
        <v>78</v>
      </c>
      <c r="AN1378" s="5" t="s">
        <v>78</v>
      </c>
      <c r="AO1378" s="5" t="s">
        <v>442</v>
      </c>
      <c r="AP1378" s="5" t="s">
        <v>109</v>
      </c>
      <c r="AQ1378" s="5" t="s">
        <v>78</v>
      </c>
      <c r="AR1378" s="5" t="s">
        <v>78</v>
      </c>
      <c r="AS1378" s="5" t="s">
        <v>78</v>
      </c>
      <c r="AT1378" s="5" t="s">
        <v>78</v>
      </c>
      <c r="AU1378" s="5" t="s">
        <v>78</v>
      </c>
      <c r="AV1378" s="5" t="s">
        <v>78</v>
      </c>
      <c r="AW1378" s="5" t="s">
        <v>79</v>
      </c>
      <c r="AX1378" s="5" t="s">
        <v>82</v>
      </c>
      <c r="AY1378" s="5" t="s">
        <v>82</v>
      </c>
      <c r="AZ1378" s="5" t="s">
        <v>78</v>
      </c>
      <c r="BA1378" s="5" t="s">
        <v>291</v>
      </c>
      <c r="BB1378" s="5" t="s">
        <v>80</v>
      </c>
      <c r="BC1378" s="2" t="b">
        <f t="shared" si="79"/>
        <v>0</v>
      </c>
      <c r="BD1378" s="2" t="e">
        <f t="shared" ca="1" si="80"/>
        <v>#NAME?</v>
      </c>
      <c r="BE1378" s="3" t="b">
        <f t="shared" si="81"/>
        <v>0</v>
      </c>
      <c r="BF1378" s="2" t="b">
        <f t="shared" si="82"/>
        <v>0</v>
      </c>
      <c r="BG1378" s="2" t="b">
        <f t="shared" si="83"/>
        <v>0</v>
      </c>
      <c r="BH1378" s="2" t="e">
        <f t="shared" ca="1" si="84"/>
        <v>#NAME?</v>
      </c>
      <c r="BI1378" s="2" t="b">
        <f t="shared" si="85"/>
        <v>0</v>
      </c>
      <c r="BJ1378" s="2" t="b">
        <f t="shared" si="86"/>
        <v>0</v>
      </c>
    </row>
    <row r="1379" spans="1:62" x14ac:dyDescent="0.2">
      <c r="A1379" s="1" t="s">
        <v>8301</v>
      </c>
      <c r="B1379" s="2" t="s">
        <v>8302</v>
      </c>
      <c r="C1379" s="2">
        <v>1</v>
      </c>
      <c r="D1379" s="2">
        <v>1</v>
      </c>
      <c r="E1379" s="2">
        <v>4</v>
      </c>
      <c r="F1379" s="2">
        <v>3</v>
      </c>
      <c r="G1379" s="2" t="s">
        <v>207</v>
      </c>
      <c r="H1379" s="2" t="s">
        <v>55</v>
      </c>
      <c r="I1379" s="2" t="s">
        <v>207</v>
      </c>
      <c r="J1379" s="2">
        <v>14</v>
      </c>
      <c r="K1379" s="2" t="s">
        <v>194</v>
      </c>
      <c r="L1379" s="2" t="s">
        <v>194</v>
      </c>
      <c r="M1379" s="2" t="s">
        <v>8278</v>
      </c>
      <c r="N1379" s="2" t="s">
        <v>8303</v>
      </c>
      <c r="O1379" s="6" t="s">
        <v>8304</v>
      </c>
      <c r="P1379" s="2" t="s">
        <v>68</v>
      </c>
      <c r="Q1379" s="2" t="s">
        <v>115</v>
      </c>
      <c r="T1379" s="2" t="s">
        <v>8305</v>
      </c>
      <c r="U1379" s="2" t="s">
        <v>8306</v>
      </c>
      <c r="V1379" s="2" t="s">
        <v>8307</v>
      </c>
      <c r="AH1379" s="3" t="s">
        <v>76</v>
      </c>
      <c r="AI1379" s="3" t="str">
        <f t="shared" si="87"/>
        <v>MKT</v>
      </c>
      <c r="AJ1379" s="2" t="s">
        <v>8308</v>
      </c>
      <c r="AK1379" s="2" t="s">
        <v>8309</v>
      </c>
      <c r="AL1379" s="2">
        <v>11</v>
      </c>
      <c r="AM1379" s="5" t="s">
        <v>78</v>
      </c>
      <c r="AN1379" s="5" t="s">
        <v>78</v>
      </c>
      <c r="AO1379" s="5" t="s">
        <v>78</v>
      </c>
      <c r="AP1379" s="5" t="s">
        <v>78</v>
      </c>
      <c r="AQ1379" s="5" t="s">
        <v>78</v>
      </c>
      <c r="AR1379" s="5" t="s">
        <v>78</v>
      </c>
      <c r="AS1379" s="5" t="s">
        <v>78</v>
      </c>
      <c r="AT1379" s="5" t="s">
        <v>78</v>
      </c>
      <c r="AU1379" s="5" t="s">
        <v>78</v>
      </c>
      <c r="AV1379" s="5" t="s">
        <v>78</v>
      </c>
      <c r="AW1379" s="5" t="s">
        <v>79</v>
      </c>
      <c r="AX1379" s="5" t="s">
        <v>78</v>
      </c>
      <c r="AY1379" s="5" t="s">
        <v>91</v>
      </c>
      <c r="AZ1379" s="5" t="s">
        <v>80</v>
      </c>
      <c r="BA1379" s="5" t="s">
        <v>203</v>
      </c>
      <c r="BB1379" s="5" t="s">
        <v>80</v>
      </c>
      <c r="BC1379" s="2" t="b">
        <f t="shared" si="79"/>
        <v>1</v>
      </c>
      <c r="BD1379" s="2" t="e">
        <f t="shared" ca="1" si="80"/>
        <v>#NAME?</v>
      </c>
      <c r="BE1379" s="3" t="b">
        <f t="shared" si="81"/>
        <v>0</v>
      </c>
      <c r="BF1379" s="2" t="b">
        <f t="shared" si="82"/>
        <v>0</v>
      </c>
      <c r="BG1379" s="2" t="b">
        <f t="shared" si="83"/>
        <v>0</v>
      </c>
      <c r="BH1379" s="2" t="e">
        <f t="shared" ca="1" si="84"/>
        <v>#NAME?</v>
      </c>
      <c r="BI1379" s="2" t="b">
        <f t="shared" si="85"/>
        <v>0</v>
      </c>
      <c r="BJ1379" s="2" t="b">
        <f t="shared" si="86"/>
        <v>0</v>
      </c>
    </row>
    <row r="1380" spans="1:62" x14ac:dyDescent="0.2">
      <c r="A1380" s="1" t="s">
        <v>8310</v>
      </c>
      <c r="B1380" s="2" t="s">
        <v>8311</v>
      </c>
      <c r="C1380" s="2">
        <v>1</v>
      </c>
      <c r="D1380" s="2">
        <v>1</v>
      </c>
      <c r="E1380" s="2">
        <v>4</v>
      </c>
      <c r="F1380" s="2">
        <v>3</v>
      </c>
      <c r="G1380" s="2" t="s">
        <v>207</v>
      </c>
      <c r="I1380" s="2" t="s">
        <v>207</v>
      </c>
      <c r="J1380" s="2">
        <v>14</v>
      </c>
      <c r="K1380" s="2" t="s">
        <v>194</v>
      </c>
      <c r="L1380" s="2" t="s">
        <v>194</v>
      </c>
      <c r="M1380" s="2" t="s">
        <v>8278</v>
      </c>
      <c r="N1380" s="2" t="s">
        <v>8303</v>
      </c>
      <c r="O1380" s="6" t="s">
        <v>8304</v>
      </c>
      <c r="P1380" s="2" t="s">
        <v>68</v>
      </c>
      <c r="Q1380" s="2" t="s">
        <v>115</v>
      </c>
      <c r="T1380" s="2" t="s">
        <v>8312</v>
      </c>
      <c r="U1380" s="2" t="s">
        <v>8313</v>
      </c>
      <c r="V1380" s="2" t="s">
        <v>8314</v>
      </c>
      <c r="AH1380" s="3" t="s">
        <v>76</v>
      </c>
      <c r="AI1380" s="3" t="str">
        <f t="shared" si="87"/>
        <v>MKT</v>
      </c>
      <c r="AJ1380" s="2" t="s">
        <v>8315</v>
      </c>
      <c r="AK1380" s="2" t="s">
        <v>8316</v>
      </c>
      <c r="AL1380" s="2">
        <v>10</v>
      </c>
      <c r="AM1380" s="5" t="s">
        <v>78</v>
      </c>
      <c r="AN1380" s="5" t="s">
        <v>78</v>
      </c>
      <c r="AO1380" s="5" t="s">
        <v>78</v>
      </c>
      <c r="AP1380" s="5" t="s">
        <v>78</v>
      </c>
      <c r="AQ1380" s="5" t="s">
        <v>78</v>
      </c>
      <c r="AR1380" s="5" t="s">
        <v>78</v>
      </c>
      <c r="AS1380" s="5" t="s">
        <v>78</v>
      </c>
      <c r="AT1380" s="5" t="s">
        <v>78</v>
      </c>
      <c r="AU1380" s="5" t="s">
        <v>78</v>
      </c>
      <c r="AV1380" s="5" t="s">
        <v>78</v>
      </c>
      <c r="AW1380" s="5" t="s">
        <v>79</v>
      </c>
      <c r="AX1380" s="5" t="s">
        <v>82</v>
      </c>
      <c r="AY1380" s="5" t="s">
        <v>91</v>
      </c>
      <c r="AZ1380" s="5" t="s">
        <v>80</v>
      </c>
      <c r="BA1380" s="5" t="s">
        <v>203</v>
      </c>
      <c r="BB1380" s="5" t="s">
        <v>80</v>
      </c>
      <c r="BC1380" s="2" t="b">
        <f t="shared" si="79"/>
        <v>1</v>
      </c>
      <c r="BD1380" s="2" t="e">
        <f t="shared" ca="1" si="80"/>
        <v>#NAME?</v>
      </c>
      <c r="BE1380" s="3" t="b">
        <f t="shared" si="81"/>
        <v>0</v>
      </c>
      <c r="BF1380" s="2" t="b">
        <f t="shared" si="82"/>
        <v>0</v>
      </c>
      <c r="BG1380" s="2" t="b">
        <f t="shared" si="83"/>
        <v>0</v>
      </c>
      <c r="BH1380" s="2" t="e">
        <f t="shared" ca="1" si="84"/>
        <v>#NAME?</v>
      </c>
      <c r="BI1380" s="2" t="b">
        <f t="shared" si="85"/>
        <v>0</v>
      </c>
      <c r="BJ1380" s="2" t="b">
        <f t="shared" si="86"/>
        <v>0</v>
      </c>
    </row>
    <row r="1381" spans="1:62" x14ac:dyDescent="0.2">
      <c r="A1381" s="1" t="s">
        <v>8317</v>
      </c>
      <c r="B1381" s="2" t="s">
        <v>8318</v>
      </c>
      <c r="C1381" s="2">
        <v>1</v>
      </c>
      <c r="D1381" s="2">
        <v>1</v>
      </c>
      <c r="E1381" s="2">
        <v>4</v>
      </c>
      <c r="F1381" s="2">
        <v>3</v>
      </c>
      <c r="G1381" s="2" t="s">
        <v>207</v>
      </c>
      <c r="I1381" s="2" t="s">
        <v>207</v>
      </c>
      <c r="J1381" s="2">
        <v>14</v>
      </c>
      <c r="K1381" s="2" t="s">
        <v>194</v>
      </c>
      <c r="L1381" s="2" t="s">
        <v>194</v>
      </c>
      <c r="M1381" s="2" t="s">
        <v>8278</v>
      </c>
      <c r="N1381" s="2" t="s">
        <v>8303</v>
      </c>
      <c r="O1381" s="6" t="s">
        <v>8304</v>
      </c>
      <c r="P1381" s="2" t="s">
        <v>68</v>
      </c>
      <c r="Q1381" s="2" t="s">
        <v>115</v>
      </c>
      <c r="T1381" s="2" t="s">
        <v>8319</v>
      </c>
      <c r="U1381" s="2" t="s">
        <v>8320</v>
      </c>
      <c r="V1381" s="2" t="s">
        <v>8321</v>
      </c>
      <c r="AH1381" s="3" t="s">
        <v>76</v>
      </c>
      <c r="AI1381" s="3" t="str">
        <f t="shared" si="87"/>
        <v>MKT</v>
      </c>
      <c r="AJ1381" s="2" t="s">
        <v>8322</v>
      </c>
      <c r="AK1381" s="2" t="s">
        <v>8323</v>
      </c>
      <c r="AL1381" s="2">
        <v>10</v>
      </c>
      <c r="AM1381" s="5" t="s">
        <v>78</v>
      </c>
      <c r="AN1381" s="5" t="s">
        <v>78</v>
      </c>
      <c r="AO1381" s="5" t="s">
        <v>78</v>
      </c>
      <c r="AP1381" s="5" t="s">
        <v>78</v>
      </c>
      <c r="AQ1381" s="5" t="s">
        <v>78</v>
      </c>
      <c r="AR1381" s="5" t="s">
        <v>78</v>
      </c>
      <c r="AS1381" s="5" t="s">
        <v>78</v>
      </c>
      <c r="AT1381" s="5" t="s">
        <v>78</v>
      </c>
      <c r="AU1381" s="5" t="s">
        <v>78</v>
      </c>
      <c r="AV1381" s="5" t="s">
        <v>78</v>
      </c>
      <c r="AW1381" s="5" t="s">
        <v>79</v>
      </c>
      <c r="AX1381" s="5" t="s">
        <v>82</v>
      </c>
      <c r="AY1381" s="5" t="s">
        <v>91</v>
      </c>
      <c r="AZ1381" s="5" t="s">
        <v>80</v>
      </c>
      <c r="BA1381" s="5" t="s">
        <v>203</v>
      </c>
      <c r="BB1381" s="5" t="s">
        <v>80</v>
      </c>
      <c r="BC1381" s="2" t="b">
        <f t="shared" si="79"/>
        <v>1</v>
      </c>
      <c r="BD1381" s="2" t="e">
        <f t="shared" ca="1" si="80"/>
        <v>#NAME?</v>
      </c>
      <c r="BE1381" s="3" t="b">
        <f t="shared" si="81"/>
        <v>0</v>
      </c>
      <c r="BF1381" s="2" t="b">
        <f t="shared" si="82"/>
        <v>0</v>
      </c>
      <c r="BG1381" s="2" t="b">
        <f t="shared" si="83"/>
        <v>0</v>
      </c>
      <c r="BH1381" s="2" t="e">
        <f t="shared" ca="1" si="84"/>
        <v>#NAME?</v>
      </c>
      <c r="BI1381" s="2" t="b">
        <f t="shared" si="85"/>
        <v>0</v>
      </c>
      <c r="BJ1381" s="2" t="b">
        <f t="shared" si="86"/>
        <v>0</v>
      </c>
    </row>
    <row r="1382" spans="1:62" x14ac:dyDescent="0.2">
      <c r="A1382" s="1" t="s">
        <v>8324</v>
      </c>
      <c r="B1382" s="2" t="s">
        <v>8325</v>
      </c>
      <c r="C1382" s="2">
        <v>1</v>
      </c>
      <c r="D1382" s="2">
        <v>1</v>
      </c>
      <c r="E1382" s="2">
        <v>6</v>
      </c>
      <c r="F1382" s="2">
        <v>4</v>
      </c>
      <c r="G1382" s="2" t="s">
        <v>57</v>
      </c>
      <c r="I1382" s="2" t="s">
        <v>57</v>
      </c>
      <c r="J1382" s="2">
        <v>15</v>
      </c>
      <c r="K1382" s="2" t="s">
        <v>64</v>
      </c>
      <c r="L1382" s="2" t="s">
        <v>64</v>
      </c>
      <c r="M1382" s="2" t="s">
        <v>8326</v>
      </c>
      <c r="N1382" s="2" t="s">
        <v>8327</v>
      </c>
      <c r="O1382" s="6" t="s">
        <v>8328</v>
      </c>
      <c r="P1382" s="2" t="s">
        <v>68</v>
      </c>
      <c r="Q1382" s="2" t="s">
        <v>69</v>
      </c>
      <c r="R1382" s="2" t="s">
        <v>85</v>
      </c>
      <c r="S1382" s="2" t="s">
        <v>86</v>
      </c>
      <c r="T1382" s="2" t="s">
        <v>8329</v>
      </c>
      <c r="U1382" s="2" t="s">
        <v>8330</v>
      </c>
      <c r="V1382" s="2" t="s">
        <v>8331</v>
      </c>
      <c r="AH1382" s="3" t="s">
        <v>76</v>
      </c>
      <c r="AI1382" s="3" t="str">
        <f t="shared" si="87"/>
        <v>MKT</v>
      </c>
      <c r="AJ1382" s="2" t="s">
        <v>8332</v>
      </c>
      <c r="AK1382" s="2" t="s">
        <v>8333</v>
      </c>
      <c r="AL1382" s="2">
        <v>9</v>
      </c>
      <c r="AM1382" s="5" t="s">
        <v>78</v>
      </c>
      <c r="AN1382" s="5" t="s">
        <v>90</v>
      </c>
      <c r="AO1382" s="5" t="s">
        <v>91</v>
      </c>
      <c r="AP1382" s="5" t="s">
        <v>78</v>
      </c>
      <c r="AQ1382" s="5" t="s">
        <v>78</v>
      </c>
      <c r="AR1382" s="5" t="s">
        <v>78</v>
      </c>
      <c r="AS1382" s="5" t="s">
        <v>78</v>
      </c>
      <c r="AT1382" s="5" t="s">
        <v>78</v>
      </c>
      <c r="AU1382" s="5" t="s">
        <v>78</v>
      </c>
      <c r="AV1382" s="5" t="s">
        <v>78</v>
      </c>
      <c r="AW1382" s="5" t="s">
        <v>79</v>
      </c>
      <c r="AX1382" s="5" t="s">
        <v>90</v>
      </c>
      <c r="AY1382" s="5" t="s">
        <v>108</v>
      </c>
      <c r="AZ1382" s="5" t="s">
        <v>80</v>
      </c>
      <c r="BA1382" s="5" t="s">
        <v>81</v>
      </c>
      <c r="BB1382" s="5" t="s">
        <v>203</v>
      </c>
      <c r="BC1382" s="2" t="b">
        <f t="shared" si="79"/>
        <v>0</v>
      </c>
      <c r="BD1382" s="2" t="e">
        <f t="shared" ca="1" si="80"/>
        <v>#NAME?</v>
      </c>
      <c r="BE1382" s="3" t="b">
        <f t="shared" si="81"/>
        <v>1</v>
      </c>
      <c r="BF1382" s="2" t="b">
        <f t="shared" si="82"/>
        <v>1</v>
      </c>
      <c r="BG1382" s="2" t="b">
        <f t="shared" si="83"/>
        <v>0</v>
      </c>
      <c r="BH1382" s="2" t="e">
        <f t="shared" ca="1" si="84"/>
        <v>#NAME?</v>
      </c>
      <c r="BI1382" s="2" t="b">
        <f t="shared" si="85"/>
        <v>0</v>
      </c>
      <c r="BJ1382" s="2" t="b">
        <f t="shared" si="86"/>
        <v>0</v>
      </c>
    </row>
    <row r="1383" spans="1:62" x14ac:dyDescent="0.2">
      <c r="A1383" s="1" t="s">
        <v>8334</v>
      </c>
      <c r="B1383" s="2" t="s">
        <v>8335</v>
      </c>
      <c r="C1383" s="2">
        <v>1</v>
      </c>
      <c r="D1383" s="2">
        <v>1</v>
      </c>
      <c r="E1383" s="2">
        <v>6</v>
      </c>
      <c r="F1383" s="2">
        <v>4</v>
      </c>
      <c r="G1383" s="2" t="s">
        <v>57</v>
      </c>
      <c r="I1383" s="2" t="s">
        <v>57</v>
      </c>
      <c r="J1383" s="2">
        <v>15</v>
      </c>
      <c r="K1383" s="2" t="s">
        <v>64</v>
      </c>
      <c r="L1383" s="2" t="s">
        <v>64</v>
      </c>
      <c r="M1383" s="2" t="s">
        <v>8326</v>
      </c>
      <c r="N1383" s="2" t="s">
        <v>8327</v>
      </c>
      <c r="O1383" s="6" t="s">
        <v>8328</v>
      </c>
      <c r="P1383" s="2" t="s">
        <v>68</v>
      </c>
      <c r="Q1383" s="2" t="s">
        <v>69</v>
      </c>
      <c r="R1383" s="2" t="s">
        <v>1478</v>
      </c>
      <c r="S1383" s="2" t="s">
        <v>86</v>
      </c>
      <c r="T1383" s="2" t="s">
        <v>8336</v>
      </c>
      <c r="U1383" s="2" t="s">
        <v>8337</v>
      </c>
      <c r="AH1383" s="3" t="s">
        <v>76</v>
      </c>
      <c r="AI1383" s="3" t="str">
        <f t="shared" si="87"/>
        <v>MKT</v>
      </c>
      <c r="AJ1383" s="2" t="s">
        <v>8338</v>
      </c>
      <c r="AK1383" s="2" t="s">
        <v>8339</v>
      </c>
      <c r="AL1383" s="2">
        <v>9</v>
      </c>
      <c r="AM1383" s="5" t="s">
        <v>78</v>
      </c>
      <c r="AN1383" s="5" t="s">
        <v>90</v>
      </c>
      <c r="AO1383" s="5" t="s">
        <v>91</v>
      </c>
      <c r="AP1383" s="5" t="s">
        <v>78</v>
      </c>
      <c r="AQ1383" s="5" t="s">
        <v>78</v>
      </c>
      <c r="AR1383" s="5" t="s">
        <v>78</v>
      </c>
      <c r="AS1383" s="5" t="s">
        <v>78</v>
      </c>
      <c r="AT1383" s="5" t="s">
        <v>78</v>
      </c>
      <c r="AU1383" s="5" t="s">
        <v>78</v>
      </c>
      <c r="AV1383" s="5" t="s">
        <v>78</v>
      </c>
      <c r="AW1383" s="5" t="s">
        <v>79</v>
      </c>
      <c r="AX1383" s="5" t="s">
        <v>90</v>
      </c>
      <c r="AY1383" s="5" t="s">
        <v>108</v>
      </c>
      <c r="AZ1383" s="5" t="s">
        <v>80</v>
      </c>
      <c r="BA1383" s="5" t="s">
        <v>81</v>
      </c>
      <c r="BB1383" s="5" t="s">
        <v>93</v>
      </c>
      <c r="BC1383" s="2" t="b">
        <f t="shared" si="79"/>
        <v>0</v>
      </c>
      <c r="BD1383" s="2" t="e">
        <f t="shared" ca="1" si="80"/>
        <v>#NAME?</v>
      </c>
      <c r="BE1383" s="3" t="b">
        <f t="shared" si="81"/>
        <v>1</v>
      </c>
      <c r="BF1383" s="2" t="b">
        <f t="shared" si="82"/>
        <v>1</v>
      </c>
      <c r="BG1383" s="2" t="b">
        <f t="shared" si="83"/>
        <v>0</v>
      </c>
      <c r="BH1383" s="2" t="e">
        <f t="shared" ca="1" si="84"/>
        <v>#NAME?</v>
      </c>
      <c r="BI1383" s="2" t="b">
        <f t="shared" si="85"/>
        <v>0</v>
      </c>
      <c r="BJ1383" s="2" t="b">
        <f t="shared" si="86"/>
        <v>0</v>
      </c>
    </row>
    <row r="1384" spans="1:62" x14ac:dyDescent="0.2">
      <c r="A1384" s="1" t="s">
        <v>8340</v>
      </c>
      <c r="B1384" s="2" t="s">
        <v>8341</v>
      </c>
      <c r="C1384" s="2">
        <v>2</v>
      </c>
      <c r="D1384" s="2">
        <v>1</v>
      </c>
      <c r="E1384" s="2">
        <v>7</v>
      </c>
      <c r="F1384" s="2">
        <v>5</v>
      </c>
      <c r="G1384" s="2" t="s">
        <v>58</v>
      </c>
      <c r="I1384" s="2" t="s">
        <v>58</v>
      </c>
      <c r="J1384" s="2">
        <v>15</v>
      </c>
      <c r="K1384" s="2" t="s">
        <v>64</v>
      </c>
      <c r="L1384" s="2" t="s">
        <v>64</v>
      </c>
      <c r="M1384" s="2" t="s">
        <v>8326</v>
      </c>
      <c r="N1384" s="2" t="s">
        <v>8327</v>
      </c>
      <c r="O1384" s="6" t="s">
        <v>8328</v>
      </c>
      <c r="P1384" s="2" t="s">
        <v>68</v>
      </c>
      <c r="Q1384" s="2" t="s">
        <v>69</v>
      </c>
      <c r="R1384" s="2" t="s">
        <v>425</v>
      </c>
      <c r="S1384" s="2" t="s">
        <v>426</v>
      </c>
      <c r="T1384" s="2" t="s">
        <v>8342</v>
      </c>
      <c r="U1384" s="2" t="s">
        <v>8343</v>
      </c>
      <c r="V1384" s="2" t="s">
        <v>8344</v>
      </c>
      <c r="AH1384" s="3" t="s">
        <v>76</v>
      </c>
      <c r="AI1384" s="3" t="str">
        <f t="shared" si="87"/>
        <v>MKT</v>
      </c>
      <c r="AJ1384" s="2" t="s">
        <v>8345</v>
      </c>
      <c r="AK1384" s="2" t="s">
        <v>8346</v>
      </c>
      <c r="AL1384" s="2">
        <v>10</v>
      </c>
      <c r="AM1384" s="5" t="s">
        <v>78</v>
      </c>
      <c r="AN1384" s="5" t="s">
        <v>109</v>
      </c>
      <c r="AO1384" s="5" t="s">
        <v>80</v>
      </c>
      <c r="AP1384" s="5" t="s">
        <v>78</v>
      </c>
      <c r="AQ1384" s="5" t="s">
        <v>78</v>
      </c>
      <c r="AR1384" s="5" t="s">
        <v>78</v>
      </c>
      <c r="AS1384" s="5" t="s">
        <v>78</v>
      </c>
      <c r="AT1384" s="5" t="s">
        <v>78</v>
      </c>
      <c r="AU1384" s="5" t="s">
        <v>78</v>
      </c>
      <c r="AV1384" s="5" t="s">
        <v>78</v>
      </c>
      <c r="AW1384" s="5" t="s">
        <v>79</v>
      </c>
      <c r="AX1384" s="5" t="s">
        <v>93</v>
      </c>
      <c r="AY1384" s="5" t="s">
        <v>78</v>
      </c>
      <c r="AZ1384" s="5" t="s">
        <v>78</v>
      </c>
      <c r="BA1384" s="5" t="s">
        <v>81</v>
      </c>
      <c r="BB1384" s="5" t="s">
        <v>442</v>
      </c>
      <c r="BC1384" s="2" t="b">
        <f t="shared" si="79"/>
        <v>0</v>
      </c>
      <c r="BD1384" s="2" t="e">
        <f t="shared" ca="1" si="80"/>
        <v>#NAME?</v>
      </c>
      <c r="BE1384" s="3" t="b">
        <f t="shared" si="81"/>
        <v>1</v>
      </c>
      <c r="BF1384" s="2" t="b">
        <f t="shared" si="82"/>
        <v>0</v>
      </c>
      <c r="BG1384" s="2" t="b">
        <f t="shared" si="83"/>
        <v>1</v>
      </c>
      <c r="BH1384" s="2" t="e">
        <f t="shared" ca="1" si="84"/>
        <v>#NAME?</v>
      </c>
      <c r="BI1384" s="2" t="b">
        <f t="shared" si="85"/>
        <v>0</v>
      </c>
      <c r="BJ1384" s="2" t="b">
        <f t="shared" si="86"/>
        <v>0</v>
      </c>
    </row>
    <row r="1385" spans="1:62" x14ac:dyDescent="0.2">
      <c r="A1385" s="1" t="s">
        <v>8347</v>
      </c>
      <c r="B1385" s="2" t="s">
        <v>8348</v>
      </c>
      <c r="C1385" s="2">
        <v>11</v>
      </c>
      <c r="D1385" s="2">
        <v>5</v>
      </c>
      <c r="E1385" s="2">
        <v>4</v>
      </c>
      <c r="F1385" s="2">
        <v>1</v>
      </c>
      <c r="G1385" s="2" t="s">
        <v>281</v>
      </c>
      <c r="H1385" s="2" t="s">
        <v>282</v>
      </c>
      <c r="I1385" s="2" t="s">
        <v>281</v>
      </c>
      <c r="J1385" s="2">
        <v>9</v>
      </c>
      <c r="K1385" s="2" t="s">
        <v>8349</v>
      </c>
      <c r="L1385" s="2" t="s">
        <v>8349</v>
      </c>
      <c r="M1385" s="2" t="s">
        <v>8350</v>
      </c>
      <c r="N1385" s="2" t="s">
        <v>8351</v>
      </c>
      <c r="O1385" s="6" t="s">
        <v>8352</v>
      </c>
      <c r="P1385" s="2" t="s">
        <v>68</v>
      </c>
      <c r="Y1385" s="2" t="s">
        <v>8353</v>
      </c>
      <c r="AH1385" s="3" t="s">
        <v>76</v>
      </c>
      <c r="AI1385" s="3" t="str">
        <f t="shared" si="87"/>
        <v>MRP</v>
      </c>
      <c r="AJ1385" s="2" t="s">
        <v>8354</v>
      </c>
      <c r="AK1385" s="2" t="s">
        <v>8355</v>
      </c>
      <c r="AL1385" s="2">
        <v>10</v>
      </c>
      <c r="AM1385" s="5" t="s">
        <v>78</v>
      </c>
      <c r="AN1385" s="5" t="s">
        <v>78</v>
      </c>
      <c r="AO1385" s="5" t="s">
        <v>78</v>
      </c>
      <c r="AP1385" s="5" t="s">
        <v>78</v>
      </c>
      <c r="AQ1385" s="5" t="s">
        <v>78</v>
      </c>
      <c r="AR1385" s="5" t="s">
        <v>78</v>
      </c>
      <c r="AS1385" s="5" t="s">
        <v>78</v>
      </c>
      <c r="AT1385" s="5" t="s">
        <v>78</v>
      </c>
      <c r="AU1385" s="5" t="s">
        <v>78</v>
      </c>
      <c r="AV1385" s="5" t="s">
        <v>78</v>
      </c>
      <c r="AW1385" s="5" t="s">
        <v>79</v>
      </c>
      <c r="AX1385" s="5" t="s">
        <v>203</v>
      </c>
      <c r="AY1385" s="5" t="s">
        <v>82</v>
      </c>
      <c r="AZ1385" s="5" t="s">
        <v>80</v>
      </c>
      <c r="BA1385" s="5" t="s">
        <v>165</v>
      </c>
      <c r="BB1385" s="5" t="s">
        <v>80</v>
      </c>
      <c r="BC1385" s="2" t="b">
        <f t="shared" si="79"/>
        <v>1</v>
      </c>
      <c r="BD1385" s="2" t="e">
        <f t="shared" ca="1" si="80"/>
        <v>#NAME?</v>
      </c>
      <c r="BE1385" s="3" t="b">
        <f t="shared" si="81"/>
        <v>0</v>
      </c>
      <c r="BF1385" s="2" t="b">
        <f t="shared" si="82"/>
        <v>0</v>
      </c>
      <c r="BG1385" s="2" t="b">
        <f t="shared" si="83"/>
        <v>0</v>
      </c>
      <c r="BH1385" s="2" t="e">
        <f t="shared" ca="1" si="84"/>
        <v>#NAME?</v>
      </c>
      <c r="BI1385" s="2" t="b">
        <f t="shared" si="85"/>
        <v>0</v>
      </c>
      <c r="BJ1385" s="2" t="b">
        <f t="shared" si="86"/>
        <v>0</v>
      </c>
    </row>
    <row r="1386" spans="1:62" x14ac:dyDescent="0.2">
      <c r="A1386" s="1" t="s">
        <v>8356</v>
      </c>
      <c r="B1386" s="2" t="s">
        <v>8357</v>
      </c>
      <c r="C1386" s="2">
        <v>10</v>
      </c>
      <c r="D1386" s="2">
        <v>4</v>
      </c>
      <c r="E1386" s="2">
        <v>2</v>
      </c>
      <c r="F1386" s="2">
        <v>1</v>
      </c>
      <c r="G1386" s="2" t="s">
        <v>281</v>
      </c>
      <c r="H1386" s="2" t="s">
        <v>301</v>
      </c>
      <c r="I1386" s="2" t="s">
        <v>281</v>
      </c>
      <c r="J1386" s="2">
        <v>9</v>
      </c>
      <c r="K1386" s="2" t="s">
        <v>8349</v>
      </c>
      <c r="L1386" s="2" t="s">
        <v>8349</v>
      </c>
      <c r="M1386" s="2" t="s">
        <v>8350</v>
      </c>
      <c r="N1386" s="2" t="s">
        <v>8351</v>
      </c>
      <c r="O1386" s="6" t="s">
        <v>8352</v>
      </c>
      <c r="P1386" s="2" t="s">
        <v>68</v>
      </c>
      <c r="Y1386" s="2" t="s">
        <v>8358</v>
      </c>
      <c r="AH1386" s="3" t="s">
        <v>296</v>
      </c>
      <c r="AI1386" s="3" t="str">
        <f t="shared" si="87"/>
        <v/>
      </c>
      <c r="AK1386" s="2" t="s">
        <v>8359</v>
      </c>
      <c r="AL1386" s="2">
        <v>10</v>
      </c>
      <c r="AM1386" s="5" t="s">
        <v>78</v>
      </c>
      <c r="AN1386" s="5" t="s">
        <v>78</v>
      </c>
      <c r="AO1386" s="5" t="s">
        <v>78</v>
      </c>
      <c r="AP1386" s="5" t="s">
        <v>78</v>
      </c>
      <c r="AQ1386" s="5" t="s">
        <v>78</v>
      </c>
      <c r="AR1386" s="5" t="s">
        <v>78</v>
      </c>
      <c r="AS1386" s="5" t="s">
        <v>78</v>
      </c>
      <c r="AT1386" s="5" t="s">
        <v>78</v>
      </c>
      <c r="AU1386" s="5" t="s">
        <v>78</v>
      </c>
      <c r="AV1386" s="5" t="s">
        <v>78</v>
      </c>
      <c r="AW1386" s="5" t="s">
        <v>166</v>
      </c>
      <c r="AX1386" s="5" t="s">
        <v>233</v>
      </c>
      <c r="AY1386" s="5" t="s">
        <v>82</v>
      </c>
      <c r="AZ1386" s="5" t="s">
        <v>80</v>
      </c>
      <c r="BA1386" s="5" t="s">
        <v>92</v>
      </c>
      <c r="BB1386" s="5" t="s">
        <v>80</v>
      </c>
      <c r="BC1386" s="2" t="b">
        <f t="shared" si="79"/>
        <v>1</v>
      </c>
      <c r="BD1386" s="2" t="e">
        <f t="shared" ca="1" si="80"/>
        <v>#NAME?</v>
      </c>
      <c r="BE1386" s="3" t="b">
        <f t="shared" si="81"/>
        <v>0</v>
      </c>
      <c r="BF1386" s="2" t="b">
        <f t="shared" si="82"/>
        <v>0</v>
      </c>
      <c r="BG1386" s="2" t="b">
        <f t="shared" si="83"/>
        <v>0</v>
      </c>
      <c r="BH1386" s="2" t="e">
        <f t="shared" ca="1" si="84"/>
        <v>#NAME?</v>
      </c>
      <c r="BI1386" s="2" t="b">
        <f t="shared" si="85"/>
        <v>0</v>
      </c>
      <c r="BJ1386" s="2" t="b">
        <f t="shared" si="86"/>
        <v>0</v>
      </c>
    </row>
    <row r="1387" spans="1:62" x14ac:dyDescent="0.2">
      <c r="A1387" s="1" t="s">
        <v>8360</v>
      </c>
      <c r="B1387" s="2" t="s">
        <v>8361</v>
      </c>
      <c r="C1387" s="2">
        <v>10</v>
      </c>
      <c r="D1387" s="2">
        <v>4</v>
      </c>
      <c r="E1387" s="2">
        <v>2</v>
      </c>
      <c r="F1387" s="2">
        <v>1</v>
      </c>
      <c r="G1387" s="2" t="s">
        <v>281</v>
      </c>
      <c r="H1387" s="2" t="s">
        <v>307</v>
      </c>
      <c r="I1387" s="2" t="s">
        <v>281</v>
      </c>
      <c r="J1387" s="2">
        <v>9</v>
      </c>
      <c r="K1387" s="2" t="s">
        <v>8349</v>
      </c>
      <c r="L1387" s="2" t="s">
        <v>8349</v>
      </c>
      <c r="M1387" s="2" t="s">
        <v>8350</v>
      </c>
      <c r="N1387" s="2" t="s">
        <v>8351</v>
      </c>
      <c r="O1387" s="6" t="s">
        <v>8352</v>
      </c>
      <c r="P1387" s="2" t="s">
        <v>68</v>
      </c>
      <c r="Y1387" s="2" t="s">
        <v>8362</v>
      </c>
      <c r="AH1387" s="3" t="s">
        <v>296</v>
      </c>
      <c r="AI1387" s="3" t="str">
        <f t="shared" si="87"/>
        <v>MKV</v>
      </c>
      <c r="AJ1387" s="2" t="s">
        <v>8363</v>
      </c>
      <c r="AK1387" s="2" t="s">
        <v>8364</v>
      </c>
      <c r="AL1387" s="2">
        <v>11</v>
      </c>
      <c r="AM1387" s="5" t="s">
        <v>78</v>
      </c>
      <c r="AN1387" s="5" t="s">
        <v>78</v>
      </c>
      <c r="AO1387" s="5" t="s">
        <v>78</v>
      </c>
      <c r="AP1387" s="5" t="s">
        <v>78</v>
      </c>
      <c r="AQ1387" s="5" t="s">
        <v>78</v>
      </c>
      <c r="AR1387" s="5" t="s">
        <v>78</v>
      </c>
      <c r="AS1387" s="5" t="s">
        <v>78</v>
      </c>
      <c r="AT1387" s="5" t="s">
        <v>78</v>
      </c>
      <c r="AU1387" s="5" t="s">
        <v>78</v>
      </c>
      <c r="AV1387" s="5" t="s">
        <v>78</v>
      </c>
      <c r="AW1387" s="5" t="s">
        <v>80</v>
      </c>
      <c r="AX1387" s="5" t="s">
        <v>203</v>
      </c>
      <c r="AY1387" s="5" t="s">
        <v>233</v>
      </c>
      <c r="AZ1387" s="5" t="s">
        <v>80</v>
      </c>
      <c r="BA1387" s="5" t="s">
        <v>166</v>
      </c>
      <c r="BB1387" s="5" t="s">
        <v>80</v>
      </c>
      <c r="BC1387" s="2" t="b">
        <f t="shared" si="79"/>
        <v>1</v>
      </c>
      <c r="BD1387" s="2" t="e">
        <f t="shared" ca="1" si="80"/>
        <v>#NAME?</v>
      </c>
      <c r="BE1387" s="3" t="b">
        <f t="shared" si="81"/>
        <v>0</v>
      </c>
      <c r="BF1387" s="2" t="b">
        <f t="shared" si="82"/>
        <v>0</v>
      </c>
      <c r="BG1387" s="2" t="b">
        <f t="shared" si="83"/>
        <v>0</v>
      </c>
      <c r="BH1387" s="2" t="e">
        <f t="shared" ca="1" si="84"/>
        <v>#NAME?</v>
      </c>
      <c r="BI1387" s="2" t="b">
        <f t="shared" si="85"/>
        <v>0</v>
      </c>
      <c r="BJ1387" s="2" t="b">
        <f t="shared" si="86"/>
        <v>0</v>
      </c>
    </row>
    <row r="1388" spans="1:62" x14ac:dyDescent="0.2">
      <c r="A1388" s="1" t="s">
        <v>8365</v>
      </c>
      <c r="B1388" s="2" t="s">
        <v>8366</v>
      </c>
      <c r="C1388" s="2">
        <v>10</v>
      </c>
      <c r="D1388" s="2">
        <v>4</v>
      </c>
      <c r="E1388" s="2">
        <v>2</v>
      </c>
      <c r="F1388" s="2">
        <v>1</v>
      </c>
      <c r="G1388" s="2" t="s">
        <v>281</v>
      </c>
      <c r="H1388" s="7" t="s">
        <v>313</v>
      </c>
      <c r="I1388" s="2" t="s">
        <v>281</v>
      </c>
      <c r="J1388" s="2">
        <v>9</v>
      </c>
      <c r="K1388" s="2" t="s">
        <v>8349</v>
      </c>
      <c r="L1388" s="2" t="s">
        <v>8349</v>
      </c>
      <c r="M1388" s="2" t="s">
        <v>8350</v>
      </c>
      <c r="N1388" s="2" t="s">
        <v>8351</v>
      </c>
      <c r="O1388" s="6" t="s">
        <v>8352</v>
      </c>
      <c r="P1388" s="2" t="s">
        <v>68</v>
      </c>
      <c r="Y1388" s="2" t="s">
        <v>8367</v>
      </c>
      <c r="AH1388" s="3" t="s">
        <v>296</v>
      </c>
      <c r="AI1388" s="3" t="str">
        <f t="shared" si="87"/>
        <v>MKA</v>
      </c>
      <c r="AJ1388" s="2" t="s">
        <v>8368</v>
      </c>
      <c r="AK1388" s="2" t="s">
        <v>8369</v>
      </c>
      <c r="AL1388" s="2">
        <v>10</v>
      </c>
      <c r="AM1388" s="5" t="s">
        <v>78</v>
      </c>
      <c r="AN1388" s="5" t="s">
        <v>78</v>
      </c>
      <c r="AO1388" s="5" t="s">
        <v>78</v>
      </c>
      <c r="AP1388" s="5" t="s">
        <v>78</v>
      </c>
      <c r="AQ1388" s="5" t="s">
        <v>78</v>
      </c>
      <c r="AR1388" s="5" t="s">
        <v>78</v>
      </c>
      <c r="AS1388" s="5" t="s">
        <v>78</v>
      </c>
      <c r="AT1388" s="5" t="s">
        <v>78</v>
      </c>
      <c r="AU1388" s="5" t="s">
        <v>78</v>
      </c>
      <c r="AV1388" s="5" t="s">
        <v>78</v>
      </c>
      <c r="AW1388" s="5" t="s">
        <v>79</v>
      </c>
      <c r="AX1388" s="5" t="s">
        <v>203</v>
      </c>
      <c r="AY1388" s="5" t="s">
        <v>79</v>
      </c>
      <c r="AZ1388" s="5" t="s">
        <v>80</v>
      </c>
      <c r="BA1388" s="5" t="s">
        <v>233</v>
      </c>
      <c r="BB1388" s="5" t="s">
        <v>80</v>
      </c>
      <c r="BC1388" s="2" t="b">
        <f t="shared" si="79"/>
        <v>1</v>
      </c>
      <c r="BD1388" s="2" t="e">
        <f t="shared" ca="1" si="80"/>
        <v>#NAME?</v>
      </c>
      <c r="BE1388" s="3" t="b">
        <f t="shared" si="81"/>
        <v>0</v>
      </c>
      <c r="BF1388" s="2" t="b">
        <f t="shared" si="82"/>
        <v>0</v>
      </c>
      <c r="BG1388" s="2" t="b">
        <f t="shared" si="83"/>
        <v>0</v>
      </c>
      <c r="BH1388" s="2" t="e">
        <f t="shared" ca="1" si="84"/>
        <v>#NAME?</v>
      </c>
      <c r="BI1388" s="2" t="b">
        <f t="shared" si="85"/>
        <v>0</v>
      </c>
      <c r="BJ1388" s="2" t="b">
        <f t="shared" si="86"/>
        <v>0</v>
      </c>
    </row>
    <row r="1389" spans="1:62" x14ac:dyDescent="0.2">
      <c r="A1389" s="1" t="s">
        <v>8370</v>
      </c>
      <c r="B1389" s="2" t="s">
        <v>8371</v>
      </c>
      <c r="C1389" s="2">
        <v>10</v>
      </c>
      <c r="D1389" s="2">
        <v>4</v>
      </c>
      <c r="E1389" s="2">
        <v>2</v>
      </c>
      <c r="F1389" s="2">
        <v>1</v>
      </c>
      <c r="G1389" s="2" t="s">
        <v>281</v>
      </c>
      <c r="H1389" s="7" t="s">
        <v>368</v>
      </c>
      <c r="I1389" s="2" t="s">
        <v>281</v>
      </c>
      <c r="J1389" s="2">
        <v>9</v>
      </c>
      <c r="K1389" s="2" t="s">
        <v>8349</v>
      </c>
      <c r="L1389" s="2" t="s">
        <v>8349</v>
      </c>
      <c r="M1389" s="2" t="s">
        <v>8350</v>
      </c>
      <c r="N1389" s="2" t="s">
        <v>8351</v>
      </c>
      <c r="O1389" s="6" t="s">
        <v>8352</v>
      </c>
      <c r="P1389" s="2" t="s">
        <v>68</v>
      </c>
      <c r="Y1389" s="2" t="s">
        <v>8372</v>
      </c>
      <c r="AH1389" s="3" t="s">
        <v>296</v>
      </c>
      <c r="AI1389" s="3" t="str">
        <f t="shared" si="87"/>
        <v>MKS</v>
      </c>
      <c r="AJ1389" s="2" t="s">
        <v>8373</v>
      </c>
      <c r="AK1389" s="2" t="s">
        <v>8374</v>
      </c>
      <c r="AL1389" s="2">
        <v>11</v>
      </c>
      <c r="AM1389" s="5" t="s">
        <v>78</v>
      </c>
      <c r="AN1389" s="5" t="s">
        <v>78</v>
      </c>
      <c r="AO1389" s="5" t="s">
        <v>78</v>
      </c>
      <c r="AP1389" s="5" t="s">
        <v>78</v>
      </c>
      <c r="AQ1389" s="5" t="s">
        <v>78</v>
      </c>
      <c r="AR1389" s="5" t="s">
        <v>78</v>
      </c>
      <c r="AS1389" s="5" t="s">
        <v>78</v>
      </c>
      <c r="AT1389" s="5" t="s">
        <v>78</v>
      </c>
      <c r="AU1389" s="5" t="s">
        <v>78</v>
      </c>
      <c r="AV1389" s="5" t="s">
        <v>78</v>
      </c>
      <c r="AW1389" s="5" t="s">
        <v>79</v>
      </c>
      <c r="AX1389" s="5" t="s">
        <v>203</v>
      </c>
      <c r="AY1389" s="5" t="s">
        <v>79</v>
      </c>
      <c r="AZ1389" s="5" t="s">
        <v>80</v>
      </c>
      <c r="BA1389" s="5" t="s">
        <v>79</v>
      </c>
      <c r="BB1389" s="5" t="s">
        <v>80</v>
      </c>
      <c r="BC1389" s="2" t="b">
        <f t="shared" si="79"/>
        <v>1</v>
      </c>
      <c r="BD1389" s="2" t="e">
        <f t="shared" ca="1" si="80"/>
        <v>#NAME?</v>
      </c>
      <c r="BE1389" s="3" t="b">
        <f t="shared" si="81"/>
        <v>0</v>
      </c>
      <c r="BF1389" s="2" t="b">
        <f t="shared" si="82"/>
        <v>0</v>
      </c>
      <c r="BG1389" s="2" t="b">
        <f t="shared" si="83"/>
        <v>0</v>
      </c>
      <c r="BH1389" s="2" t="e">
        <f t="shared" ca="1" si="84"/>
        <v>#NAME?</v>
      </c>
      <c r="BI1389" s="2" t="b">
        <f t="shared" si="85"/>
        <v>0</v>
      </c>
      <c r="BJ1389" s="2" t="b">
        <f t="shared" si="86"/>
        <v>0</v>
      </c>
    </row>
    <row r="1390" spans="1:62" x14ac:dyDescent="0.2">
      <c r="A1390" s="1" t="s">
        <v>8375</v>
      </c>
      <c r="B1390" s="2" t="s">
        <v>8376</v>
      </c>
      <c r="C1390" s="2">
        <v>11</v>
      </c>
      <c r="D1390" s="2">
        <v>5</v>
      </c>
      <c r="E1390" s="2">
        <v>4</v>
      </c>
      <c r="F1390" s="2">
        <v>1</v>
      </c>
      <c r="G1390" s="2" t="s">
        <v>281</v>
      </c>
      <c r="H1390" s="7" t="s">
        <v>330</v>
      </c>
      <c r="I1390" s="2" t="s">
        <v>281</v>
      </c>
      <c r="J1390" s="2">
        <v>9</v>
      </c>
      <c r="K1390" s="2" t="s">
        <v>8349</v>
      </c>
      <c r="L1390" s="2" t="s">
        <v>8349</v>
      </c>
      <c r="M1390" s="2" t="s">
        <v>8350</v>
      </c>
      <c r="N1390" s="2" t="s">
        <v>8351</v>
      </c>
      <c r="O1390" s="6" t="s">
        <v>8352</v>
      </c>
      <c r="P1390" s="2" t="s">
        <v>68</v>
      </c>
      <c r="Y1390" s="2" t="s">
        <v>8377</v>
      </c>
      <c r="AH1390" s="3" t="s">
        <v>76</v>
      </c>
      <c r="AI1390" s="3" t="str">
        <f t="shared" si="87"/>
        <v/>
      </c>
      <c r="AK1390" s="2" t="s">
        <v>8378</v>
      </c>
      <c r="AL1390" s="2">
        <v>10</v>
      </c>
      <c r="AM1390" s="5" t="s">
        <v>78</v>
      </c>
      <c r="AN1390" s="5" t="s">
        <v>78</v>
      </c>
      <c r="AO1390" s="5" t="s">
        <v>78</v>
      </c>
      <c r="AP1390" s="5" t="s">
        <v>78</v>
      </c>
      <c r="AQ1390" s="5" t="s">
        <v>78</v>
      </c>
      <c r="AR1390" s="5" t="s">
        <v>78</v>
      </c>
      <c r="AS1390" s="5" t="s">
        <v>78</v>
      </c>
      <c r="AT1390" s="5" t="s">
        <v>78</v>
      </c>
      <c r="AU1390" s="5" t="s">
        <v>78</v>
      </c>
      <c r="AV1390" s="5" t="s">
        <v>78</v>
      </c>
      <c r="AW1390" s="5" t="s">
        <v>79</v>
      </c>
      <c r="AX1390" s="5" t="s">
        <v>203</v>
      </c>
      <c r="AY1390" s="5" t="s">
        <v>166</v>
      </c>
      <c r="AZ1390" s="5" t="s">
        <v>80</v>
      </c>
      <c r="BA1390" s="5" t="s">
        <v>82</v>
      </c>
      <c r="BB1390" s="5" t="s">
        <v>80</v>
      </c>
      <c r="BC1390" s="2" t="b">
        <f t="shared" si="79"/>
        <v>1</v>
      </c>
      <c r="BD1390" s="2" t="e">
        <f t="shared" ca="1" si="80"/>
        <v>#NAME?</v>
      </c>
      <c r="BE1390" s="3" t="b">
        <f t="shared" si="81"/>
        <v>0</v>
      </c>
      <c r="BF1390" s="2" t="b">
        <f t="shared" si="82"/>
        <v>0</v>
      </c>
      <c r="BG1390" s="2" t="b">
        <f t="shared" si="83"/>
        <v>0</v>
      </c>
      <c r="BH1390" s="2" t="e">
        <f t="shared" ca="1" si="84"/>
        <v>#NAME?</v>
      </c>
      <c r="BI1390" s="2" t="b">
        <f t="shared" si="85"/>
        <v>0</v>
      </c>
      <c r="BJ1390" s="2" t="b">
        <f t="shared" si="86"/>
        <v>0</v>
      </c>
    </row>
    <row r="1391" spans="1:62" x14ac:dyDescent="0.2">
      <c r="A1391" s="1" t="s">
        <v>8379</v>
      </c>
      <c r="B1391" s="2" t="s">
        <v>8380</v>
      </c>
      <c r="C1391" s="2">
        <v>10</v>
      </c>
      <c r="D1391" s="2">
        <v>4</v>
      </c>
      <c r="E1391" s="2">
        <v>2</v>
      </c>
      <c r="F1391" s="2">
        <v>1</v>
      </c>
      <c r="G1391" s="2" t="s">
        <v>281</v>
      </c>
      <c r="H1391" s="7" t="s">
        <v>379</v>
      </c>
      <c r="I1391" s="2" t="s">
        <v>281</v>
      </c>
      <c r="J1391" s="2">
        <v>9</v>
      </c>
      <c r="K1391" s="2" t="s">
        <v>8349</v>
      </c>
      <c r="L1391" s="2" t="s">
        <v>8349</v>
      </c>
      <c r="M1391" s="2" t="s">
        <v>8350</v>
      </c>
      <c r="N1391" s="2" t="s">
        <v>8351</v>
      </c>
      <c r="O1391" s="6" t="s">
        <v>8352</v>
      </c>
      <c r="P1391" s="2" t="s">
        <v>68</v>
      </c>
      <c r="Y1391" s="2" t="s">
        <v>8381</v>
      </c>
      <c r="AH1391" s="3" t="s">
        <v>296</v>
      </c>
      <c r="AI1391" s="3" t="str">
        <f t="shared" si="87"/>
        <v>MKT</v>
      </c>
      <c r="AJ1391" s="2" t="s">
        <v>8382</v>
      </c>
      <c r="AK1391" s="2" t="s">
        <v>8383</v>
      </c>
      <c r="AL1391" s="2">
        <v>10</v>
      </c>
      <c r="AM1391" s="5" t="s">
        <v>78</v>
      </c>
      <c r="AN1391" s="5" t="s">
        <v>78</v>
      </c>
      <c r="AO1391" s="5" t="s">
        <v>78</v>
      </c>
      <c r="AP1391" s="5" t="s">
        <v>78</v>
      </c>
      <c r="AQ1391" s="5" t="s">
        <v>78</v>
      </c>
      <c r="AR1391" s="5" t="s">
        <v>78</v>
      </c>
      <c r="AS1391" s="5" t="s">
        <v>78</v>
      </c>
      <c r="AT1391" s="5" t="s">
        <v>78</v>
      </c>
      <c r="AU1391" s="5" t="s">
        <v>78</v>
      </c>
      <c r="AV1391" s="5" t="s">
        <v>78</v>
      </c>
      <c r="AW1391" s="5" t="s">
        <v>79</v>
      </c>
      <c r="AX1391" s="5" t="s">
        <v>203</v>
      </c>
      <c r="AY1391" s="5" t="s">
        <v>109</v>
      </c>
      <c r="AZ1391" s="5" t="s">
        <v>80</v>
      </c>
      <c r="BA1391" s="5" t="s">
        <v>82</v>
      </c>
      <c r="BB1391" s="5" t="s">
        <v>80</v>
      </c>
      <c r="BC1391" s="2" t="b">
        <f t="shared" si="79"/>
        <v>1</v>
      </c>
      <c r="BD1391" s="2" t="e">
        <f t="shared" ca="1" si="80"/>
        <v>#NAME?</v>
      </c>
      <c r="BE1391" s="3" t="b">
        <f t="shared" si="81"/>
        <v>0</v>
      </c>
      <c r="BF1391" s="2" t="b">
        <f t="shared" si="82"/>
        <v>0</v>
      </c>
      <c r="BG1391" s="2" t="b">
        <f t="shared" si="83"/>
        <v>0</v>
      </c>
      <c r="BH1391" s="2" t="e">
        <f t="shared" ca="1" si="84"/>
        <v>#NAME?</v>
      </c>
      <c r="BI1391" s="2" t="b">
        <f t="shared" si="85"/>
        <v>0</v>
      </c>
      <c r="BJ1391" s="2" t="b">
        <f t="shared" si="86"/>
        <v>0</v>
      </c>
    </row>
    <row r="1392" spans="1:62" x14ac:dyDescent="0.2">
      <c r="A1392" s="1" t="s">
        <v>8384</v>
      </c>
      <c r="B1392" s="2" t="s">
        <v>8385</v>
      </c>
      <c r="C1392" s="2">
        <v>10</v>
      </c>
      <c r="D1392" s="2">
        <v>4</v>
      </c>
      <c r="E1392" s="2">
        <v>2</v>
      </c>
      <c r="F1392" s="2">
        <v>2</v>
      </c>
      <c r="G1392" s="2" t="s">
        <v>281</v>
      </c>
      <c r="H1392" s="7" t="s">
        <v>390</v>
      </c>
      <c r="I1392" s="2" t="s">
        <v>391</v>
      </c>
      <c r="J1392" s="2">
        <v>9</v>
      </c>
      <c r="K1392" s="2" t="s">
        <v>8349</v>
      </c>
      <c r="L1392" s="2" t="s">
        <v>8349</v>
      </c>
      <c r="M1392" s="2" t="s">
        <v>8350</v>
      </c>
      <c r="N1392" s="2" t="s">
        <v>8351</v>
      </c>
      <c r="O1392" s="6" t="s">
        <v>8352</v>
      </c>
      <c r="P1392" s="2" t="s">
        <v>68</v>
      </c>
      <c r="Y1392" s="2" t="s">
        <v>8386</v>
      </c>
      <c r="AH1392" s="3" t="s">
        <v>296</v>
      </c>
      <c r="AI1392" s="3" t="str">
        <f t="shared" si="87"/>
        <v>MAA</v>
      </c>
      <c r="AJ1392" s="2" t="s">
        <v>8387</v>
      </c>
      <c r="AK1392" s="2" t="s">
        <v>8388</v>
      </c>
      <c r="AL1392" s="2">
        <v>11</v>
      </c>
      <c r="AM1392" s="5" t="s">
        <v>78</v>
      </c>
      <c r="AN1392" s="5" t="s">
        <v>78</v>
      </c>
      <c r="AO1392" s="5" t="s">
        <v>78</v>
      </c>
      <c r="AP1392" s="5" t="s">
        <v>78</v>
      </c>
      <c r="AQ1392" s="5" t="s">
        <v>78</v>
      </c>
      <c r="AR1392" s="5" t="s">
        <v>78</v>
      </c>
      <c r="AS1392" s="5" t="s">
        <v>78</v>
      </c>
      <c r="AT1392" s="5" t="s">
        <v>78</v>
      </c>
      <c r="AU1392" s="5" t="s">
        <v>78</v>
      </c>
      <c r="AV1392" s="5" t="s">
        <v>78</v>
      </c>
      <c r="AW1392" s="5" t="s">
        <v>79</v>
      </c>
      <c r="AX1392" s="5" t="s">
        <v>132</v>
      </c>
      <c r="AY1392" s="5" t="s">
        <v>109</v>
      </c>
      <c r="AZ1392" s="5" t="s">
        <v>80</v>
      </c>
      <c r="BA1392" s="5" t="s">
        <v>82</v>
      </c>
      <c r="BB1392" s="5" t="s">
        <v>80</v>
      </c>
      <c r="BC1392" s="2" t="b">
        <f t="shared" si="79"/>
        <v>1</v>
      </c>
      <c r="BD1392" s="2" t="e">
        <f t="shared" ca="1" si="80"/>
        <v>#NAME?</v>
      </c>
      <c r="BE1392" s="3" t="b">
        <f t="shared" si="81"/>
        <v>0</v>
      </c>
      <c r="BF1392" s="2" t="b">
        <f t="shared" si="82"/>
        <v>0</v>
      </c>
      <c r="BG1392" s="2" t="b">
        <f t="shared" si="83"/>
        <v>0</v>
      </c>
      <c r="BH1392" s="2" t="e">
        <f t="shared" ca="1" si="84"/>
        <v>#NAME?</v>
      </c>
      <c r="BI1392" s="2" t="b">
        <f t="shared" si="85"/>
        <v>0</v>
      </c>
      <c r="BJ1392" s="2" t="b">
        <f t="shared" si="86"/>
        <v>0</v>
      </c>
    </row>
    <row r="1393" spans="1:62" x14ac:dyDescent="0.2">
      <c r="A1393" s="1" t="s">
        <v>8389</v>
      </c>
      <c r="B1393" s="2" t="s">
        <v>8390</v>
      </c>
      <c r="C1393" s="2">
        <v>10</v>
      </c>
      <c r="D1393" s="2">
        <v>4</v>
      </c>
      <c r="E1393" s="2">
        <v>2</v>
      </c>
      <c r="F1393" s="2">
        <v>1</v>
      </c>
      <c r="G1393" s="2" t="s">
        <v>281</v>
      </c>
      <c r="H1393" s="2" t="s">
        <v>397</v>
      </c>
      <c r="I1393" s="2" t="s">
        <v>281</v>
      </c>
      <c r="J1393" s="2">
        <v>9</v>
      </c>
      <c r="K1393" s="2" t="s">
        <v>8349</v>
      </c>
      <c r="L1393" s="2" t="s">
        <v>8349</v>
      </c>
      <c r="M1393" s="2" t="s">
        <v>8350</v>
      </c>
      <c r="N1393" s="2" t="s">
        <v>8351</v>
      </c>
      <c r="O1393" s="6" t="s">
        <v>8352</v>
      </c>
      <c r="P1393" s="2" t="s">
        <v>68</v>
      </c>
      <c r="Y1393" s="2" t="s">
        <v>8391</v>
      </c>
      <c r="AH1393" s="3" t="s">
        <v>296</v>
      </c>
      <c r="AI1393" s="3" t="str">
        <f t="shared" si="87"/>
        <v>MKA</v>
      </c>
      <c r="AJ1393" s="2" t="s">
        <v>8392</v>
      </c>
      <c r="AK1393" s="2" t="s">
        <v>8393</v>
      </c>
      <c r="AL1393" s="2">
        <v>10</v>
      </c>
      <c r="AM1393" s="5" t="s">
        <v>78</v>
      </c>
      <c r="AN1393" s="5" t="s">
        <v>78</v>
      </c>
      <c r="AO1393" s="5" t="s">
        <v>78</v>
      </c>
      <c r="AP1393" s="5" t="s">
        <v>78</v>
      </c>
      <c r="AQ1393" s="5" t="s">
        <v>78</v>
      </c>
      <c r="AR1393" s="5" t="s">
        <v>78</v>
      </c>
      <c r="AS1393" s="5" t="s">
        <v>78</v>
      </c>
      <c r="AT1393" s="5" t="s">
        <v>78</v>
      </c>
      <c r="AU1393" s="5" t="s">
        <v>78</v>
      </c>
      <c r="AV1393" s="5" t="s">
        <v>78</v>
      </c>
      <c r="AW1393" s="5" t="s">
        <v>80</v>
      </c>
      <c r="AX1393" s="5" t="s">
        <v>93</v>
      </c>
      <c r="AY1393" s="5" t="s">
        <v>92</v>
      </c>
      <c r="AZ1393" s="5" t="s">
        <v>80</v>
      </c>
      <c r="BA1393" s="5" t="s">
        <v>203</v>
      </c>
      <c r="BB1393" s="5" t="s">
        <v>80</v>
      </c>
      <c r="BC1393" s="2" t="b">
        <f t="shared" si="79"/>
        <v>1</v>
      </c>
      <c r="BD1393" s="2" t="e">
        <f t="shared" ca="1" si="80"/>
        <v>#NAME?</v>
      </c>
      <c r="BE1393" s="3" t="b">
        <f t="shared" si="81"/>
        <v>0</v>
      </c>
      <c r="BF1393" s="2" t="b">
        <f t="shared" si="82"/>
        <v>0</v>
      </c>
      <c r="BG1393" s="2" t="b">
        <f t="shared" si="83"/>
        <v>0</v>
      </c>
      <c r="BH1393" s="2" t="e">
        <f t="shared" ca="1" si="84"/>
        <v>#NAME?</v>
      </c>
      <c r="BI1393" s="2" t="b">
        <f t="shared" si="85"/>
        <v>0</v>
      </c>
      <c r="BJ1393" s="2" t="b">
        <f t="shared" si="86"/>
        <v>0</v>
      </c>
    </row>
    <row r="1394" spans="1:62" x14ac:dyDescent="0.2">
      <c r="A1394" s="1" t="s">
        <v>8394</v>
      </c>
      <c r="B1394" s="2" t="s">
        <v>8395</v>
      </c>
      <c r="C1394" s="2">
        <v>0</v>
      </c>
      <c r="D1394" s="2">
        <v>0</v>
      </c>
      <c r="E1394" s="2">
        <v>4</v>
      </c>
      <c r="F1394" s="2">
        <v>1</v>
      </c>
      <c r="G1394" s="2" t="s">
        <v>281</v>
      </c>
      <c r="H1394" s="2" t="s">
        <v>342</v>
      </c>
      <c r="I1394" s="2" t="s">
        <v>281</v>
      </c>
      <c r="J1394" s="2">
        <v>9</v>
      </c>
      <c r="K1394" s="2" t="s">
        <v>8349</v>
      </c>
      <c r="L1394" s="2" t="s">
        <v>8349</v>
      </c>
      <c r="M1394" s="2" t="s">
        <v>8350</v>
      </c>
      <c r="N1394" s="2" t="s">
        <v>8351</v>
      </c>
      <c r="O1394" s="6" t="s">
        <v>8352</v>
      </c>
      <c r="P1394" s="2" t="s">
        <v>68</v>
      </c>
      <c r="Y1394" s="2" t="s">
        <v>8396</v>
      </c>
      <c r="AH1394" s="3" t="s">
        <v>76</v>
      </c>
      <c r="AI1394" s="3" t="str">
        <f t="shared" si="87"/>
        <v/>
      </c>
      <c r="AK1394" s="2" t="s">
        <v>8397</v>
      </c>
      <c r="AL1394" s="2">
        <v>6</v>
      </c>
      <c r="AM1394" s="5" t="s">
        <v>78</v>
      </c>
      <c r="AN1394" s="5" t="s">
        <v>78</v>
      </c>
      <c r="AO1394" s="5" t="s">
        <v>78</v>
      </c>
      <c r="AP1394" s="5" t="s">
        <v>78</v>
      </c>
      <c r="AQ1394" s="5" t="s">
        <v>78</v>
      </c>
      <c r="AR1394" s="5" t="s">
        <v>233</v>
      </c>
      <c r="AS1394" s="5" t="s">
        <v>233</v>
      </c>
      <c r="AT1394" s="5" t="s">
        <v>80</v>
      </c>
      <c r="AU1394" s="5" t="s">
        <v>80</v>
      </c>
      <c r="AV1394" s="5" t="s">
        <v>80</v>
      </c>
      <c r="AW1394" s="5" t="s">
        <v>80</v>
      </c>
      <c r="AX1394" s="5" t="s">
        <v>165</v>
      </c>
      <c r="AY1394" s="5" t="s">
        <v>82</v>
      </c>
      <c r="AZ1394" s="5" t="s">
        <v>80</v>
      </c>
      <c r="BA1394" s="5" t="s">
        <v>166</v>
      </c>
      <c r="BB1394" s="5" t="s">
        <v>91</v>
      </c>
      <c r="BC1394" s="2" t="b">
        <f t="shared" si="79"/>
        <v>0</v>
      </c>
      <c r="BD1394" s="2" t="e">
        <f t="shared" ca="1" si="80"/>
        <v>#NAME?</v>
      </c>
      <c r="BE1394" s="3" t="b">
        <f t="shared" si="81"/>
        <v>0</v>
      </c>
      <c r="BF1394" s="2" t="b">
        <f t="shared" si="82"/>
        <v>0</v>
      </c>
      <c r="BG1394" s="2" t="b">
        <f t="shared" si="83"/>
        <v>0</v>
      </c>
      <c r="BH1394" s="2" t="e">
        <f t="shared" ca="1" si="84"/>
        <v>#NAME?</v>
      </c>
      <c r="BI1394" s="2" t="b">
        <f t="shared" si="85"/>
        <v>0</v>
      </c>
      <c r="BJ1394" s="2" t="b">
        <f t="shared" si="86"/>
        <v>0</v>
      </c>
    </row>
    <row r="1395" spans="1:62" x14ac:dyDescent="0.2">
      <c r="A1395" s="1" t="s">
        <v>8398</v>
      </c>
      <c r="B1395" s="2" t="s">
        <v>8399</v>
      </c>
      <c r="C1395" s="2">
        <v>1</v>
      </c>
      <c r="D1395" s="2">
        <v>1</v>
      </c>
      <c r="E1395" s="2">
        <v>6</v>
      </c>
      <c r="F1395" s="2">
        <v>4</v>
      </c>
      <c r="G1395" s="2" t="s">
        <v>57</v>
      </c>
      <c r="I1395" s="2" t="s">
        <v>57</v>
      </c>
      <c r="J1395" s="2">
        <v>15</v>
      </c>
      <c r="K1395" s="2" t="s">
        <v>64</v>
      </c>
      <c r="L1395" s="2" t="s">
        <v>64</v>
      </c>
      <c r="M1395" s="2" t="s">
        <v>8400</v>
      </c>
      <c r="N1395" s="2" t="s">
        <v>8401</v>
      </c>
      <c r="O1395" s="6" t="s">
        <v>8402</v>
      </c>
      <c r="P1395" s="2" t="s">
        <v>135</v>
      </c>
      <c r="Q1395" s="2" t="s">
        <v>115</v>
      </c>
      <c r="T1395" s="2" t="s">
        <v>8403</v>
      </c>
      <c r="U1395" s="2" t="s">
        <v>8404</v>
      </c>
      <c r="V1395" s="2" t="s">
        <v>8405</v>
      </c>
      <c r="AH1395" s="3" t="s">
        <v>76</v>
      </c>
      <c r="AI1395" s="3" t="str">
        <f t="shared" si="87"/>
        <v>MKT</v>
      </c>
      <c r="AJ1395" s="2" t="s">
        <v>8406</v>
      </c>
      <c r="AK1395" s="2" t="s">
        <v>8407</v>
      </c>
      <c r="AL1395" s="2">
        <v>8</v>
      </c>
      <c r="AM1395" s="5" t="s">
        <v>78</v>
      </c>
      <c r="AN1395" s="5" t="s">
        <v>90</v>
      </c>
      <c r="AO1395" s="5" t="s">
        <v>81</v>
      </c>
      <c r="AP1395" s="5" t="s">
        <v>78</v>
      </c>
      <c r="AQ1395" s="5" t="s">
        <v>78</v>
      </c>
      <c r="AR1395" s="5" t="s">
        <v>78</v>
      </c>
      <c r="AS1395" s="5" t="s">
        <v>78</v>
      </c>
      <c r="AT1395" s="5" t="s">
        <v>78</v>
      </c>
      <c r="AU1395" s="5" t="s">
        <v>78</v>
      </c>
      <c r="AV1395" s="5" t="s">
        <v>78</v>
      </c>
      <c r="AW1395" s="5" t="s">
        <v>79</v>
      </c>
      <c r="AX1395" s="5" t="s">
        <v>202</v>
      </c>
      <c r="AY1395" s="5" t="s">
        <v>92</v>
      </c>
      <c r="AZ1395" s="5" t="s">
        <v>80</v>
      </c>
      <c r="BA1395" s="5" t="s">
        <v>81</v>
      </c>
      <c r="BB1395" s="5" t="s">
        <v>93</v>
      </c>
      <c r="BC1395" s="2" t="b">
        <f t="shared" si="79"/>
        <v>0</v>
      </c>
      <c r="BD1395" s="2" t="e">
        <f t="shared" ca="1" si="80"/>
        <v>#NAME?</v>
      </c>
      <c r="BE1395" s="3" t="b">
        <f t="shared" si="81"/>
        <v>1</v>
      </c>
      <c r="BF1395" s="2" t="b">
        <f t="shared" si="82"/>
        <v>1</v>
      </c>
      <c r="BG1395" s="2" t="b">
        <f t="shared" si="83"/>
        <v>0</v>
      </c>
      <c r="BH1395" s="2" t="e">
        <f t="shared" ca="1" si="84"/>
        <v>#NAME?</v>
      </c>
      <c r="BI1395" s="2" t="b">
        <f t="shared" si="85"/>
        <v>0</v>
      </c>
      <c r="BJ1395" s="2" t="b">
        <f t="shared" si="86"/>
        <v>0</v>
      </c>
    </row>
    <row r="1396" spans="1:62" x14ac:dyDescent="0.2">
      <c r="A1396" s="1" t="s">
        <v>8408</v>
      </c>
      <c r="B1396" s="2" t="s">
        <v>8409</v>
      </c>
      <c r="C1396" s="2">
        <v>2</v>
      </c>
      <c r="D1396" s="2">
        <v>1</v>
      </c>
      <c r="E1396" s="2">
        <v>7</v>
      </c>
      <c r="F1396" s="2">
        <v>5</v>
      </c>
      <c r="G1396" s="2" t="s">
        <v>58</v>
      </c>
      <c r="I1396" s="2" t="s">
        <v>58</v>
      </c>
      <c r="J1396" s="2">
        <v>15</v>
      </c>
      <c r="K1396" s="2" t="s">
        <v>64</v>
      </c>
      <c r="L1396" s="2" t="s">
        <v>64</v>
      </c>
      <c r="M1396" s="2" t="s">
        <v>8400</v>
      </c>
      <c r="N1396" s="2" t="s">
        <v>8401</v>
      </c>
      <c r="O1396" s="6" t="s">
        <v>8402</v>
      </c>
      <c r="P1396" s="2" t="s">
        <v>135</v>
      </c>
      <c r="Q1396" s="2" t="s">
        <v>115</v>
      </c>
      <c r="T1396" s="2" t="s">
        <v>8410</v>
      </c>
      <c r="U1396" s="2" t="s">
        <v>8411</v>
      </c>
      <c r="V1396" s="2" t="s">
        <v>8412</v>
      </c>
      <c r="AH1396" s="3" t="s">
        <v>76</v>
      </c>
      <c r="AI1396" s="3" t="str">
        <f t="shared" si="87"/>
        <v>MKT</v>
      </c>
      <c r="AJ1396" s="2" t="s">
        <v>8413</v>
      </c>
      <c r="AK1396" s="2" t="s">
        <v>8414</v>
      </c>
      <c r="AL1396" s="2">
        <v>10</v>
      </c>
      <c r="AM1396" s="5" t="s">
        <v>78</v>
      </c>
      <c r="AN1396" s="5" t="s">
        <v>109</v>
      </c>
      <c r="AO1396" s="5" t="s">
        <v>80</v>
      </c>
      <c r="AP1396" s="5" t="s">
        <v>78</v>
      </c>
      <c r="AQ1396" s="5" t="s">
        <v>78</v>
      </c>
      <c r="AR1396" s="5" t="s">
        <v>78</v>
      </c>
      <c r="AS1396" s="5" t="s">
        <v>78</v>
      </c>
      <c r="AT1396" s="5" t="s">
        <v>78</v>
      </c>
      <c r="AU1396" s="5" t="s">
        <v>78</v>
      </c>
      <c r="AV1396" s="5" t="s">
        <v>78</v>
      </c>
      <c r="AW1396" s="5" t="s">
        <v>79</v>
      </c>
      <c r="AX1396" s="5" t="s">
        <v>202</v>
      </c>
      <c r="AY1396" s="5" t="s">
        <v>78</v>
      </c>
      <c r="AZ1396" s="5" t="s">
        <v>78</v>
      </c>
      <c r="BA1396" s="5" t="s">
        <v>81</v>
      </c>
      <c r="BB1396" s="5" t="s">
        <v>109</v>
      </c>
      <c r="BC1396" s="2" t="b">
        <f t="shared" si="79"/>
        <v>0</v>
      </c>
      <c r="BD1396" s="2" t="e">
        <f t="shared" ca="1" si="80"/>
        <v>#NAME?</v>
      </c>
      <c r="BE1396" s="3" t="b">
        <f t="shared" si="81"/>
        <v>1</v>
      </c>
      <c r="BF1396" s="2" t="b">
        <f t="shared" si="82"/>
        <v>0</v>
      </c>
      <c r="BG1396" s="2" t="b">
        <f t="shared" si="83"/>
        <v>1</v>
      </c>
      <c r="BH1396" s="2" t="e">
        <f t="shared" ca="1" si="84"/>
        <v>#NAME?</v>
      </c>
      <c r="BI1396" s="2" t="b">
        <f t="shared" si="85"/>
        <v>0</v>
      </c>
      <c r="BJ1396" s="2" t="b">
        <f t="shared" si="86"/>
        <v>0</v>
      </c>
    </row>
    <row r="1397" spans="1:62" x14ac:dyDescent="0.2">
      <c r="A1397" s="1" t="s">
        <v>8415</v>
      </c>
      <c r="B1397" s="2" t="s">
        <v>8416</v>
      </c>
      <c r="C1397" s="2">
        <v>2</v>
      </c>
      <c r="D1397" s="2">
        <v>1</v>
      </c>
      <c r="E1397" s="2">
        <v>7</v>
      </c>
      <c r="F1397" s="2">
        <v>5</v>
      </c>
      <c r="G1397" s="2" t="s">
        <v>58</v>
      </c>
      <c r="I1397" s="2" t="s">
        <v>58</v>
      </c>
      <c r="J1397" s="2">
        <v>15</v>
      </c>
      <c r="K1397" s="2" t="s">
        <v>64</v>
      </c>
      <c r="L1397" s="2" t="s">
        <v>64</v>
      </c>
      <c r="M1397" s="2" t="s">
        <v>8400</v>
      </c>
      <c r="N1397" s="2" t="s">
        <v>8401</v>
      </c>
      <c r="O1397" s="6" t="s">
        <v>8402</v>
      </c>
      <c r="P1397" s="2" t="s">
        <v>135</v>
      </c>
      <c r="Q1397" s="2" t="s">
        <v>115</v>
      </c>
      <c r="T1397" s="2" t="s">
        <v>8417</v>
      </c>
      <c r="U1397" s="2" t="s">
        <v>8418</v>
      </c>
      <c r="V1397" s="2" t="s">
        <v>8419</v>
      </c>
      <c r="AH1397" s="3" t="s">
        <v>76</v>
      </c>
      <c r="AI1397" s="3" t="str">
        <f t="shared" si="87"/>
        <v>MKT</v>
      </c>
      <c r="AJ1397" s="2" t="s">
        <v>8420</v>
      </c>
      <c r="AK1397" s="2" t="s">
        <v>8421</v>
      </c>
      <c r="AL1397" s="2">
        <v>10</v>
      </c>
      <c r="AM1397" s="5" t="s">
        <v>78</v>
      </c>
      <c r="AN1397" s="5" t="s">
        <v>79</v>
      </c>
      <c r="AO1397" s="5" t="s">
        <v>80</v>
      </c>
      <c r="AP1397" s="5" t="s">
        <v>78</v>
      </c>
      <c r="AQ1397" s="5" t="s">
        <v>78</v>
      </c>
      <c r="AR1397" s="5" t="s">
        <v>78</v>
      </c>
      <c r="AS1397" s="5" t="s">
        <v>78</v>
      </c>
      <c r="AT1397" s="5" t="s">
        <v>78</v>
      </c>
      <c r="AU1397" s="5" t="s">
        <v>78</v>
      </c>
      <c r="AV1397" s="5" t="s">
        <v>78</v>
      </c>
      <c r="AW1397" s="5" t="s">
        <v>79</v>
      </c>
      <c r="AX1397" s="5" t="s">
        <v>203</v>
      </c>
      <c r="AY1397" s="5" t="s">
        <v>78</v>
      </c>
      <c r="AZ1397" s="5" t="s">
        <v>78</v>
      </c>
      <c r="BA1397" s="5" t="s">
        <v>81</v>
      </c>
      <c r="BB1397" s="5" t="s">
        <v>79</v>
      </c>
      <c r="BC1397" s="2" t="b">
        <f t="shared" si="79"/>
        <v>0</v>
      </c>
      <c r="BD1397" s="2" t="e">
        <f t="shared" ca="1" si="80"/>
        <v>#NAME?</v>
      </c>
      <c r="BE1397" s="3" t="b">
        <f t="shared" si="81"/>
        <v>1</v>
      </c>
      <c r="BF1397" s="2" t="b">
        <f t="shared" si="82"/>
        <v>0</v>
      </c>
      <c r="BG1397" s="2" t="b">
        <f t="shared" si="83"/>
        <v>1</v>
      </c>
      <c r="BH1397" s="2" t="e">
        <f t="shared" ca="1" si="84"/>
        <v>#NAME?</v>
      </c>
      <c r="BI1397" s="2" t="b">
        <f t="shared" si="85"/>
        <v>0</v>
      </c>
      <c r="BJ1397" s="2" t="b">
        <f t="shared" si="86"/>
        <v>0</v>
      </c>
    </row>
    <row r="1398" spans="1:62" x14ac:dyDescent="0.2">
      <c r="A1398" s="1" t="s">
        <v>8422</v>
      </c>
      <c r="B1398" s="2" t="s">
        <v>8423</v>
      </c>
      <c r="C1398" s="2">
        <v>0</v>
      </c>
      <c r="D1398" s="2">
        <v>0</v>
      </c>
      <c r="E1398" s="2">
        <v>3</v>
      </c>
      <c r="F1398" s="2">
        <v>4</v>
      </c>
      <c r="G1398" s="2" t="s">
        <v>59</v>
      </c>
      <c r="I1398" s="2" t="s">
        <v>59</v>
      </c>
      <c r="J1398" s="2">
        <v>15</v>
      </c>
      <c r="K1398" s="2" t="s">
        <v>64</v>
      </c>
      <c r="L1398" s="2" t="s">
        <v>64</v>
      </c>
      <c r="M1398" s="2" t="s">
        <v>8400</v>
      </c>
      <c r="N1398" s="2" t="s">
        <v>8401</v>
      </c>
      <c r="O1398" s="6" t="s">
        <v>8402</v>
      </c>
      <c r="P1398" s="2" t="s">
        <v>135</v>
      </c>
      <c r="Q1398" s="2" t="s">
        <v>115</v>
      </c>
      <c r="T1398" s="2" t="s">
        <v>8424</v>
      </c>
      <c r="U1398" s="2" t="s">
        <v>8425</v>
      </c>
      <c r="V1398" s="2" t="s">
        <v>8426</v>
      </c>
      <c r="AH1398" s="3" t="s">
        <v>76</v>
      </c>
      <c r="AI1398" s="3" t="str">
        <f t="shared" si="87"/>
        <v>MKT</v>
      </c>
      <c r="AJ1398" s="2" t="s">
        <v>8427</v>
      </c>
      <c r="AK1398" s="2" t="s">
        <v>8428</v>
      </c>
      <c r="AL1398" s="2">
        <v>9</v>
      </c>
      <c r="AM1398" s="5" t="s">
        <v>78</v>
      </c>
      <c r="AN1398" s="5" t="s">
        <v>91</v>
      </c>
      <c r="AO1398" s="5" t="s">
        <v>233</v>
      </c>
      <c r="AP1398" s="5" t="s">
        <v>78</v>
      </c>
      <c r="AQ1398" s="5" t="s">
        <v>78</v>
      </c>
      <c r="AR1398" s="5" t="s">
        <v>78</v>
      </c>
      <c r="AS1398" s="5" t="s">
        <v>78</v>
      </c>
      <c r="AT1398" s="5" t="s">
        <v>78</v>
      </c>
      <c r="AU1398" s="5" t="s">
        <v>78</v>
      </c>
      <c r="AV1398" s="5" t="s">
        <v>78</v>
      </c>
      <c r="AW1398" s="5" t="s">
        <v>80</v>
      </c>
      <c r="AX1398" s="5" t="s">
        <v>109</v>
      </c>
      <c r="AY1398" s="5" t="s">
        <v>78</v>
      </c>
      <c r="AZ1398" s="5" t="s">
        <v>203</v>
      </c>
      <c r="BA1398" s="5" t="s">
        <v>165</v>
      </c>
      <c r="BB1398" s="5" t="s">
        <v>93</v>
      </c>
      <c r="BC1398" s="2" t="b">
        <f t="shared" si="79"/>
        <v>0</v>
      </c>
      <c r="BD1398" s="2" t="e">
        <f t="shared" ca="1" si="80"/>
        <v>#NAME?</v>
      </c>
      <c r="BE1398" s="3" t="b">
        <f t="shared" si="81"/>
        <v>1</v>
      </c>
      <c r="BF1398" s="2" t="b">
        <f t="shared" si="82"/>
        <v>0</v>
      </c>
      <c r="BG1398" s="2" t="b">
        <f t="shared" si="83"/>
        <v>0</v>
      </c>
      <c r="BH1398" s="2" t="e">
        <f t="shared" ca="1" si="84"/>
        <v>#NAME?</v>
      </c>
      <c r="BI1398" s="2" t="b">
        <f t="shared" si="85"/>
        <v>0</v>
      </c>
      <c r="BJ1398" s="2" t="b">
        <f t="shared" si="86"/>
        <v>0</v>
      </c>
    </row>
    <row r="1399" spans="1:62" x14ac:dyDescent="0.2">
      <c r="A1399" s="1" t="s">
        <v>8429</v>
      </c>
      <c r="B1399" s="2" t="s">
        <v>8430</v>
      </c>
      <c r="C1399" s="2">
        <v>0</v>
      </c>
      <c r="D1399" s="2">
        <v>1</v>
      </c>
      <c r="E1399" s="2">
        <v>3</v>
      </c>
      <c r="F1399" s="2">
        <v>4</v>
      </c>
      <c r="G1399" s="2" t="s">
        <v>57</v>
      </c>
      <c r="I1399" s="2" t="s">
        <v>57</v>
      </c>
      <c r="J1399" s="2">
        <v>15</v>
      </c>
      <c r="K1399" s="2" t="s">
        <v>64</v>
      </c>
      <c r="L1399" s="2" t="s">
        <v>64</v>
      </c>
      <c r="M1399" s="2" t="s">
        <v>8400</v>
      </c>
      <c r="N1399" s="2" t="s">
        <v>8401</v>
      </c>
      <c r="O1399" s="6" t="s">
        <v>8402</v>
      </c>
      <c r="P1399" s="2" t="s">
        <v>135</v>
      </c>
      <c r="Q1399" s="2" t="s">
        <v>115</v>
      </c>
      <c r="T1399" s="2" t="s">
        <v>8431</v>
      </c>
      <c r="U1399" s="2" t="s">
        <v>8432</v>
      </c>
      <c r="V1399" s="2" t="s">
        <v>8433</v>
      </c>
      <c r="AH1399" s="3" t="s">
        <v>76</v>
      </c>
      <c r="AI1399" s="3" t="str">
        <f t="shared" si="87"/>
        <v>MKT</v>
      </c>
      <c r="AJ1399" s="2" t="s">
        <v>8434</v>
      </c>
      <c r="AK1399" s="2" t="s">
        <v>8435</v>
      </c>
      <c r="AL1399" s="2">
        <v>8</v>
      </c>
      <c r="AM1399" s="5" t="s">
        <v>78</v>
      </c>
      <c r="AN1399" s="5" t="s">
        <v>109</v>
      </c>
      <c r="AO1399" s="5" t="s">
        <v>132</v>
      </c>
      <c r="AP1399" s="5" t="s">
        <v>78</v>
      </c>
      <c r="AQ1399" s="5" t="s">
        <v>78</v>
      </c>
      <c r="AR1399" s="5" t="s">
        <v>78</v>
      </c>
      <c r="AS1399" s="5" t="s">
        <v>78</v>
      </c>
      <c r="AT1399" s="5" t="s">
        <v>78</v>
      </c>
      <c r="AU1399" s="5" t="s">
        <v>78</v>
      </c>
      <c r="AV1399" s="5" t="s">
        <v>78</v>
      </c>
      <c r="AW1399" s="5" t="s">
        <v>442</v>
      </c>
      <c r="AX1399" s="5" t="s">
        <v>80</v>
      </c>
      <c r="AY1399" s="5" t="s">
        <v>80</v>
      </c>
      <c r="AZ1399" s="5" t="s">
        <v>80</v>
      </c>
      <c r="BA1399" s="5" t="s">
        <v>80</v>
      </c>
      <c r="BB1399" s="5" t="s">
        <v>91</v>
      </c>
      <c r="BC1399" s="2" t="b">
        <f t="shared" si="79"/>
        <v>0</v>
      </c>
      <c r="BD1399" s="2" t="e">
        <f t="shared" ca="1" si="80"/>
        <v>#NAME?</v>
      </c>
      <c r="BE1399" s="3" t="b">
        <f t="shared" si="81"/>
        <v>1</v>
      </c>
      <c r="BF1399" s="2" t="b">
        <f t="shared" si="82"/>
        <v>1</v>
      </c>
      <c r="BG1399" s="2" t="b">
        <f t="shared" si="83"/>
        <v>0</v>
      </c>
      <c r="BH1399" s="2" t="e">
        <f t="shared" ca="1" si="84"/>
        <v>#NAME?</v>
      </c>
      <c r="BI1399" s="2" t="b">
        <f t="shared" si="85"/>
        <v>0</v>
      </c>
      <c r="BJ1399" s="2" t="b">
        <f t="shared" si="86"/>
        <v>1</v>
      </c>
    </row>
    <row r="1400" spans="1:62" x14ac:dyDescent="0.2">
      <c r="A1400" s="1" t="s">
        <v>8436</v>
      </c>
      <c r="B1400" s="2" t="s">
        <v>8437</v>
      </c>
      <c r="C1400" s="2">
        <v>0</v>
      </c>
      <c r="D1400" s="2">
        <v>0</v>
      </c>
      <c r="E1400" s="2">
        <v>3</v>
      </c>
      <c r="F1400" s="2">
        <v>4</v>
      </c>
      <c r="G1400" s="2" t="s">
        <v>59</v>
      </c>
      <c r="I1400" s="2" t="s">
        <v>59</v>
      </c>
      <c r="J1400" s="2">
        <v>15</v>
      </c>
      <c r="K1400" s="2" t="s">
        <v>64</v>
      </c>
      <c r="L1400" s="2" t="s">
        <v>64</v>
      </c>
      <c r="M1400" s="2" t="s">
        <v>8400</v>
      </c>
      <c r="N1400" s="2" t="s">
        <v>8401</v>
      </c>
      <c r="O1400" s="6" t="s">
        <v>8402</v>
      </c>
      <c r="P1400" s="2" t="s">
        <v>135</v>
      </c>
      <c r="Q1400" s="2" t="s">
        <v>115</v>
      </c>
      <c r="T1400" s="2" t="s">
        <v>8438</v>
      </c>
      <c r="U1400" s="2" t="s">
        <v>8439</v>
      </c>
      <c r="V1400" s="2" t="s">
        <v>8440</v>
      </c>
      <c r="AH1400" s="3" t="s">
        <v>76</v>
      </c>
      <c r="AI1400" s="3" t="str">
        <f t="shared" si="87"/>
        <v>MKT</v>
      </c>
      <c r="AJ1400" s="2" t="s">
        <v>8441</v>
      </c>
      <c r="AK1400" s="2" t="s">
        <v>8442</v>
      </c>
      <c r="AL1400" s="2">
        <v>9</v>
      </c>
      <c r="AM1400" s="5" t="s">
        <v>78</v>
      </c>
      <c r="AN1400" s="5" t="s">
        <v>82</v>
      </c>
      <c r="AO1400" s="5" t="s">
        <v>166</v>
      </c>
      <c r="AP1400" s="5" t="s">
        <v>78</v>
      </c>
      <c r="AQ1400" s="5" t="s">
        <v>78</v>
      </c>
      <c r="AR1400" s="5" t="s">
        <v>78</v>
      </c>
      <c r="AS1400" s="5" t="s">
        <v>78</v>
      </c>
      <c r="AT1400" s="5" t="s">
        <v>78</v>
      </c>
      <c r="AU1400" s="5" t="s">
        <v>78</v>
      </c>
      <c r="AV1400" s="5" t="s">
        <v>78</v>
      </c>
      <c r="AW1400" s="5" t="s">
        <v>80</v>
      </c>
      <c r="AX1400" s="5" t="s">
        <v>233</v>
      </c>
      <c r="AY1400" s="5" t="s">
        <v>78</v>
      </c>
      <c r="AZ1400" s="5" t="s">
        <v>203</v>
      </c>
      <c r="BA1400" s="5" t="s">
        <v>233</v>
      </c>
      <c r="BB1400" s="5" t="s">
        <v>93</v>
      </c>
      <c r="BC1400" s="2" t="b">
        <f t="shared" si="79"/>
        <v>0</v>
      </c>
      <c r="BD1400" s="2" t="e">
        <f t="shared" ca="1" si="80"/>
        <v>#NAME?</v>
      </c>
      <c r="BE1400" s="3" t="b">
        <f t="shared" si="81"/>
        <v>1</v>
      </c>
      <c r="BF1400" s="2" t="b">
        <f t="shared" si="82"/>
        <v>0</v>
      </c>
      <c r="BG1400" s="2" t="b">
        <f t="shared" si="83"/>
        <v>0</v>
      </c>
      <c r="BH1400" s="2" t="e">
        <f t="shared" ca="1" si="84"/>
        <v>#NAME?</v>
      </c>
      <c r="BI1400" s="2" t="b">
        <f t="shared" si="85"/>
        <v>0</v>
      </c>
      <c r="BJ1400" s="2" t="b">
        <f t="shared" si="86"/>
        <v>0</v>
      </c>
    </row>
    <row r="1401" spans="1:62" x14ac:dyDescent="0.2">
      <c r="A1401" s="1" t="s">
        <v>8443</v>
      </c>
      <c r="B1401" s="2" t="s">
        <v>8444</v>
      </c>
      <c r="C1401" s="2">
        <v>2</v>
      </c>
      <c r="D1401" s="2">
        <v>1</v>
      </c>
      <c r="E1401" s="2">
        <v>7</v>
      </c>
      <c r="F1401" s="2">
        <v>5</v>
      </c>
      <c r="G1401" s="2" t="s">
        <v>58</v>
      </c>
      <c r="I1401" s="2" t="s">
        <v>58</v>
      </c>
      <c r="J1401" s="2">
        <v>15</v>
      </c>
      <c r="K1401" s="2" t="s">
        <v>64</v>
      </c>
      <c r="L1401" s="2" t="s">
        <v>64</v>
      </c>
      <c r="M1401" s="2" t="s">
        <v>8400</v>
      </c>
      <c r="N1401" s="2" t="s">
        <v>8401</v>
      </c>
      <c r="O1401" s="6" t="s">
        <v>8402</v>
      </c>
      <c r="P1401" s="2" t="s">
        <v>135</v>
      </c>
      <c r="Q1401" s="2" t="s">
        <v>115</v>
      </c>
      <c r="T1401" s="2" t="s">
        <v>8445</v>
      </c>
      <c r="U1401" s="2" t="s">
        <v>8446</v>
      </c>
      <c r="V1401" s="2" t="s">
        <v>8447</v>
      </c>
      <c r="AH1401" s="3" t="s">
        <v>76</v>
      </c>
      <c r="AI1401" s="3" t="str">
        <f t="shared" si="87"/>
        <v>MKT</v>
      </c>
      <c r="AJ1401" s="2" t="s">
        <v>8448</v>
      </c>
      <c r="AK1401" s="2" t="s">
        <v>8449</v>
      </c>
      <c r="AL1401" s="2">
        <v>10</v>
      </c>
      <c r="AM1401" s="5" t="s">
        <v>78</v>
      </c>
      <c r="AN1401" s="5" t="s">
        <v>79</v>
      </c>
      <c r="AO1401" s="5" t="s">
        <v>80</v>
      </c>
      <c r="AP1401" s="5" t="s">
        <v>78</v>
      </c>
      <c r="AQ1401" s="5" t="s">
        <v>78</v>
      </c>
      <c r="AR1401" s="5" t="s">
        <v>78</v>
      </c>
      <c r="AS1401" s="5" t="s">
        <v>78</v>
      </c>
      <c r="AT1401" s="5" t="s">
        <v>78</v>
      </c>
      <c r="AU1401" s="5" t="s">
        <v>78</v>
      </c>
      <c r="AV1401" s="5" t="s">
        <v>78</v>
      </c>
      <c r="AW1401" s="5" t="s">
        <v>79</v>
      </c>
      <c r="AX1401" s="5" t="s">
        <v>203</v>
      </c>
      <c r="AY1401" s="5" t="s">
        <v>78</v>
      </c>
      <c r="AZ1401" s="5" t="s">
        <v>78</v>
      </c>
      <c r="BA1401" s="5" t="s">
        <v>81</v>
      </c>
      <c r="BB1401" s="5" t="s">
        <v>79</v>
      </c>
      <c r="BC1401" s="2" t="b">
        <f t="shared" si="79"/>
        <v>0</v>
      </c>
      <c r="BD1401" s="2" t="e">
        <f t="shared" ca="1" si="80"/>
        <v>#NAME?</v>
      </c>
      <c r="BE1401" s="3" t="b">
        <f t="shared" si="81"/>
        <v>1</v>
      </c>
      <c r="BF1401" s="2" t="b">
        <f t="shared" si="82"/>
        <v>0</v>
      </c>
      <c r="BG1401" s="2" t="b">
        <f t="shared" si="83"/>
        <v>1</v>
      </c>
      <c r="BH1401" s="2" t="e">
        <f t="shared" ca="1" si="84"/>
        <v>#NAME?</v>
      </c>
      <c r="BI1401" s="2" t="b">
        <f t="shared" si="85"/>
        <v>0</v>
      </c>
      <c r="BJ1401" s="2" t="b">
        <f t="shared" si="86"/>
        <v>0</v>
      </c>
    </row>
    <row r="1402" spans="1:62" x14ac:dyDescent="0.2">
      <c r="A1402" s="1" t="s">
        <v>8450</v>
      </c>
      <c r="B1402" s="2" t="s">
        <v>8451</v>
      </c>
      <c r="C1402" s="2">
        <v>0</v>
      </c>
      <c r="D1402" s="2">
        <v>0</v>
      </c>
      <c r="E1402" s="2">
        <v>3</v>
      </c>
      <c r="F1402" s="2">
        <v>4</v>
      </c>
      <c r="G1402" s="2" t="s">
        <v>59</v>
      </c>
      <c r="I1402" s="2" t="s">
        <v>59</v>
      </c>
      <c r="J1402" s="2">
        <v>15</v>
      </c>
      <c r="K1402" s="2" t="s">
        <v>64</v>
      </c>
      <c r="L1402" s="2" t="s">
        <v>64</v>
      </c>
      <c r="M1402" s="2" t="s">
        <v>8400</v>
      </c>
      <c r="N1402" s="2" t="s">
        <v>8401</v>
      </c>
      <c r="O1402" s="6" t="s">
        <v>8402</v>
      </c>
      <c r="P1402" s="2" t="s">
        <v>135</v>
      </c>
      <c r="Q1402" s="2" t="s">
        <v>115</v>
      </c>
      <c r="T1402" s="2" t="s">
        <v>8452</v>
      </c>
      <c r="U1402" s="2" t="s">
        <v>8453</v>
      </c>
      <c r="V1402" s="2" t="s">
        <v>8454</v>
      </c>
      <c r="AH1402" s="3" t="s">
        <v>76</v>
      </c>
      <c r="AI1402" s="3" t="str">
        <f t="shared" si="87"/>
        <v>MKT</v>
      </c>
      <c r="AJ1402" s="2" t="s">
        <v>8455</v>
      </c>
      <c r="AK1402" s="2" t="s">
        <v>8456</v>
      </c>
      <c r="AL1402" s="2">
        <v>9</v>
      </c>
      <c r="AM1402" s="5" t="s">
        <v>78</v>
      </c>
      <c r="AN1402" s="5" t="s">
        <v>82</v>
      </c>
      <c r="AO1402" s="5" t="s">
        <v>81</v>
      </c>
      <c r="AP1402" s="5" t="s">
        <v>78</v>
      </c>
      <c r="AQ1402" s="5" t="s">
        <v>78</v>
      </c>
      <c r="AR1402" s="5" t="s">
        <v>78</v>
      </c>
      <c r="AS1402" s="5" t="s">
        <v>78</v>
      </c>
      <c r="AT1402" s="5" t="s">
        <v>78</v>
      </c>
      <c r="AU1402" s="5" t="s">
        <v>78</v>
      </c>
      <c r="AV1402" s="5" t="s">
        <v>78</v>
      </c>
      <c r="AW1402" s="5" t="s">
        <v>202</v>
      </c>
      <c r="AX1402" s="5" t="s">
        <v>165</v>
      </c>
      <c r="AY1402" s="5" t="s">
        <v>78</v>
      </c>
      <c r="AZ1402" s="5" t="s">
        <v>203</v>
      </c>
      <c r="BA1402" s="5" t="s">
        <v>291</v>
      </c>
      <c r="BB1402" s="5" t="s">
        <v>80</v>
      </c>
      <c r="BC1402" s="2" t="b">
        <f t="shared" si="79"/>
        <v>0</v>
      </c>
      <c r="BD1402" s="2" t="e">
        <f t="shared" ca="1" si="80"/>
        <v>#NAME?</v>
      </c>
      <c r="BE1402" s="3" t="b">
        <f t="shared" si="81"/>
        <v>1</v>
      </c>
      <c r="BF1402" s="2" t="b">
        <f t="shared" si="82"/>
        <v>0</v>
      </c>
      <c r="BG1402" s="2" t="b">
        <f t="shared" si="83"/>
        <v>0</v>
      </c>
      <c r="BH1402" s="2" t="e">
        <f t="shared" ca="1" si="84"/>
        <v>#NAME?</v>
      </c>
      <c r="BI1402" s="2" t="b">
        <f t="shared" si="85"/>
        <v>0</v>
      </c>
      <c r="BJ1402" s="2" t="b">
        <f t="shared" si="86"/>
        <v>0</v>
      </c>
    </row>
    <row r="1403" spans="1:62" x14ac:dyDescent="0.2">
      <c r="A1403" s="1" t="s">
        <v>8457</v>
      </c>
      <c r="B1403" s="2" t="s">
        <v>8458</v>
      </c>
      <c r="C1403" s="2">
        <v>8</v>
      </c>
      <c r="D1403" s="2">
        <v>1</v>
      </c>
      <c r="E1403" s="2">
        <v>3</v>
      </c>
      <c r="F1403" s="2">
        <v>4</v>
      </c>
      <c r="G1403" s="2" t="s">
        <v>57</v>
      </c>
      <c r="I1403" s="2" t="s">
        <v>57</v>
      </c>
      <c r="J1403" s="2">
        <v>15</v>
      </c>
      <c r="K1403" s="2" t="s">
        <v>64</v>
      </c>
      <c r="L1403" s="2" t="s">
        <v>64</v>
      </c>
      <c r="M1403" s="2" t="s">
        <v>8400</v>
      </c>
      <c r="N1403" s="2" t="s">
        <v>8401</v>
      </c>
      <c r="O1403" s="6" t="s">
        <v>8402</v>
      </c>
      <c r="P1403" s="2" t="s">
        <v>135</v>
      </c>
      <c r="Q1403" s="2" t="s">
        <v>115</v>
      </c>
      <c r="T1403" s="2" t="s">
        <v>8459</v>
      </c>
      <c r="U1403" s="2" t="s">
        <v>8460</v>
      </c>
      <c r="V1403" s="2" t="s">
        <v>8461</v>
      </c>
      <c r="AH1403" s="3" t="s">
        <v>76</v>
      </c>
      <c r="AI1403" s="3" t="str">
        <f t="shared" si="87"/>
        <v>MKT</v>
      </c>
      <c r="AJ1403" s="2" t="s">
        <v>8462</v>
      </c>
      <c r="AK1403" s="2" t="s">
        <v>8463</v>
      </c>
      <c r="AL1403" s="2">
        <v>8</v>
      </c>
      <c r="AM1403" s="5" t="s">
        <v>78</v>
      </c>
      <c r="AN1403" s="5" t="s">
        <v>109</v>
      </c>
      <c r="AO1403" s="5" t="s">
        <v>91</v>
      </c>
      <c r="AP1403" s="5" t="s">
        <v>78</v>
      </c>
      <c r="AQ1403" s="5" t="s">
        <v>78</v>
      </c>
      <c r="AR1403" s="5" t="s">
        <v>78</v>
      </c>
      <c r="AS1403" s="5" t="s">
        <v>78</v>
      </c>
      <c r="AT1403" s="5" t="s">
        <v>78</v>
      </c>
      <c r="AU1403" s="5" t="s">
        <v>78</v>
      </c>
      <c r="AV1403" s="5" t="s">
        <v>78</v>
      </c>
      <c r="AW1403" s="5" t="s">
        <v>80</v>
      </c>
      <c r="AX1403" s="5" t="s">
        <v>82</v>
      </c>
      <c r="AY1403" s="5" t="s">
        <v>82</v>
      </c>
      <c r="AZ1403" s="5" t="s">
        <v>80</v>
      </c>
      <c r="BA1403" s="5" t="s">
        <v>91</v>
      </c>
      <c r="BB1403" s="5" t="s">
        <v>92</v>
      </c>
      <c r="BC1403" s="2" t="b">
        <f t="shared" si="79"/>
        <v>0</v>
      </c>
      <c r="BD1403" s="2" t="e">
        <f t="shared" ca="1" si="80"/>
        <v>#NAME?</v>
      </c>
      <c r="BE1403" s="3" t="b">
        <f t="shared" si="81"/>
        <v>1</v>
      </c>
      <c r="BF1403" s="2" t="b">
        <f t="shared" si="82"/>
        <v>1</v>
      </c>
      <c r="BG1403" s="2" t="b">
        <f t="shared" si="83"/>
        <v>0</v>
      </c>
      <c r="BH1403" s="2" t="e">
        <f t="shared" ca="1" si="84"/>
        <v>#NAME?</v>
      </c>
      <c r="BI1403" s="2" t="b">
        <f t="shared" si="85"/>
        <v>0</v>
      </c>
      <c r="BJ1403" s="2" t="b">
        <f t="shared" si="86"/>
        <v>0</v>
      </c>
    </row>
    <row r="1404" spans="1:62" x14ac:dyDescent="0.2">
      <c r="A1404" s="1" t="s">
        <v>8464</v>
      </c>
      <c r="B1404" s="2" t="s">
        <v>8465</v>
      </c>
      <c r="C1404" s="2">
        <v>1</v>
      </c>
      <c r="D1404" s="2">
        <v>1</v>
      </c>
      <c r="E1404" s="2">
        <v>5</v>
      </c>
      <c r="F1404" s="2">
        <v>3</v>
      </c>
      <c r="G1404" s="2" t="s">
        <v>59</v>
      </c>
      <c r="H1404" s="2" t="s">
        <v>699</v>
      </c>
      <c r="I1404" s="2" t="s">
        <v>59</v>
      </c>
      <c r="J1404" s="2">
        <v>12</v>
      </c>
      <c r="K1404" s="2" t="s">
        <v>700</v>
      </c>
      <c r="L1404" s="2" t="s">
        <v>700</v>
      </c>
      <c r="M1404" s="2" t="s">
        <v>8466</v>
      </c>
      <c r="N1404" s="2" t="s">
        <v>8467</v>
      </c>
      <c r="O1404" s="6" t="s">
        <v>8468</v>
      </c>
      <c r="P1404" s="2" t="s">
        <v>135</v>
      </c>
      <c r="Q1404" s="2" t="s">
        <v>435</v>
      </c>
      <c r="V1404" s="2" t="s">
        <v>8469</v>
      </c>
      <c r="AH1404" s="3" t="s">
        <v>76</v>
      </c>
      <c r="AI1404" s="3" t="str">
        <f t="shared" si="87"/>
        <v>MKT</v>
      </c>
      <c r="AJ1404" s="2" t="s">
        <v>8470</v>
      </c>
      <c r="AK1404" s="2" t="s">
        <v>8471</v>
      </c>
      <c r="AL1404" s="2">
        <v>9</v>
      </c>
      <c r="AM1404" s="5" t="s">
        <v>78</v>
      </c>
      <c r="AN1404" s="5" t="s">
        <v>78</v>
      </c>
      <c r="AO1404" s="5" t="s">
        <v>78</v>
      </c>
      <c r="AP1404" s="5" t="s">
        <v>78</v>
      </c>
      <c r="AQ1404" s="5" t="s">
        <v>78</v>
      </c>
      <c r="AR1404" s="5" t="s">
        <v>78</v>
      </c>
      <c r="AS1404" s="5" t="s">
        <v>78</v>
      </c>
      <c r="AT1404" s="5" t="s">
        <v>132</v>
      </c>
      <c r="AU1404" s="5" t="s">
        <v>78</v>
      </c>
      <c r="AV1404" s="5" t="s">
        <v>78</v>
      </c>
      <c r="AW1404" s="5" t="s">
        <v>92</v>
      </c>
      <c r="AX1404" s="5" t="s">
        <v>166</v>
      </c>
      <c r="AY1404" s="5" t="s">
        <v>79</v>
      </c>
      <c r="AZ1404" s="5" t="s">
        <v>80</v>
      </c>
      <c r="BA1404" s="5" t="s">
        <v>82</v>
      </c>
      <c r="BB1404" s="5" t="s">
        <v>79</v>
      </c>
      <c r="BC1404" s="2" t="b">
        <f t="shared" si="79"/>
        <v>0</v>
      </c>
      <c r="BD1404" s="2" t="e">
        <f t="shared" ca="1" si="80"/>
        <v>#NAME?</v>
      </c>
      <c r="BE1404" s="3" t="b">
        <f t="shared" si="81"/>
        <v>0</v>
      </c>
      <c r="BF1404" s="2" t="b">
        <f t="shared" si="82"/>
        <v>0</v>
      </c>
      <c r="BG1404" s="2" t="b">
        <f t="shared" si="83"/>
        <v>0</v>
      </c>
      <c r="BH1404" s="2" t="e">
        <f t="shared" ca="1" si="84"/>
        <v>#NAME?</v>
      </c>
      <c r="BI1404" s="2" t="b">
        <f t="shared" si="85"/>
        <v>0</v>
      </c>
      <c r="BJ1404" s="2" t="b">
        <f t="shared" si="86"/>
        <v>0</v>
      </c>
    </row>
    <row r="1405" spans="1:62" x14ac:dyDescent="0.2">
      <c r="A1405" s="1" t="s">
        <v>8472</v>
      </c>
      <c r="B1405" s="2" t="s">
        <v>8473</v>
      </c>
      <c r="C1405" s="2">
        <v>1</v>
      </c>
      <c r="D1405" s="2">
        <v>1</v>
      </c>
      <c r="E1405" s="2">
        <v>5</v>
      </c>
      <c r="F1405" s="2">
        <v>3</v>
      </c>
      <c r="G1405" s="2" t="s">
        <v>59</v>
      </c>
      <c r="H1405" s="2" t="s">
        <v>699</v>
      </c>
      <c r="I1405" s="2" t="s">
        <v>59</v>
      </c>
      <c r="J1405" s="2">
        <v>12</v>
      </c>
      <c r="K1405" s="2" t="s">
        <v>700</v>
      </c>
      <c r="L1405" s="2" t="s">
        <v>700</v>
      </c>
      <c r="M1405" s="2" t="s">
        <v>8466</v>
      </c>
      <c r="N1405" s="2" t="s">
        <v>8467</v>
      </c>
      <c r="O1405" s="6" t="s">
        <v>8468</v>
      </c>
      <c r="P1405" s="2" t="s">
        <v>68</v>
      </c>
      <c r="AH1405" s="3" t="s">
        <v>76</v>
      </c>
      <c r="AI1405" s="3" t="str">
        <f t="shared" si="87"/>
        <v/>
      </c>
      <c r="AK1405" s="2" t="s">
        <v>8474</v>
      </c>
      <c r="AL1405" s="2">
        <v>9</v>
      </c>
      <c r="AM1405" s="5" t="s">
        <v>78</v>
      </c>
      <c r="AN1405" s="5" t="s">
        <v>78</v>
      </c>
      <c r="AO1405" s="5" t="s">
        <v>78</v>
      </c>
      <c r="AP1405" s="5" t="s">
        <v>78</v>
      </c>
      <c r="AQ1405" s="5" t="s">
        <v>78</v>
      </c>
      <c r="AR1405" s="5" t="s">
        <v>78</v>
      </c>
      <c r="AS1405" s="5" t="s">
        <v>78</v>
      </c>
      <c r="AT1405" s="5" t="s">
        <v>132</v>
      </c>
      <c r="AU1405" s="5" t="s">
        <v>78</v>
      </c>
      <c r="AV1405" s="5" t="s">
        <v>78</v>
      </c>
      <c r="AW1405" s="5" t="s">
        <v>165</v>
      </c>
      <c r="AX1405" s="5" t="s">
        <v>166</v>
      </c>
      <c r="AY1405" s="5" t="s">
        <v>79</v>
      </c>
      <c r="AZ1405" s="5" t="s">
        <v>80</v>
      </c>
      <c r="BA1405" s="5" t="s">
        <v>82</v>
      </c>
      <c r="BB1405" s="5" t="s">
        <v>79</v>
      </c>
      <c r="BC1405" s="2" t="b">
        <f t="shared" si="79"/>
        <v>0</v>
      </c>
      <c r="BD1405" s="2" t="e">
        <f t="shared" ca="1" si="80"/>
        <v>#NAME?</v>
      </c>
      <c r="BE1405" s="3" t="b">
        <f t="shared" si="81"/>
        <v>0</v>
      </c>
      <c r="BF1405" s="2" t="b">
        <f t="shared" si="82"/>
        <v>0</v>
      </c>
      <c r="BG1405" s="2" t="b">
        <f t="shared" si="83"/>
        <v>0</v>
      </c>
      <c r="BH1405" s="2" t="e">
        <f t="shared" ca="1" si="84"/>
        <v>#NAME?</v>
      </c>
      <c r="BI1405" s="2" t="b">
        <f t="shared" si="85"/>
        <v>0</v>
      </c>
      <c r="BJ1405" s="2" t="b">
        <f t="shared" si="86"/>
        <v>0</v>
      </c>
    </row>
    <row r="1406" spans="1:62" x14ac:dyDescent="0.2">
      <c r="A1406" s="1" t="s">
        <v>8475</v>
      </c>
      <c r="B1406" s="2" t="s">
        <v>8476</v>
      </c>
      <c r="C1406" s="2">
        <v>1</v>
      </c>
      <c r="D1406" s="2">
        <v>1</v>
      </c>
      <c r="E1406" s="2">
        <v>5</v>
      </c>
      <c r="F1406" s="2">
        <v>3</v>
      </c>
      <c r="G1406" s="2" t="s">
        <v>59</v>
      </c>
      <c r="H1406" s="2" t="s">
        <v>699</v>
      </c>
      <c r="I1406" s="2" t="s">
        <v>59</v>
      </c>
      <c r="J1406" s="2">
        <v>12</v>
      </c>
      <c r="K1406" s="2" t="s">
        <v>700</v>
      </c>
      <c r="L1406" s="2" t="s">
        <v>700</v>
      </c>
      <c r="M1406" s="2" t="s">
        <v>8466</v>
      </c>
      <c r="N1406" s="2" t="s">
        <v>8467</v>
      </c>
      <c r="O1406" s="6" t="s">
        <v>8468</v>
      </c>
      <c r="P1406" s="2" t="s">
        <v>68</v>
      </c>
      <c r="AH1406" s="3" t="s">
        <v>76</v>
      </c>
      <c r="AI1406" s="3" t="str">
        <f t="shared" si="87"/>
        <v/>
      </c>
      <c r="AK1406" s="2" t="s">
        <v>8477</v>
      </c>
      <c r="AL1406" s="2">
        <v>9</v>
      </c>
      <c r="AM1406" s="5" t="s">
        <v>78</v>
      </c>
      <c r="AN1406" s="5" t="s">
        <v>78</v>
      </c>
      <c r="AO1406" s="5" t="s">
        <v>78</v>
      </c>
      <c r="AP1406" s="5" t="s">
        <v>78</v>
      </c>
      <c r="AQ1406" s="5" t="s">
        <v>78</v>
      </c>
      <c r="AR1406" s="5" t="s">
        <v>78</v>
      </c>
      <c r="AS1406" s="5" t="s">
        <v>78</v>
      </c>
      <c r="AT1406" s="5" t="s">
        <v>132</v>
      </c>
      <c r="AU1406" s="5" t="s">
        <v>78</v>
      </c>
      <c r="AV1406" s="5" t="s">
        <v>78</v>
      </c>
      <c r="AW1406" s="5" t="s">
        <v>92</v>
      </c>
      <c r="AX1406" s="5" t="s">
        <v>166</v>
      </c>
      <c r="AY1406" s="5" t="s">
        <v>79</v>
      </c>
      <c r="AZ1406" s="5" t="s">
        <v>80</v>
      </c>
      <c r="BA1406" s="5" t="s">
        <v>82</v>
      </c>
      <c r="BB1406" s="5" t="s">
        <v>79</v>
      </c>
      <c r="BC1406" s="2" t="b">
        <f t="shared" si="79"/>
        <v>0</v>
      </c>
      <c r="BD1406" s="2" t="e">
        <f t="shared" ca="1" si="80"/>
        <v>#NAME?</v>
      </c>
      <c r="BE1406" s="3" t="b">
        <f t="shared" si="81"/>
        <v>0</v>
      </c>
      <c r="BF1406" s="2" t="b">
        <f t="shared" si="82"/>
        <v>0</v>
      </c>
      <c r="BG1406" s="2" t="b">
        <f t="shared" si="83"/>
        <v>0</v>
      </c>
      <c r="BH1406" s="2" t="e">
        <f t="shared" ca="1" si="84"/>
        <v>#NAME?</v>
      </c>
      <c r="BI1406" s="2" t="b">
        <f t="shared" si="85"/>
        <v>0</v>
      </c>
      <c r="BJ1406" s="2" t="b">
        <f t="shared" si="86"/>
        <v>0</v>
      </c>
    </row>
    <row r="1407" spans="1:62" x14ac:dyDescent="0.2">
      <c r="A1407" s="1" t="s">
        <v>8478</v>
      </c>
      <c r="B1407" s="2" t="s">
        <v>8479</v>
      </c>
      <c r="C1407" s="2">
        <v>1</v>
      </c>
      <c r="D1407" s="2">
        <v>1</v>
      </c>
      <c r="E1407" s="2">
        <v>5</v>
      </c>
      <c r="F1407" s="2">
        <v>3</v>
      </c>
      <c r="G1407" s="2" t="s">
        <v>59</v>
      </c>
      <c r="H1407" s="2" t="s">
        <v>699</v>
      </c>
      <c r="I1407" s="2" t="s">
        <v>59</v>
      </c>
      <c r="J1407" s="2">
        <v>12</v>
      </c>
      <c r="K1407" s="2" t="s">
        <v>700</v>
      </c>
      <c r="L1407" s="2" t="s">
        <v>700</v>
      </c>
      <c r="M1407" s="2" t="s">
        <v>8466</v>
      </c>
      <c r="N1407" s="2" t="s">
        <v>8467</v>
      </c>
      <c r="O1407" s="6" t="s">
        <v>8468</v>
      </c>
      <c r="P1407" s="2" t="s">
        <v>68</v>
      </c>
      <c r="AH1407" s="3" t="s">
        <v>76</v>
      </c>
      <c r="AI1407" s="3" t="str">
        <f t="shared" si="87"/>
        <v/>
      </c>
      <c r="AK1407" s="2" t="s">
        <v>8480</v>
      </c>
      <c r="AL1407" s="2">
        <v>9</v>
      </c>
      <c r="AM1407" s="5" t="s">
        <v>78</v>
      </c>
      <c r="AN1407" s="5" t="s">
        <v>78</v>
      </c>
      <c r="AO1407" s="5" t="s">
        <v>78</v>
      </c>
      <c r="AP1407" s="5" t="s">
        <v>78</v>
      </c>
      <c r="AQ1407" s="5" t="s">
        <v>78</v>
      </c>
      <c r="AR1407" s="5" t="s">
        <v>78</v>
      </c>
      <c r="AS1407" s="5" t="s">
        <v>78</v>
      </c>
      <c r="AT1407" s="5" t="s">
        <v>132</v>
      </c>
      <c r="AU1407" s="5" t="s">
        <v>78</v>
      </c>
      <c r="AV1407" s="5" t="s">
        <v>78</v>
      </c>
      <c r="AW1407" s="5" t="s">
        <v>92</v>
      </c>
      <c r="AX1407" s="5" t="s">
        <v>92</v>
      </c>
      <c r="AY1407" s="5" t="s">
        <v>79</v>
      </c>
      <c r="AZ1407" s="5" t="s">
        <v>80</v>
      </c>
      <c r="BA1407" s="5" t="s">
        <v>82</v>
      </c>
      <c r="BB1407" s="5" t="s">
        <v>79</v>
      </c>
      <c r="BC1407" s="2" t="b">
        <f t="shared" si="79"/>
        <v>0</v>
      </c>
      <c r="BD1407" s="2" t="e">
        <f t="shared" ca="1" si="80"/>
        <v>#NAME?</v>
      </c>
      <c r="BE1407" s="3" t="b">
        <f t="shared" si="81"/>
        <v>0</v>
      </c>
      <c r="BF1407" s="2" t="b">
        <f t="shared" si="82"/>
        <v>0</v>
      </c>
      <c r="BG1407" s="2" t="b">
        <f t="shared" si="83"/>
        <v>0</v>
      </c>
      <c r="BH1407" s="2" t="e">
        <f t="shared" ca="1" si="84"/>
        <v>#NAME?</v>
      </c>
      <c r="BI1407" s="2" t="b">
        <f t="shared" si="85"/>
        <v>0</v>
      </c>
      <c r="BJ1407" s="2" t="b">
        <f t="shared" si="86"/>
        <v>0</v>
      </c>
    </row>
    <row r="1408" spans="1:62" x14ac:dyDescent="0.2">
      <c r="A1408" s="1" t="s">
        <v>8481</v>
      </c>
      <c r="B1408" s="2" t="s">
        <v>8482</v>
      </c>
      <c r="C1408" s="2">
        <v>1</v>
      </c>
      <c r="D1408" s="2">
        <v>1</v>
      </c>
      <c r="E1408" s="2">
        <v>5</v>
      </c>
      <c r="F1408" s="2">
        <v>3</v>
      </c>
      <c r="G1408" s="2" t="s">
        <v>207</v>
      </c>
      <c r="I1408" s="2" t="s">
        <v>207</v>
      </c>
      <c r="J1408" s="2">
        <v>15</v>
      </c>
      <c r="K1408" s="2" t="s">
        <v>64</v>
      </c>
      <c r="L1408" s="2" t="s">
        <v>64</v>
      </c>
      <c r="M1408" s="2" t="s">
        <v>8483</v>
      </c>
      <c r="N1408" s="2" t="s">
        <v>8484</v>
      </c>
      <c r="O1408" s="6" t="s">
        <v>8485</v>
      </c>
      <c r="P1408" s="2" t="s">
        <v>68</v>
      </c>
      <c r="Q1408" s="2" t="s">
        <v>69</v>
      </c>
      <c r="R1408" s="2" t="s">
        <v>8486</v>
      </c>
      <c r="T1408" s="2" t="s">
        <v>8487</v>
      </c>
      <c r="U1408" s="2" t="s">
        <v>8488</v>
      </c>
      <c r="AH1408" s="3" t="s">
        <v>76</v>
      </c>
      <c r="AI1408" s="3" t="str">
        <f t="shared" si="87"/>
        <v/>
      </c>
      <c r="AK1408" s="2" t="s">
        <v>8489</v>
      </c>
      <c r="AL1408" s="2">
        <v>10</v>
      </c>
      <c r="AM1408" s="5" t="s">
        <v>78</v>
      </c>
      <c r="AN1408" s="5" t="s">
        <v>78</v>
      </c>
      <c r="AO1408" s="5" t="s">
        <v>78</v>
      </c>
      <c r="AP1408" s="5" t="s">
        <v>78</v>
      </c>
      <c r="AQ1408" s="5" t="s">
        <v>78</v>
      </c>
      <c r="AR1408" s="5" t="s">
        <v>78</v>
      </c>
      <c r="AS1408" s="5" t="s">
        <v>78</v>
      </c>
      <c r="AT1408" s="5" t="s">
        <v>78</v>
      </c>
      <c r="AU1408" s="5" t="s">
        <v>78</v>
      </c>
      <c r="AV1408" s="5" t="s">
        <v>78</v>
      </c>
      <c r="AW1408" s="5" t="s">
        <v>80</v>
      </c>
      <c r="AX1408" s="5" t="s">
        <v>79</v>
      </c>
      <c r="AY1408" s="5" t="s">
        <v>108</v>
      </c>
      <c r="AZ1408" s="5" t="s">
        <v>202</v>
      </c>
      <c r="BA1408" s="5" t="s">
        <v>291</v>
      </c>
      <c r="BB1408" s="5" t="s">
        <v>80</v>
      </c>
      <c r="BC1408" s="2" t="b">
        <f t="shared" si="79"/>
        <v>1</v>
      </c>
      <c r="BD1408" s="2" t="e">
        <f t="shared" ca="1" si="80"/>
        <v>#NAME?</v>
      </c>
      <c r="BE1408" s="3" t="b">
        <f t="shared" si="81"/>
        <v>0</v>
      </c>
      <c r="BF1408" s="2" t="b">
        <f t="shared" si="82"/>
        <v>0</v>
      </c>
      <c r="BG1408" s="2" t="b">
        <f t="shared" si="83"/>
        <v>0</v>
      </c>
      <c r="BH1408" s="2" t="e">
        <f t="shared" ca="1" si="84"/>
        <v>#NAME?</v>
      </c>
      <c r="BI1408" s="2" t="b">
        <f t="shared" si="85"/>
        <v>0</v>
      </c>
      <c r="BJ1408" s="2" t="b">
        <f t="shared" si="86"/>
        <v>0</v>
      </c>
    </row>
    <row r="1409" spans="1:62" x14ac:dyDescent="0.2">
      <c r="A1409" s="1" t="s">
        <v>8490</v>
      </c>
      <c r="B1409" s="2" t="s">
        <v>8491</v>
      </c>
      <c r="C1409" s="2">
        <v>1</v>
      </c>
      <c r="D1409" s="2">
        <v>1</v>
      </c>
      <c r="E1409" s="2">
        <v>6</v>
      </c>
      <c r="F1409" s="2">
        <v>4</v>
      </c>
      <c r="G1409" s="2" t="s">
        <v>57</v>
      </c>
      <c r="I1409" s="2" t="s">
        <v>57</v>
      </c>
      <c r="J1409" s="2">
        <v>15</v>
      </c>
      <c r="K1409" s="2" t="s">
        <v>64</v>
      </c>
      <c r="L1409" s="2" t="s">
        <v>64</v>
      </c>
      <c r="M1409" s="2" t="s">
        <v>8483</v>
      </c>
      <c r="N1409" s="2" t="s">
        <v>8484</v>
      </c>
      <c r="O1409" s="6" t="s">
        <v>8485</v>
      </c>
      <c r="P1409" s="2" t="s">
        <v>68</v>
      </c>
      <c r="Q1409" s="2" t="s">
        <v>69</v>
      </c>
      <c r="R1409" s="2" t="s">
        <v>8492</v>
      </c>
      <c r="S1409" s="2" t="s">
        <v>1667</v>
      </c>
      <c r="T1409" s="2" t="s">
        <v>8493</v>
      </c>
      <c r="U1409" s="2" t="s">
        <v>8494</v>
      </c>
      <c r="V1409" s="2" t="s">
        <v>8495</v>
      </c>
      <c r="AH1409" s="3" t="s">
        <v>76</v>
      </c>
      <c r="AI1409" s="3" t="str">
        <f t="shared" si="87"/>
        <v>MKT</v>
      </c>
      <c r="AJ1409" s="2" t="s">
        <v>8496</v>
      </c>
      <c r="AK1409" s="2" t="s">
        <v>8497</v>
      </c>
      <c r="AL1409" s="2">
        <v>8</v>
      </c>
      <c r="AM1409" s="5" t="s">
        <v>78</v>
      </c>
      <c r="AN1409" s="5" t="s">
        <v>90</v>
      </c>
      <c r="AO1409" s="5" t="s">
        <v>91</v>
      </c>
      <c r="AP1409" s="5" t="s">
        <v>78</v>
      </c>
      <c r="AQ1409" s="5" t="s">
        <v>78</v>
      </c>
      <c r="AR1409" s="5" t="s">
        <v>78</v>
      </c>
      <c r="AS1409" s="5" t="s">
        <v>78</v>
      </c>
      <c r="AT1409" s="5" t="s">
        <v>78</v>
      </c>
      <c r="AU1409" s="5" t="s">
        <v>78</v>
      </c>
      <c r="AV1409" s="5" t="s">
        <v>78</v>
      </c>
      <c r="AW1409" s="5" t="s">
        <v>79</v>
      </c>
      <c r="AX1409" s="5" t="s">
        <v>90</v>
      </c>
      <c r="AY1409" s="5" t="s">
        <v>82</v>
      </c>
      <c r="AZ1409" s="5" t="s">
        <v>80</v>
      </c>
      <c r="BA1409" s="5" t="s">
        <v>81</v>
      </c>
      <c r="BB1409" s="5" t="s">
        <v>93</v>
      </c>
      <c r="BC1409" s="2" t="b">
        <f t="shared" si="79"/>
        <v>0</v>
      </c>
      <c r="BD1409" s="2" t="e">
        <f t="shared" ca="1" si="80"/>
        <v>#NAME?</v>
      </c>
      <c r="BE1409" s="3" t="b">
        <f t="shared" si="81"/>
        <v>1</v>
      </c>
      <c r="BF1409" s="2" t="b">
        <f t="shared" si="82"/>
        <v>1</v>
      </c>
      <c r="BG1409" s="2" t="b">
        <f t="shared" si="83"/>
        <v>0</v>
      </c>
      <c r="BH1409" s="2" t="e">
        <f t="shared" ca="1" si="84"/>
        <v>#NAME?</v>
      </c>
      <c r="BI1409" s="2" t="b">
        <f t="shared" si="85"/>
        <v>0</v>
      </c>
      <c r="BJ1409" s="2" t="b">
        <f t="shared" si="86"/>
        <v>0</v>
      </c>
    </row>
    <row r="1410" spans="1:62" x14ac:dyDescent="0.2">
      <c r="A1410" s="1" t="s">
        <v>8498</v>
      </c>
      <c r="B1410" s="2" t="s">
        <v>8499</v>
      </c>
      <c r="C1410" s="2">
        <v>1</v>
      </c>
      <c r="D1410" s="2">
        <v>1</v>
      </c>
      <c r="E1410" s="2">
        <v>6</v>
      </c>
      <c r="F1410" s="2">
        <v>4</v>
      </c>
      <c r="G1410" s="2" t="s">
        <v>57</v>
      </c>
      <c r="I1410" s="2" t="s">
        <v>57</v>
      </c>
      <c r="J1410" s="2">
        <v>15</v>
      </c>
      <c r="K1410" s="2" t="s">
        <v>64</v>
      </c>
      <c r="L1410" s="2" t="s">
        <v>64</v>
      </c>
      <c r="M1410" s="2" t="s">
        <v>8483</v>
      </c>
      <c r="N1410" s="2" t="s">
        <v>8484</v>
      </c>
      <c r="O1410" s="6" t="s">
        <v>8485</v>
      </c>
      <c r="P1410" s="2" t="s">
        <v>68</v>
      </c>
      <c r="Q1410" s="2" t="s">
        <v>69</v>
      </c>
      <c r="R1410" s="2" t="s">
        <v>8500</v>
      </c>
      <c r="S1410" s="2" t="s">
        <v>1667</v>
      </c>
      <c r="T1410" s="2" t="s">
        <v>8501</v>
      </c>
      <c r="U1410" s="2" t="s">
        <v>8502</v>
      </c>
      <c r="V1410" s="2" t="s">
        <v>8503</v>
      </c>
      <c r="AH1410" s="3" t="s">
        <v>76</v>
      </c>
      <c r="AI1410" s="3" t="str">
        <f t="shared" si="87"/>
        <v>MKT</v>
      </c>
      <c r="AJ1410" s="2" t="s">
        <v>8504</v>
      </c>
      <c r="AK1410" s="2" t="s">
        <v>8505</v>
      </c>
      <c r="AL1410" s="2">
        <v>9</v>
      </c>
      <c r="AM1410" s="5" t="s">
        <v>78</v>
      </c>
      <c r="AN1410" s="5" t="s">
        <v>90</v>
      </c>
      <c r="AO1410" s="5" t="s">
        <v>82</v>
      </c>
      <c r="AP1410" s="5" t="s">
        <v>78</v>
      </c>
      <c r="AQ1410" s="5" t="s">
        <v>78</v>
      </c>
      <c r="AR1410" s="5" t="s">
        <v>78</v>
      </c>
      <c r="AS1410" s="5" t="s">
        <v>78</v>
      </c>
      <c r="AT1410" s="5" t="s">
        <v>78</v>
      </c>
      <c r="AU1410" s="5" t="s">
        <v>78</v>
      </c>
      <c r="AV1410" s="5" t="s">
        <v>78</v>
      </c>
      <c r="AW1410" s="5" t="s">
        <v>79</v>
      </c>
      <c r="AX1410" s="5" t="s">
        <v>109</v>
      </c>
      <c r="AY1410" s="5" t="s">
        <v>91</v>
      </c>
      <c r="AZ1410" s="5" t="s">
        <v>80</v>
      </c>
      <c r="BA1410" s="5" t="s">
        <v>109</v>
      </c>
      <c r="BB1410" s="5" t="s">
        <v>93</v>
      </c>
      <c r="BC1410" s="2" t="b">
        <f t="shared" si="79"/>
        <v>0</v>
      </c>
      <c r="BD1410" s="2" t="e">
        <f t="shared" ca="1" si="80"/>
        <v>#NAME?</v>
      </c>
      <c r="BE1410" s="3" t="b">
        <f t="shared" si="81"/>
        <v>1</v>
      </c>
      <c r="BF1410" s="2" t="b">
        <f t="shared" si="82"/>
        <v>1</v>
      </c>
      <c r="BG1410" s="2" t="b">
        <f t="shared" si="83"/>
        <v>0</v>
      </c>
      <c r="BH1410" s="2" t="e">
        <f t="shared" ca="1" si="84"/>
        <v>#NAME?</v>
      </c>
      <c r="BI1410" s="2" t="b">
        <f t="shared" si="85"/>
        <v>0</v>
      </c>
      <c r="BJ1410" s="2" t="b">
        <f t="shared" si="86"/>
        <v>0</v>
      </c>
    </row>
    <row r="1411" spans="1:62" x14ac:dyDescent="0.2">
      <c r="A1411" s="1" t="s">
        <v>8506</v>
      </c>
      <c r="B1411" s="2" t="s">
        <v>8507</v>
      </c>
      <c r="C1411" s="2">
        <v>1</v>
      </c>
      <c r="D1411" s="2">
        <v>1</v>
      </c>
      <c r="E1411" s="2">
        <v>5</v>
      </c>
      <c r="F1411" s="2">
        <v>3</v>
      </c>
      <c r="G1411" s="2" t="s">
        <v>207</v>
      </c>
      <c r="I1411" s="2" t="s">
        <v>207</v>
      </c>
      <c r="J1411" s="2">
        <v>15</v>
      </c>
      <c r="K1411" s="2" t="s">
        <v>64</v>
      </c>
      <c r="L1411" s="2" t="s">
        <v>64</v>
      </c>
      <c r="M1411" s="2" t="s">
        <v>8483</v>
      </c>
      <c r="N1411" s="2" t="s">
        <v>8484</v>
      </c>
      <c r="O1411" s="6" t="s">
        <v>8485</v>
      </c>
      <c r="P1411" s="2" t="s">
        <v>68</v>
      </c>
      <c r="Q1411" s="2" t="s">
        <v>69</v>
      </c>
      <c r="R1411" s="2" t="s">
        <v>8508</v>
      </c>
      <c r="S1411" s="2" t="s">
        <v>1667</v>
      </c>
      <c r="T1411" s="2" t="s">
        <v>8509</v>
      </c>
      <c r="U1411" s="2" t="s">
        <v>8510</v>
      </c>
      <c r="AH1411" s="3" t="s">
        <v>76</v>
      </c>
      <c r="AI1411" s="3" t="str">
        <f t="shared" si="87"/>
        <v>MKT</v>
      </c>
      <c r="AJ1411" s="2" t="s">
        <v>8511</v>
      </c>
      <c r="AK1411" s="2" t="s">
        <v>8512</v>
      </c>
      <c r="AL1411" s="2">
        <v>10</v>
      </c>
      <c r="AM1411" s="5" t="s">
        <v>78</v>
      </c>
      <c r="AN1411" s="5" t="s">
        <v>78</v>
      </c>
      <c r="AO1411" s="5" t="s">
        <v>78</v>
      </c>
      <c r="AP1411" s="5" t="s">
        <v>78</v>
      </c>
      <c r="AQ1411" s="5" t="s">
        <v>78</v>
      </c>
      <c r="AR1411" s="5" t="s">
        <v>78</v>
      </c>
      <c r="AS1411" s="5" t="s">
        <v>78</v>
      </c>
      <c r="AT1411" s="5" t="s">
        <v>78</v>
      </c>
      <c r="AU1411" s="5" t="s">
        <v>78</v>
      </c>
      <c r="AV1411" s="5" t="s">
        <v>78</v>
      </c>
      <c r="AW1411" s="5" t="s">
        <v>79</v>
      </c>
      <c r="AX1411" s="5" t="s">
        <v>108</v>
      </c>
      <c r="AY1411" s="5" t="s">
        <v>202</v>
      </c>
      <c r="AZ1411" s="5" t="s">
        <v>165</v>
      </c>
      <c r="BA1411" s="5" t="s">
        <v>79</v>
      </c>
      <c r="BB1411" s="5" t="s">
        <v>165</v>
      </c>
      <c r="BC1411" s="2" t="b">
        <f t="shared" si="79"/>
        <v>1</v>
      </c>
      <c r="BD1411" s="2" t="e">
        <f t="shared" ca="1" si="80"/>
        <v>#NAME?</v>
      </c>
      <c r="BE1411" s="3" t="b">
        <f t="shared" si="81"/>
        <v>0</v>
      </c>
      <c r="BF1411" s="2" t="b">
        <f t="shared" si="82"/>
        <v>0</v>
      </c>
      <c r="BG1411" s="2" t="b">
        <f t="shared" si="83"/>
        <v>0</v>
      </c>
      <c r="BH1411" s="2" t="e">
        <f t="shared" ca="1" si="84"/>
        <v>#NAME?</v>
      </c>
      <c r="BI1411" s="2" t="b">
        <f t="shared" si="85"/>
        <v>0</v>
      </c>
      <c r="BJ1411" s="2" t="b">
        <f t="shared" si="86"/>
        <v>0</v>
      </c>
    </row>
    <row r="1412" spans="1:62" x14ac:dyDescent="0.2">
      <c r="A1412" s="1" t="s">
        <v>8513</v>
      </c>
      <c r="B1412" s="2" t="s">
        <v>8514</v>
      </c>
      <c r="C1412" s="2">
        <v>1</v>
      </c>
      <c r="D1412" s="2">
        <v>1</v>
      </c>
      <c r="E1412" s="2">
        <v>3</v>
      </c>
      <c r="F1412" s="2">
        <v>4</v>
      </c>
      <c r="G1412" s="2" t="s">
        <v>57</v>
      </c>
      <c r="I1412" s="2" t="s">
        <v>57</v>
      </c>
      <c r="J1412" s="2">
        <v>15</v>
      </c>
      <c r="K1412" s="2" t="s">
        <v>64</v>
      </c>
      <c r="L1412" s="2" t="s">
        <v>64</v>
      </c>
      <c r="M1412" s="2" t="s">
        <v>8483</v>
      </c>
      <c r="N1412" s="2" t="s">
        <v>8484</v>
      </c>
      <c r="O1412" s="6" t="s">
        <v>8485</v>
      </c>
      <c r="P1412" s="2" t="s">
        <v>135</v>
      </c>
      <c r="Q1412" s="2" t="s">
        <v>435</v>
      </c>
      <c r="V1412" s="2" t="s">
        <v>8515</v>
      </c>
      <c r="AH1412" s="3" t="s">
        <v>76</v>
      </c>
      <c r="AI1412" s="3" t="str">
        <f t="shared" si="87"/>
        <v/>
      </c>
      <c r="AK1412" s="2" t="s">
        <v>8516</v>
      </c>
      <c r="AL1412" s="2">
        <v>9</v>
      </c>
      <c r="AM1412" s="5" t="s">
        <v>78</v>
      </c>
      <c r="AN1412" s="5" t="s">
        <v>202</v>
      </c>
      <c r="AO1412" s="5" t="s">
        <v>79</v>
      </c>
      <c r="AP1412" s="5" t="s">
        <v>78</v>
      </c>
      <c r="AQ1412" s="5" t="s">
        <v>78</v>
      </c>
      <c r="AR1412" s="5" t="s">
        <v>78</v>
      </c>
      <c r="AS1412" s="5" t="s">
        <v>78</v>
      </c>
      <c r="AT1412" s="5" t="s">
        <v>78</v>
      </c>
      <c r="AU1412" s="5" t="s">
        <v>78</v>
      </c>
      <c r="AV1412" s="5" t="s">
        <v>78</v>
      </c>
      <c r="AW1412" s="5" t="s">
        <v>80</v>
      </c>
      <c r="AX1412" s="5" t="s">
        <v>165</v>
      </c>
      <c r="AY1412" s="5" t="s">
        <v>204</v>
      </c>
      <c r="AZ1412" s="5" t="s">
        <v>80</v>
      </c>
      <c r="BA1412" s="5" t="s">
        <v>204</v>
      </c>
      <c r="BB1412" s="5" t="s">
        <v>91</v>
      </c>
      <c r="BC1412" s="2" t="b">
        <f t="shared" si="79"/>
        <v>0</v>
      </c>
      <c r="BD1412" s="2" t="e">
        <f t="shared" ca="1" si="80"/>
        <v>#NAME?</v>
      </c>
      <c r="BE1412" s="3" t="b">
        <f t="shared" si="81"/>
        <v>1</v>
      </c>
      <c r="BF1412" s="2" t="b">
        <f t="shared" si="82"/>
        <v>1</v>
      </c>
      <c r="BG1412" s="2" t="b">
        <f t="shared" si="83"/>
        <v>0</v>
      </c>
      <c r="BH1412" s="2" t="e">
        <f t="shared" ca="1" si="84"/>
        <v>#NAME?</v>
      </c>
      <c r="BI1412" s="2" t="b">
        <f t="shared" si="85"/>
        <v>0</v>
      </c>
      <c r="BJ1412" s="2" t="b">
        <f t="shared" si="86"/>
        <v>1</v>
      </c>
    </row>
    <row r="1413" spans="1:62" x14ac:dyDescent="0.2">
      <c r="A1413" s="1" t="s">
        <v>8517</v>
      </c>
      <c r="B1413" s="2" t="s">
        <v>8518</v>
      </c>
      <c r="C1413" s="2">
        <v>1</v>
      </c>
      <c r="D1413" s="2">
        <v>1</v>
      </c>
      <c r="E1413" s="2">
        <v>3</v>
      </c>
      <c r="F1413" s="2">
        <v>4</v>
      </c>
      <c r="G1413" s="2" t="s">
        <v>57</v>
      </c>
      <c r="I1413" s="2" t="s">
        <v>57</v>
      </c>
      <c r="J1413" s="2">
        <v>15</v>
      </c>
      <c r="K1413" s="2" t="s">
        <v>64</v>
      </c>
      <c r="L1413" s="2" t="s">
        <v>64</v>
      </c>
      <c r="M1413" s="2" t="s">
        <v>8483</v>
      </c>
      <c r="N1413" s="2" t="s">
        <v>8484</v>
      </c>
      <c r="O1413" s="6" t="s">
        <v>8485</v>
      </c>
      <c r="P1413" s="2" t="s">
        <v>135</v>
      </c>
      <c r="Q1413" s="2" t="s">
        <v>435</v>
      </c>
      <c r="V1413" s="2" t="s">
        <v>8519</v>
      </c>
      <c r="AH1413" s="3" t="s">
        <v>76</v>
      </c>
      <c r="AI1413" s="3" t="str">
        <f t="shared" si="87"/>
        <v/>
      </c>
      <c r="AK1413" s="2" t="s">
        <v>8520</v>
      </c>
      <c r="AL1413" s="2">
        <v>9</v>
      </c>
      <c r="AM1413" s="5" t="s">
        <v>78</v>
      </c>
      <c r="AN1413" s="5" t="s">
        <v>132</v>
      </c>
      <c r="AO1413" s="5" t="s">
        <v>79</v>
      </c>
      <c r="AP1413" s="5" t="s">
        <v>78</v>
      </c>
      <c r="AQ1413" s="5" t="s">
        <v>78</v>
      </c>
      <c r="AR1413" s="5" t="s">
        <v>78</v>
      </c>
      <c r="AS1413" s="5" t="s">
        <v>78</v>
      </c>
      <c r="AT1413" s="5" t="s">
        <v>78</v>
      </c>
      <c r="AU1413" s="5" t="s">
        <v>78</v>
      </c>
      <c r="AV1413" s="5" t="s">
        <v>78</v>
      </c>
      <c r="AW1413" s="5" t="s">
        <v>80</v>
      </c>
      <c r="AX1413" s="5" t="s">
        <v>442</v>
      </c>
      <c r="AY1413" s="5" t="s">
        <v>204</v>
      </c>
      <c r="AZ1413" s="5" t="s">
        <v>80</v>
      </c>
      <c r="BA1413" s="5" t="s">
        <v>204</v>
      </c>
      <c r="BB1413" s="5" t="s">
        <v>91</v>
      </c>
      <c r="BC1413" s="2" t="b">
        <f t="shared" si="79"/>
        <v>0</v>
      </c>
      <c r="BD1413" s="2" t="e">
        <f t="shared" ca="1" si="80"/>
        <v>#NAME?</v>
      </c>
      <c r="BE1413" s="3" t="b">
        <f t="shared" si="81"/>
        <v>1</v>
      </c>
      <c r="BF1413" s="2" t="b">
        <f t="shared" si="82"/>
        <v>1</v>
      </c>
      <c r="BG1413" s="2" t="b">
        <f t="shared" si="83"/>
        <v>0</v>
      </c>
      <c r="BH1413" s="2" t="e">
        <f t="shared" ca="1" si="84"/>
        <v>#NAME?</v>
      </c>
      <c r="BI1413" s="2" t="b">
        <f t="shared" si="85"/>
        <v>0</v>
      </c>
      <c r="BJ1413" s="2" t="b">
        <f t="shared" si="86"/>
        <v>1</v>
      </c>
    </row>
    <row r="1414" spans="1:62" x14ac:dyDescent="0.2">
      <c r="A1414" s="1" t="s">
        <v>8521</v>
      </c>
      <c r="B1414" s="2" t="s">
        <v>8522</v>
      </c>
      <c r="C1414" s="2">
        <v>8</v>
      </c>
      <c r="D1414" s="2">
        <v>1</v>
      </c>
      <c r="E1414" s="2">
        <v>3</v>
      </c>
      <c r="F1414" s="2">
        <v>4</v>
      </c>
      <c r="G1414" s="2" t="s">
        <v>57</v>
      </c>
      <c r="I1414" s="2" t="s">
        <v>57</v>
      </c>
      <c r="J1414" s="2">
        <v>15</v>
      </c>
      <c r="K1414" s="2" t="s">
        <v>64</v>
      </c>
      <c r="L1414" s="2" t="s">
        <v>64</v>
      </c>
      <c r="M1414" s="2" t="s">
        <v>8483</v>
      </c>
      <c r="N1414" s="2" t="s">
        <v>8484</v>
      </c>
      <c r="O1414" s="6" t="s">
        <v>8485</v>
      </c>
      <c r="P1414" s="2" t="s">
        <v>135</v>
      </c>
      <c r="Q1414" s="2" t="s">
        <v>435</v>
      </c>
      <c r="V1414" s="2" t="s">
        <v>8523</v>
      </c>
      <c r="AH1414" s="3" t="s">
        <v>76</v>
      </c>
      <c r="AI1414" s="3" t="str">
        <f t="shared" si="87"/>
        <v/>
      </c>
      <c r="AK1414" s="2" t="s">
        <v>8524</v>
      </c>
      <c r="AL1414" s="2">
        <v>9</v>
      </c>
      <c r="AM1414" s="5" t="s">
        <v>78</v>
      </c>
      <c r="AN1414" s="5" t="s">
        <v>108</v>
      </c>
      <c r="AO1414" s="5" t="s">
        <v>80</v>
      </c>
      <c r="AP1414" s="5" t="s">
        <v>78</v>
      </c>
      <c r="AQ1414" s="5" t="s">
        <v>78</v>
      </c>
      <c r="AR1414" s="5" t="s">
        <v>78</v>
      </c>
      <c r="AS1414" s="5" t="s">
        <v>78</v>
      </c>
      <c r="AT1414" s="5" t="s">
        <v>78</v>
      </c>
      <c r="AU1414" s="5" t="s">
        <v>78</v>
      </c>
      <c r="AV1414" s="5" t="s">
        <v>78</v>
      </c>
      <c r="AW1414" s="5" t="s">
        <v>80</v>
      </c>
      <c r="AX1414" s="5" t="s">
        <v>81</v>
      </c>
      <c r="AY1414" s="5" t="s">
        <v>204</v>
      </c>
      <c r="AZ1414" s="5" t="s">
        <v>80</v>
      </c>
      <c r="BA1414" s="5" t="s">
        <v>132</v>
      </c>
      <c r="BB1414" s="5" t="s">
        <v>291</v>
      </c>
      <c r="BC1414" s="2" t="b">
        <f t="shared" si="79"/>
        <v>0</v>
      </c>
      <c r="BD1414" s="2" t="e">
        <f t="shared" ca="1" si="80"/>
        <v>#NAME?</v>
      </c>
      <c r="BE1414" s="3" t="b">
        <f t="shared" si="81"/>
        <v>1</v>
      </c>
      <c r="BF1414" s="2" t="b">
        <f t="shared" si="82"/>
        <v>1</v>
      </c>
      <c r="BG1414" s="2" t="b">
        <f t="shared" si="83"/>
        <v>0</v>
      </c>
      <c r="BH1414" s="2" t="e">
        <f t="shared" ca="1" si="84"/>
        <v>#NAME?</v>
      </c>
      <c r="BI1414" s="2" t="b">
        <f t="shared" si="85"/>
        <v>0</v>
      </c>
      <c r="BJ1414" s="2" t="b">
        <f t="shared" si="86"/>
        <v>0</v>
      </c>
    </row>
    <row r="1415" spans="1:62" x14ac:dyDescent="0.2">
      <c r="A1415" s="1" t="s">
        <v>8525</v>
      </c>
      <c r="B1415" s="2" t="s">
        <v>8526</v>
      </c>
      <c r="C1415" s="2">
        <v>1</v>
      </c>
      <c r="D1415" s="2">
        <v>1</v>
      </c>
      <c r="E1415" s="2">
        <v>5</v>
      </c>
      <c r="F1415" s="2">
        <v>4</v>
      </c>
      <c r="G1415" s="2" t="s">
        <v>57</v>
      </c>
      <c r="I1415" s="2" t="s">
        <v>57</v>
      </c>
      <c r="J1415" s="2">
        <v>15</v>
      </c>
      <c r="K1415" s="2" t="s">
        <v>64</v>
      </c>
      <c r="L1415" s="2" t="s">
        <v>64</v>
      </c>
      <c r="M1415" s="2" t="s">
        <v>8483</v>
      </c>
      <c r="N1415" s="2" t="s">
        <v>8484</v>
      </c>
      <c r="O1415" s="6" t="s">
        <v>8485</v>
      </c>
      <c r="P1415" s="2" t="s">
        <v>135</v>
      </c>
      <c r="Q1415" s="2" t="s">
        <v>435</v>
      </c>
      <c r="V1415" s="2" t="s">
        <v>8527</v>
      </c>
      <c r="AH1415" s="3" t="s">
        <v>76</v>
      </c>
      <c r="AI1415" s="3" t="str">
        <f t="shared" si="87"/>
        <v/>
      </c>
      <c r="AK1415" s="2" t="s">
        <v>8528</v>
      </c>
      <c r="AL1415" s="2">
        <v>8</v>
      </c>
      <c r="AM1415" s="5" t="s">
        <v>78</v>
      </c>
      <c r="AN1415" s="5" t="s">
        <v>81</v>
      </c>
      <c r="AO1415" s="5" t="s">
        <v>82</v>
      </c>
      <c r="AP1415" s="5" t="s">
        <v>78</v>
      </c>
      <c r="AQ1415" s="5" t="s">
        <v>78</v>
      </c>
      <c r="AR1415" s="5" t="s">
        <v>78</v>
      </c>
      <c r="AS1415" s="5" t="s">
        <v>78</v>
      </c>
      <c r="AT1415" s="5" t="s">
        <v>78</v>
      </c>
      <c r="AU1415" s="5" t="s">
        <v>78</v>
      </c>
      <c r="AV1415" s="5" t="s">
        <v>78</v>
      </c>
      <c r="AW1415" s="5" t="s">
        <v>79</v>
      </c>
      <c r="AX1415" s="5" t="s">
        <v>442</v>
      </c>
      <c r="AY1415" s="5" t="s">
        <v>80</v>
      </c>
      <c r="AZ1415" s="5" t="s">
        <v>80</v>
      </c>
      <c r="BA1415" s="5" t="s">
        <v>80</v>
      </c>
      <c r="BB1415" s="5" t="s">
        <v>91</v>
      </c>
      <c r="BC1415" s="2" t="b">
        <f t="shared" si="79"/>
        <v>0</v>
      </c>
      <c r="BD1415" s="2" t="e">
        <f t="shared" ca="1" si="80"/>
        <v>#NAME?</v>
      </c>
      <c r="BE1415" s="3" t="b">
        <f t="shared" si="81"/>
        <v>1</v>
      </c>
      <c r="BF1415" s="2" t="b">
        <f t="shared" si="82"/>
        <v>1</v>
      </c>
      <c r="BG1415" s="2" t="b">
        <f t="shared" si="83"/>
        <v>0</v>
      </c>
      <c r="BH1415" s="2" t="e">
        <f t="shared" ca="1" si="84"/>
        <v>#NAME?</v>
      </c>
      <c r="BI1415" s="2" t="b">
        <f t="shared" si="85"/>
        <v>0</v>
      </c>
      <c r="BJ1415" s="2" t="b">
        <f t="shared" si="86"/>
        <v>1</v>
      </c>
    </row>
    <row r="1416" spans="1:62" x14ac:dyDescent="0.2">
      <c r="A1416" s="1" t="s">
        <v>8529</v>
      </c>
      <c r="B1416" s="2" t="s">
        <v>8530</v>
      </c>
      <c r="C1416" s="2">
        <v>1</v>
      </c>
      <c r="D1416" s="2">
        <v>1</v>
      </c>
      <c r="E1416" s="2">
        <v>5</v>
      </c>
      <c r="F1416" s="2">
        <v>3</v>
      </c>
      <c r="G1416" s="2" t="s">
        <v>207</v>
      </c>
      <c r="I1416" s="2" t="s">
        <v>207</v>
      </c>
      <c r="J1416" s="2">
        <v>15</v>
      </c>
      <c r="K1416" s="2" t="s">
        <v>64</v>
      </c>
      <c r="L1416" s="2" t="s">
        <v>64</v>
      </c>
      <c r="M1416" s="2" t="s">
        <v>8483</v>
      </c>
      <c r="N1416" s="2" t="s">
        <v>8484</v>
      </c>
      <c r="O1416" s="6" t="s">
        <v>8485</v>
      </c>
      <c r="P1416" s="2" t="s">
        <v>135</v>
      </c>
      <c r="Q1416" s="2" t="s">
        <v>435</v>
      </c>
      <c r="V1416" s="2" t="s">
        <v>8531</v>
      </c>
      <c r="AH1416" s="3" t="s">
        <v>76</v>
      </c>
      <c r="AI1416" s="3" t="str">
        <f t="shared" si="87"/>
        <v/>
      </c>
      <c r="AK1416" s="2" t="s">
        <v>8532</v>
      </c>
      <c r="AL1416" s="2">
        <v>10</v>
      </c>
      <c r="AM1416" s="5" t="s">
        <v>78</v>
      </c>
      <c r="AN1416" s="5" t="s">
        <v>78</v>
      </c>
      <c r="AO1416" s="5" t="s">
        <v>78</v>
      </c>
      <c r="AP1416" s="5" t="s">
        <v>78</v>
      </c>
      <c r="AQ1416" s="5" t="s">
        <v>78</v>
      </c>
      <c r="AR1416" s="5" t="s">
        <v>78</v>
      </c>
      <c r="AS1416" s="5" t="s">
        <v>78</v>
      </c>
      <c r="AT1416" s="5" t="s">
        <v>78</v>
      </c>
      <c r="AU1416" s="5" t="s">
        <v>78</v>
      </c>
      <c r="AV1416" s="5" t="s">
        <v>78</v>
      </c>
      <c r="AW1416" s="5" t="s">
        <v>80</v>
      </c>
      <c r="AX1416" s="5" t="s">
        <v>79</v>
      </c>
      <c r="AY1416" s="5" t="s">
        <v>108</v>
      </c>
      <c r="AZ1416" s="5" t="s">
        <v>202</v>
      </c>
      <c r="BA1416" s="5" t="s">
        <v>291</v>
      </c>
      <c r="BB1416" s="5" t="s">
        <v>80</v>
      </c>
      <c r="BC1416" s="2" t="b">
        <f t="shared" si="79"/>
        <v>1</v>
      </c>
      <c r="BD1416" s="2" t="e">
        <f t="shared" ca="1" si="80"/>
        <v>#NAME?</v>
      </c>
      <c r="BE1416" s="3" t="b">
        <f t="shared" si="81"/>
        <v>0</v>
      </c>
      <c r="BF1416" s="2" t="b">
        <f t="shared" si="82"/>
        <v>0</v>
      </c>
      <c r="BG1416" s="2" t="b">
        <f t="shared" si="83"/>
        <v>0</v>
      </c>
      <c r="BH1416" s="2" t="e">
        <f t="shared" ca="1" si="84"/>
        <v>#NAME?</v>
      </c>
      <c r="BI1416" s="2" t="b">
        <f t="shared" si="85"/>
        <v>0</v>
      </c>
      <c r="BJ1416" s="2" t="b">
        <f t="shared" si="86"/>
        <v>0</v>
      </c>
    </row>
    <row r="1417" spans="1:62" x14ac:dyDescent="0.2">
      <c r="A1417" s="1" t="s">
        <v>8533</v>
      </c>
      <c r="B1417" s="2" t="s">
        <v>8534</v>
      </c>
      <c r="C1417" s="2">
        <v>0</v>
      </c>
      <c r="D1417" s="2">
        <v>0</v>
      </c>
      <c r="E1417" s="2">
        <v>5</v>
      </c>
      <c r="F1417" s="2">
        <v>3</v>
      </c>
      <c r="G1417" s="2" t="s">
        <v>59</v>
      </c>
      <c r="H1417" s="2" t="s">
        <v>721</v>
      </c>
      <c r="I1417" s="2" t="s">
        <v>59</v>
      </c>
      <c r="J1417" s="2">
        <v>14</v>
      </c>
      <c r="K1417" s="2" t="s">
        <v>194</v>
      </c>
      <c r="L1417" s="2" t="s">
        <v>194</v>
      </c>
      <c r="M1417" s="2" t="s">
        <v>8535</v>
      </c>
      <c r="N1417" s="2" t="s">
        <v>8536</v>
      </c>
      <c r="O1417" s="6" t="s">
        <v>8537</v>
      </c>
      <c r="P1417" s="2" t="s">
        <v>135</v>
      </c>
      <c r="Q1417" s="2" t="s">
        <v>435</v>
      </c>
      <c r="V1417" s="2" t="s">
        <v>8538</v>
      </c>
      <c r="AH1417" s="3" t="s">
        <v>76</v>
      </c>
      <c r="AI1417" s="3" t="str">
        <f t="shared" si="87"/>
        <v/>
      </c>
      <c r="AK1417" s="2" t="s">
        <v>8539</v>
      </c>
      <c r="AL1417" s="2">
        <v>9</v>
      </c>
      <c r="AM1417" s="5" t="s">
        <v>78</v>
      </c>
      <c r="AN1417" s="5" t="s">
        <v>78</v>
      </c>
      <c r="AO1417" s="5" t="s">
        <v>78</v>
      </c>
      <c r="AP1417" s="5" t="s">
        <v>78</v>
      </c>
      <c r="AQ1417" s="5" t="s">
        <v>78</v>
      </c>
      <c r="AR1417" s="5" t="s">
        <v>78</v>
      </c>
      <c r="AS1417" s="5" t="s">
        <v>78</v>
      </c>
      <c r="AT1417" s="5" t="s">
        <v>166</v>
      </c>
      <c r="AU1417" s="5" t="s">
        <v>78</v>
      </c>
      <c r="AV1417" s="5" t="s">
        <v>78</v>
      </c>
      <c r="AW1417" s="5" t="s">
        <v>79</v>
      </c>
      <c r="AX1417" s="5" t="s">
        <v>165</v>
      </c>
      <c r="AY1417" s="5" t="s">
        <v>80</v>
      </c>
      <c r="AZ1417" s="5" t="s">
        <v>80</v>
      </c>
      <c r="BA1417" s="5" t="s">
        <v>80</v>
      </c>
      <c r="BB1417" s="5" t="s">
        <v>80</v>
      </c>
      <c r="BC1417" s="2" t="b">
        <f t="shared" si="79"/>
        <v>0</v>
      </c>
      <c r="BD1417" s="2" t="e">
        <f t="shared" ca="1" si="80"/>
        <v>#NAME?</v>
      </c>
      <c r="BE1417" s="3" t="b">
        <f t="shared" si="81"/>
        <v>0</v>
      </c>
      <c r="BF1417" s="2" t="b">
        <f t="shared" si="82"/>
        <v>0</v>
      </c>
      <c r="BG1417" s="2" t="b">
        <f t="shared" si="83"/>
        <v>0</v>
      </c>
      <c r="BH1417" s="2" t="e">
        <f t="shared" ca="1" si="84"/>
        <v>#NAME?</v>
      </c>
      <c r="BI1417" s="2" t="b">
        <f t="shared" si="85"/>
        <v>0</v>
      </c>
      <c r="BJ1417" s="2" t="b">
        <f t="shared" si="86"/>
        <v>0</v>
      </c>
    </row>
    <row r="1418" spans="1:62" x14ac:dyDescent="0.2">
      <c r="A1418" s="1" t="s">
        <v>8540</v>
      </c>
      <c r="B1418" s="2" t="s">
        <v>8541</v>
      </c>
      <c r="C1418" s="2">
        <v>1</v>
      </c>
      <c r="D1418" s="2">
        <v>1</v>
      </c>
      <c r="E1418" s="2">
        <v>5</v>
      </c>
      <c r="F1418" s="2">
        <v>3</v>
      </c>
      <c r="G1418" s="2" t="s">
        <v>59</v>
      </c>
      <c r="H1418" s="2" t="s">
        <v>721</v>
      </c>
      <c r="I1418" s="2" t="s">
        <v>59</v>
      </c>
      <c r="J1418" s="2">
        <v>14</v>
      </c>
      <c r="K1418" s="2" t="s">
        <v>194</v>
      </c>
      <c r="L1418" s="2" t="s">
        <v>194</v>
      </c>
      <c r="M1418" s="2" t="s">
        <v>8535</v>
      </c>
      <c r="N1418" s="2" t="s">
        <v>8536</v>
      </c>
      <c r="O1418" s="6" t="s">
        <v>8537</v>
      </c>
      <c r="P1418" s="2" t="s">
        <v>135</v>
      </c>
      <c r="Q1418" s="2" t="s">
        <v>435</v>
      </c>
      <c r="V1418" s="2" t="s">
        <v>8542</v>
      </c>
      <c r="AH1418" s="3" t="s">
        <v>76</v>
      </c>
      <c r="AI1418" s="3" t="str">
        <f t="shared" si="87"/>
        <v/>
      </c>
      <c r="AK1418" s="2" t="s">
        <v>8543</v>
      </c>
      <c r="AL1418" s="2">
        <v>9</v>
      </c>
      <c r="AM1418" s="5" t="s">
        <v>78</v>
      </c>
      <c r="AN1418" s="5" t="s">
        <v>78</v>
      </c>
      <c r="AO1418" s="5" t="s">
        <v>78</v>
      </c>
      <c r="AP1418" s="5" t="s">
        <v>78</v>
      </c>
      <c r="AQ1418" s="5" t="s">
        <v>78</v>
      </c>
      <c r="AR1418" s="5" t="s">
        <v>78</v>
      </c>
      <c r="AS1418" s="5" t="s">
        <v>78</v>
      </c>
      <c r="AT1418" s="5" t="s">
        <v>132</v>
      </c>
      <c r="AU1418" s="5" t="s">
        <v>78</v>
      </c>
      <c r="AV1418" s="5" t="s">
        <v>78</v>
      </c>
      <c r="AW1418" s="5" t="s">
        <v>79</v>
      </c>
      <c r="AX1418" s="5" t="s">
        <v>82</v>
      </c>
      <c r="AY1418" s="5" t="s">
        <v>80</v>
      </c>
      <c r="AZ1418" s="5" t="s">
        <v>80</v>
      </c>
      <c r="BA1418" s="5" t="s">
        <v>80</v>
      </c>
      <c r="BB1418" s="5" t="s">
        <v>79</v>
      </c>
      <c r="BC1418" s="2" t="b">
        <f t="shared" si="79"/>
        <v>0</v>
      </c>
      <c r="BD1418" s="2" t="e">
        <f t="shared" ca="1" si="80"/>
        <v>#NAME?</v>
      </c>
      <c r="BE1418" s="3" t="b">
        <f t="shared" si="81"/>
        <v>0</v>
      </c>
      <c r="BF1418" s="2" t="b">
        <f t="shared" si="82"/>
        <v>0</v>
      </c>
      <c r="BG1418" s="2" t="b">
        <f t="shared" si="83"/>
        <v>0</v>
      </c>
      <c r="BH1418" s="2" t="e">
        <f t="shared" ca="1" si="84"/>
        <v>#NAME?</v>
      </c>
      <c r="BI1418" s="2" t="b">
        <f t="shared" si="85"/>
        <v>0</v>
      </c>
      <c r="BJ1418" s="2" t="b">
        <f t="shared" si="86"/>
        <v>0</v>
      </c>
    </row>
    <row r="1419" spans="1:62" x14ac:dyDescent="0.2">
      <c r="A1419" s="1" t="s">
        <v>8544</v>
      </c>
      <c r="B1419" s="2" t="s">
        <v>8545</v>
      </c>
      <c r="C1419" s="2">
        <v>1</v>
      </c>
      <c r="D1419" s="2">
        <v>1</v>
      </c>
      <c r="E1419" s="2">
        <v>5</v>
      </c>
      <c r="F1419" s="2">
        <v>3</v>
      </c>
      <c r="G1419" s="2" t="s">
        <v>207</v>
      </c>
      <c r="I1419" s="2" t="s">
        <v>207</v>
      </c>
      <c r="J1419" s="2">
        <v>14</v>
      </c>
      <c r="K1419" s="2" t="s">
        <v>194</v>
      </c>
      <c r="L1419" s="2" t="s">
        <v>194</v>
      </c>
      <c r="M1419" s="2" t="s">
        <v>8535</v>
      </c>
      <c r="N1419" s="2" t="s">
        <v>8536</v>
      </c>
      <c r="O1419" s="6" t="s">
        <v>8537</v>
      </c>
      <c r="P1419" s="2" t="s">
        <v>135</v>
      </c>
      <c r="Q1419" s="2" t="s">
        <v>435</v>
      </c>
      <c r="V1419" s="2" t="s">
        <v>8546</v>
      </c>
      <c r="AH1419" s="3" t="s">
        <v>76</v>
      </c>
      <c r="AI1419" s="3" t="str">
        <f t="shared" si="87"/>
        <v/>
      </c>
      <c r="AK1419" s="2" t="s">
        <v>8547</v>
      </c>
      <c r="AL1419" s="2">
        <v>10</v>
      </c>
      <c r="AM1419" s="5" t="s">
        <v>78</v>
      </c>
      <c r="AN1419" s="5" t="s">
        <v>78</v>
      </c>
      <c r="AO1419" s="5" t="s">
        <v>78</v>
      </c>
      <c r="AP1419" s="5" t="s">
        <v>78</v>
      </c>
      <c r="AQ1419" s="5" t="s">
        <v>78</v>
      </c>
      <c r="AR1419" s="5" t="s">
        <v>78</v>
      </c>
      <c r="AS1419" s="5" t="s">
        <v>78</v>
      </c>
      <c r="AT1419" s="5" t="s">
        <v>78</v>
      </c>
      <c r="AU1419" s="5" t="s">
        <v>78</v>
      </c>
      <c r="AV1419" s="5" t="s">
        <v>78</v>
      </c>
      <c r="AW1419" s="5" t="s">
        <v>79</v>
      </c>
      <c r="AX1419" s="5" t="s">
        <v>109</v>
      </c>
      <c r="AY1419" s="5" t="s">
        <v>108</v>
      </c>
      <c r="AZ1419" s="5" t="s">
        <v>204</v>
      </c>
      <c r="BA1419" s="5" t="s">
        <v>109</v>
      </c>
      <c r="BB1419" s="5" t="s">
        <v>80</v>
      </c>
      <c r="BC1419" s="2" t="b">
        <f t="shared" si="79"/>
        <v>1</v>
      </c>
      <c r="BD1419" s="2" t="e">
        <f t="shared" ca="1" si="80"/>
        <v>#NAME?</v>
      </c>
      <c r="BE1419" s="3" t="b">
        <f t="shared" si="81"/>
        <v>0</v>
      </c>
      <c r="BF1419" s="2" t="b">
        <f t="shared" si="82"/>
        <v>0</v>
      </c>
      <c r="BG1419" s="2" t="b">
        <f t="shared" si="83"/>
        <v>0</v>
      </c>
      <c r="BH1419" s="2" t="e">
        <f t="shared" ca="1" si="84"/>
        <v>#NAME?</v>
      </c>
      <c r="BI1419" s="2" t="b">
        <f t="shared" si="85"/>
        <v>0</v>
      </c>
      <c r="BJ1419" s="2" t="b">
        <f t="shared" si="86"/>
        <v>0</v>
      </c>
    </row>
    <row r="1420" spans="1:62" x14ac:dyDescent="0.2">
      <c r="A1420" s="1" t="s">
        <v>8548</v>
      </c>
      <c r="B1420" s="2" t="s">
        <v>8549</v>
      </c>
      <c r="C1420" s="2">
        <v>0</v>
      </c>
      <c r="D1420" s="2">
        <v>0</v>
      </c>
      <c r="E1420" s="2">
        <v>2</v>
      </c>
      <c r="F1420" s="2">
        <v>1</v>
      </c>
      <c r="G1420" s="2" t="s">
        <v>281</v>
      </c>
      <c r="H1420" s="2" t="s">
        <v>8550</v>
      </c>
      <c r="I1420" s="2" t="s">
        <v>281</v>
      </c>
      <c r="J1420" s="2">
        <v>1</v>
      </c>
      <c r="K1420" s="2" t="s">
        <v>8551</v>
      </c>
      <c r="L1420" s="2" t="s">
        <v>8552</v>
      </c>
      <c r="M1420" s="2" t="s">
        <v>8553</v>
      </c>
      <c r="N1420" s="2" t="s">
        <v>8554</v>
      </c>
      <c r="O1420" s="6" t="s">
        <v>8555</v>
      </c>
      <c r="P1420" s="2" t="s">
        <v>68</v>
      </c>
      <c r="Y1420" s="2" t="s">
        <v>8556</v>
      </c>
      <c r="AH1420" s="3" t="s">
        <v>76</v>
      </c>
      <c r="AI1420" s="3" t="str">
        <f t="shared" si="87"/>
        <v>MQC</v>
      </c>
      <c r="AJ1420" s="2" t="s">
        <v>8557</v>
      </c>
      <c r="AK1420" s="2" t="s">
        <v>8557</v>
      </c>
      <c r="AL1420" s="2">
        <v>11</v>
      </c>
      <c r="AM1420" s="5" t="s">
        <v>78</v>
      </c>
      <c r="AN1420" s="5" t="s">
        <v>78</v>
      </c>
      <c r="AO1420" s="5" t="s">
        <v>78</v>
      </c>
      <c r="AP1420" s="5" t="s">
        <v>78</v>
      </c>
      <c r="AQ1420" s="5" t="s">
        <v>78</v>
      </c>
      <c r="AR1420" s="5" t="s">
        <v>78</v>
      </c>
      <c r="AS1420" s="5" t="s">
        <v>78</v>
      </c>
      <c r="AT1420" s="5" t="s">
        <v>78</v>
      </c>
      <c r="AU1420" s="5" t="s">
        <v>78</v>
      </c>
      <c r="AV1420" s="5" t="s">
        <v>78</v>
      </c>
      <c r="AW1420" s="5" t="s">
        <v>80</v>
      </c>
      <c r="AX1420" s="5" t="s">
        <v>203</v>
      </c>
      <c r="AY1420" s="5" t="s">
        <v>233</v>
      </c>
      <c r="AZ1420" s="5" t="s">
        <v>80</v>
      </c>
      <c r="BA1420" s="5" t="s">
        <v>80</v>
      </c>
      <c r="BB1420" s="5" t="s">
        <v>80</v>
      </c>
      <c r="BC1420" s="2" t="b">
        <f t="shared" si="79"/>
        <v>1</v>
      </c>
      <c r="BD1420" s="2" t="e">
        <f t="shared" ca="1" si="80"/>
        <v>#NAME?</v>
      </c>
      <c r="BE1420" s="3" t="b">
        <f t="shared" si="81"/>
        <v>0</v>
      </c>
      <c r="BF1420" s="2" t="b">
        <f t="shared" si="82"/>
        <v>0</v>
      </c>
      <c r="BG1420" s="2" t="b">
        <f t="shared" si="83"/>
        <v>0</v>
      </c>
      <c r="BH1420" s="2" t="e">
        <f t="shared" ca="1" si="84"/>
        <v>#NAME?</v>
      </c>
      <c r="BI1420" s="2" t="b">
        <f t="shared" si="85"/>
        <v>0</v>
      </c>
      <c r="BJ1420" s="2" t="b">
        <f t="shared" si="86"/>
        <v>0</v>
      </c>
    </row>
    <row r="1421" spans="1:62" x14ac:dyDescent="0.2">
      <c r="A1421" s="1" t="s">
        <v>8558</v>
      </c>
      <c r="B1421" s="2" t="s">
        <v>8559</v>
      </c>
      <c r="C1421" s="2">
        <v>0</v>
      </c>
      <c r="D1421" s="2">
        <v>0</v>
      </c>
      <c r="E1421" s="2">
        <v>2</v>
      </c>
      <c r="F1421" s="2">
        <v>1</v>
      </c>
      <c r="G1421" s="2" t="s">
        <v>281</v>
      </c>
      <c r="H1421" s="2" t="s">
        <v>8550</v>
      </c>
      <c r="I1421" s="2" t="s">
        <v>281</v>
      </c>
      <c r="J1421" s="2">
        <v>1</v>
      </c>
      <c r="K1421" s="2" t="s">
        <v>8551</v>
      </c>
      <c r="L1421" s="2" t="s">
        <v>8552</v>
      </c>
      <c r="M1421" s="2" t="s">
        <v>8553</v>
      </c>
      <c r="N1421" s="2" t="s">
        <v>8554</v>
      </c>
      <c r="O1421" s="6" t="s">
        <v>8555</v>
      </c>
      <c r="P1421" s="2" t="s">
        <v>68</v>
      </c>
      <c r="Y1421" s="2" t="s">
        <v>8560</v>
      </c>
      <c r="AH1421" s="3" t="s">
        <v>296</v>
      </c>
      <c r="AI1421" s="3" t="str">
        <f t="shared" si="87"/>
        <v/>
      </c>
      <c r="AK1421" s="2" t="s">
        <v>8561</v>
      </c>
      <c r="AL1421" s="2">
        <v>8</v>
      </c>
      <c r="AM1421" s="5" t="s">
        <v>78</v>
      </c>
      <c r="AN1421" s="5" t="s">
        <v>78</v>
      </c>
      <c r="AO1421" s="5" t="s">
        <v>78</v>
      </c>
      <c r="AP1421" s="5" t="s">
        <v>78</v>
      </c>
      <c r="AQ1421" s="5" t="s">
        <v>78</v>
      </c>
      <c r="AR1421" s="5" t="s">
        <v>80</v>
      </c>
      <c r="AS1421" s="5" t="s">
        <v>80</v>
      </c>
      <c r="AT1421" s="5" t="s">
        <v>78</v>
      </c>
      <c r="AU1421" s="5" t="s">
        <v>78</v>
      </c>
      <c r="AV1421" s="5" t="s">
        <v>78</v>
      </c>
      <c r="AW1421" s="5" t="s">
        <v>80</v>
      </c>
      <c r="AX1421" s="5" t="s">
        <v>203</v>
      </c>
      <c r="AY1421" s="5" t="s">
        <v>80</v>
      </c>
      <c r="AZ1421" s="5" t="s">
        <v>80</v>
      </c>
      <c r="BA1421" s="5" t="s">
        <v>80</v>
      </c>
      <c r="BB1421" s="5" t="s">
        <v>80</v>
      </c>
      <c r="BC1421" s="2" t="b">
        <f t="shared" si="79"/>
        <v>0</v>
      </c>
      <c r="BD1421" s="2" t="e">
        <f t="shared" ca="1" si="80"/>
        <v>#NAME?</v>
      </c>
      <c r="BE1421" s="3" t="b">
        <f t="shared" si="81"/>
        <v>0</v>
      </c>
      <c r="BF1421" s="2" t="b">
        <f t="shared" si="82"/>
        <v>0</v>
      </c>
      <c r="BG1421" s="2" t="b">
        <f t="shared" si="83"/>
        <v>0</v>
      </c>
      <c r="BH1421" s="2" t="e">
        <f t="shared" ca="1" si="84"/>
        <v>#NAME?</v>
      </c>
      <c r="BI1421" s="2" t="b">
        <f t="shared" si="85"/>
        <v>0</v>
      </c>
      <c r="BJ1421" s="2" t="b">
        <f t="shared" si="86"/>
        <v>0</v>
      </c>
    </row>
    <row r="1422" spans="1:62" x14ac:dyDescent="0.2">
      <c r="A1422" s="1" t="s">
        <v>8562</v>
      </c>
      <c r="B1422" s="2" t="s">
        <v>8563</v>
      </c>
      <c r="C1422" s="2">
        <v>0</v>
      </c>
      <c r="D1422" s="2">
        <v>4</v>
      </c>
      <c r="E1422" s="2">
        <v>2</v>
      </c>
      <c r="F1422" s="2">
        <v>1</v>
      </c>
      <c r="G1422" s="2" t="s">
        <v>281</v>
      </c>
      <c r="H1422" s="2" t="s">
        <v>8550</v>
      </c>
      <c r="I1422" s="2" t="s">
        <v>281</v>
      </c>
      <c r="J1422" s="2">
        <v>1</v>
      </c>
      <c r="K1422" s="2" t="s">
        <v>8551</v>
      </c>
      <c r="L1422" s="2" t="s">
        <v>8552</v>
      </c>
      <c r="M1422" s="2" t="s">
        <v>8553</v>
      </c>
      <c r="N1422" s="2" t="s">
        <v>8554</v>
      </c>
      <c r="O1422" s="6" t="s">
        <v>8555</v>
      </c>
      <c r="P1422" s="2" t="s">
        <v>68</v>
      </c>
      <c r="Y1422" s="2" t="s">
        <v>8564</v>
      </c>
      <c r="AH1422" s="3" t="s">
        <v>296</v>
      </c>
      <c r="AI1422" s="3" t="str">
        <f t="shared" si="87"/>
        <v>MAA</v>
      </c>
      <c r="AJ1422" s="2" t="s">
        <v>8565</v>
      </c>
      <c r="AK1422" s="2" t="s">
        <v>8566</v>
      </c>
      <c r="AL1422" s="2">
        <v>10</v>
      </c>
      <c r="AM1422" s="5" t="s">
        <v>78</v>
      </c>
      <c r="AN1422" s="5" t="s">
        <v>78</v>
      </c>
      <c r="AO1422" s="5" t="s">
        <v>78</v>
      </c>
      <c r="AP1422" s="5" t="s">
        <v>78</v>
      </c>
      <c r="AQ1422" s="5" t="s">
        <v>78</v>
      </c>
      <c r="AR1422" s="5" t="s">
        <v>78</v>
      </c>
      <c r="AS1422" s="5" t="s">
        <v>78</v>
      </c>
      <c r="AT1422" s="5" t="s">
        <v>78</v>
      </c>
      <c r="AU1422" s="5" t="s">
        <v>78</v>
      </c>
      <c r="AV1422" s="5" t="s">
        <v>78</v>
      </c>
      <c r="AW1422" s="5" t="s">
        <v>79</v>
      </c>
      <c r="AX1422" s="5" t="s">
        <v>203</v>
      </c>
      <c r="AY1422" s="5" t="s">
        <v>79</v>
      </c>
      <c r="AZ1422" s="5" t="s">
        <v>80</v>
      </c>
      <c r="BA1422" s="5" t="s">
        <v>82</v>
      </c>
      <c r="BB1422" s="5" t="s">
        <v>80</v>
      </c>
      <c r="BC1422" s="2" t="b">
        <f t="shared" si="79"/>
        <v>1</v>
      </c>
      <c r="BD1422" s="2" t="e">
        <f t="shared" ca="1" si="80"/>
        <v>#NAME?</v>
      </c>
      <c r="BE1422" s="3" t="b">
        <f t="shared" si="81"/>
        <v>0</v>
      </c>
      <c r="BF1422" s="2" t="b">
        <f t="shared" si="82"/>
        <v>0</v>
      </c>
      <c r="BG1422" s="2" t="b">
        <f t="shared" si="83"/>
        <v>0</v>
      </c>
      <c r="BH1422" s="2" t="e">
        <f t="shared" ca="1" si="84"/>
        <v>#NAME?</v>
      </c>
      <c r="BI1422" s="2" t="b">
        <f t="shared" si="85"/>
        <v>0</v>
      </c>
      <c r="BJ1422" s="2" t="b">
        <f t="shared" si="86"/>
        <v>0</v>
      </c>
    </row>
    <row r="1423" spans="1:62" x14ac:dyDescent="0.2">
      <c r="A1423" s="1" t="s">
        <v>8567</v>
      </c>
      <c r="B1423" s="2" t="s">
        <v>8568</v>
      </c>
      <c r="C1423" s="2">
        <v>10</v>
      </c>
      <c r="D1423" s="2">
        <v>4</v>
      </c>
      <c r="E1423" s="2">
        <v>2</v>
      </c>
      <c r="F1423" s="2">
        <v>1</v>
      </c>
      <c r="G1423" s="2" t="s">
        <v>281</v>
      </c>
      <c r="H1423" s="2" t="s">
        <v>8550</v>
      </c>
      <c r="I1423" s="2" t="s">
        <v>281</v>
      </c>
      <c r="J1423" s="2">
        <v>1</v>
      </c>
      <c r="K1423" s="2" t="s">
        <v>8551</v>
      </c>
      <c r="L1423" s="2" t="s">
        <v>8552</v>
      </c>
      <c r="M1423" s="2" t="s">
        <v>8553</v>
      </c>
      <c r="N1423" s="2" t="s">
        <v>8554</v>
      </c>
      <c r="O1423" s="6" t="s">
        <v>8555</v>
      </c>
      <c r="P1423" s="2" t="s">
        <v>68</v>
      </c>
      <c r="Y1423" s="2" t="s">
        <v>8569</v>
      </c>
      <c r="AH1423" s="3" t="s">
        <v>296</v>
      </c>
      <c r="AI1423" s="3" t="str">
        <f t="shared" si="87"/>
        <v>MAD</v>
      </c>
      <c r="AJ1423" s="2" t="s">
        <v>8570</v>
      </c>
      <c r="AK1423" s="2" t="s">
        <v>8571</v>
      </c>
      <c r="AL1423" s="2">
        <v>10</v>
      </c>
      <c r="AM1423" s="5" t="s">
        <v>78</v>
      </c>
      <c r="AN1423" s="5" t="s">
        <v>78</v>
      </c>
      <c r="AO1423" s="5" t="s">
        <v>78</v>
      </c>
      <c r="AP1423" s="5" t="s">
        <v>78</v>
      </c>
      <c r="AQ1423" s="5" t="s">
        <v>78</v>
      </c>
      <c r="AR1423" s="5" t="s">
        <v>78</v>
      </c>
      <c r="AS1423" s="5" t="s">
        <v>78</v>
      </c>
      <c r="AT1423" s="5" t="s">
        <v>78</v>
      </c>
      <c r="AU1423" s="5" t="s">
        <v>78</v>
      </c>
      <c r="AV1423" s="5" t="s">
        <v>78</v>
      </c>
      <c r="AW1423" s="5" t="s">
        <v>79</v>
      </c>
      <c r="AX1423" s="5" t="s">
        <v>203</v>
      </c>
      <c r="AY1423" s="5" t="s">
        <v>233</v>
      </c>
      <c r="AZ1423" s="5" t="s">
        <v>80</v>
      </c>
      <c r="BA1423" s="5" t="s">
        <v>79</v>
      </c>
      <c r="BB1423" s="5" t="s">
        <v>80</v>
      </c>
      <c r="BC1423" s="2" t="b">
        <f t="shared" si="79"/>
        <v>1</v>
      </c>
      <c r="BD1423" s="2" t="e">
        <f t="shared" ca="1" si="80"/>
        <v>#NAME?</v>
      </c>
      <c r="BE1423" s="3" t="b">
        <f t="shared" si="81"/>
        <v>0</v>
      </c>
      <c r="BF1423" s="2" t="b">
        <f t="shared" si="82"/>
        <v>0</v>
      </c>
      <c r="BG1423" s="2" t="b">
        <f t="shared" si="83"/>
        <v>0</v>
      </c>
      <c r="BH1423" s="2" t="e">
        <f t="shared" ca="1" si="84"/>
        <v>#NAME?</v>
      </c>
      <c r="BI1423" s="2" t="b">
        <f t="shared" si="85"/>
        <v>0</v>
      </c>
      <c r="BJ1423" s="2" t="b">
        <f t="shared" si="86"/>
        <v>0</v>
      </c>
    </row>
    <row r="1424" spans="1:62" x14ac:dyDescent="0.2">
      <c r="A1424" s="1" t="s">
        <v>8572</v>
      </c>
      <c r="B1424" s="2" t="s">
        <v>8573</v>
      </c>
      <c r="C1424" s="2">
        <v>10</v>
      </c>
      <c r="D1424" s="2">
        <v>4</v>
      </c>
      <c r="E1424" s="2">
        <v>2</v>
      </c>
      <c r="F1424" s="2">
        <v>1</v>
      </c>
      <c r="G1424" s="2" t="s">
        <v>281</v>
      </c>
      <c r="H1424" s="2" t="s">
        <v>8550</v>
      </c>
      <c r="I1424" s="2" t="s">
        <v>281</v>
      </c>
      <c r="J1424" s="2">
        <v>1</v>
      </c>
      <c r="K1424" s="2" t="s">
        <v>8551</v>
      </c>
      <c r="L1424" s="2" t="s">
        <v>8552</v>
      </c>
      <c r="M1424" s="2" t="s">
        <v>8553</v>
      </c>
      <c r="N1424" s="2" t="s">
        <v>8554</v>
      </c>
      <c r="O1424" s="6" t="s">
        <v>8555</v>
      </c>
      <c r="P1424" s="2" t="s">
        <v>68</v>
      </c>
      <c r="Y1424" s="2" t="s">
        <v>8574</v>
      </c>
      <c r="AH1424" s="3" t="s">
        <v>296</v>
      </c>
      <c r="AI1424" s="3" t="str">
        <f t="shared" si="87"/>
        <v>MSP</v>
      </c>
      <c r="AJ1424" s="2" t="s">
        <v>8575</v>
      </c>
      <c r="AK1424" s="2" t="s">
        <v>8576</v>
      </c>
      <c r="AL1424" s="2">
        <v>10</v>
      </c>
      <c r="AM1424" s="5" t="s">
        <v>78</v>
      </c>
      <c r="AN1424" s="5" t="s">
        <v>78</v>
      </c>
      <c r="AO1424" s="5" t="s">
        <v>78</v>
      </c>
      <c r="AP1424" s="5" t="s">
        <v>78</v>
      </c>
      <c r="AQ1424" s="5" t="s">
        <v>78</v>
      </c>
      <c r="AR1424" s="5" t="s">
        <v>78</v>
      </c>
      <c r="AS1424" s="5" t="s">
        <v>78</v>
      </c>
      <c r="AT1424" s="5" t="s">
        <v>78</v>
      </c>
      <c r="AU1424" s="5" t="s">
        <v>78</v>
      </c>
      <c r="AV1424" s="5" t="s">
        <v>78</v>
      </c>
      <c r="AW1424" s="5" t="s">
        <v>79</v>
      </c>
      <c r="AX1424" s="5" t="s">
        <v>203</v>
      </c>
      <c r="AY1424" s="5" t="s">
        <v>82</v>
      </c>
      <c r="AZ1424" s="5" t="s">
        <v>442</v>
      </c>
      <c r="BA1424" s="5" t="s">
        <v>291</v>
      </c>
      <c r="BB1424" s="5" t="s">
        <v>80</v>
      </c>
      <c r="BC1424" s="2" t="b">
        <f t="shared" si="79"/>
        <v>1</v>
      </c>
      <c r="BD1424" s="2" t="e">
        <f t="shared" ca="1" si="80"/>
        <v>#NAME?</v>
      </c>
      <c r="BE1424" s="3" t="b">
        <f t="shared" si="81"/>
        <v>0</v>
      </c>
      <c r="BF1424" s="2" t="b">
        <f t="shared" si="82"/>
        <v>0</v>
      </c>
      <c r="BG1424" s="2" t="b">
        <f t="shared" si="83"/>
        <v>0</v>
      </c>
      <c r="BH1424" s="2" t="e">
        <f t="shared" ca="1" si="84"/>
        <v>#NAME?</v>
      </c>
      <c r="BI1424" s="2" t="b">
        <f t="shared" si="85"/>
        <v>0</v>
      </c>
      <c r="BJ1424" s="2" t="b">
        <f t="shared" si="86"/>
        <v>0</v>
      </c>
    </row>
    <row r="1425" spans="1:62" x14ac:dyDescent="0.2">
      <c r="A1425" s="1" t="s">
        <v>8577</v>
      </c>
      <c r="B1425" s="2" t="s">
        <v>8578</v>
      </c>
      <c r="C1425" s="2">
        <v>10</v>
      </c>
      <c r="D1425" s="2">
        <v>4</v>
      </c>
      <c r="E1425" s="2">
        <v>2</v>
      </c>
      <c r="F1425" s="2">
        <v>1</v>
      </c>
      <c r="G1425" s="2" t="s">
        <v>281</v>
      </c>
      <c r="H1425" s="2" t="s">
        <v>8550</v>
      </c>
      <c r="I1425" s="2" t="s">
        <v>281</v>
      </c>
      <c r="J1425" s="2">
        <v>1</v>
      </c>
      <c r="K1425" s="2" t="s">
        <v>8551</v>
      </c>
      <c r="L1425" s="2" t="s">
        <v>8552</v>
      </c>
      <c r="M1425" s="2" t="s">
        <v>8553</v>
      </c>
      <c r="N1425" s="2" t="s">
        <v>8554</v>
      </c>
      <c r="O1425" s="6" t="s">
        <v>8555</v>
      </c>
      <c r="P1425" s="2" t="s">
        <v>68</v>
      </c>
      <c r="Y1425" s="2" t="s">
        <v>8579</v>
      </c>
      <c r="AH1425" s="3" t="s">
        <v>296</v>
      </c>
      <c r="AI1425" s="3" t="str">
        <f t="shared" si="87"/>
        <v>MAT</v>
      </c>
      <c r="AJ1425" s="2" t="s">
        <v>8580</v>
      </c>
      <c r="AK1425" s="2" t="s">
        <v>8581</v>
      </c>
      <c r="AL1425" s="2">
        <v>10</v>
      </c>
      <c r="AM1425" s="5" t="s">
        <v>78</v>
      </c>
      <c r="AN1425" s="5" t="s">
        <v>78</v>
      </c>
      <c r="AO1425" s="5" t="s">
        <v>78</v>
      </c>
      <c r="AP1425" s="5" t="s">
        <v>78</v>
      </c>
      <c r="AQ1425" s="5" t="s">
        <v>78</v>
      </c>
      <c r="AR1425" s="5" t="s">
        <v>78</v>
      </c>
      <c r="AS1425" s="5" t="s">
        <v>78</v>
      </c>
      <c r="AT1425" s="5" t="s">
        <v>78</v>
      </c>
      <c r="AU1425" s="5" t="s">
        <v>78</v>
      </c>
      <c r="AV1425" s="5" t="s">
        <v>78</v>
      </c>
      <c r="AW1425" s="5" t="s">
        <v>79</v>
      </c>
      <c r="AX1425" s="5" t="s">
        <v>203</v>
      </c>
      <c r="AY1425" s="5" t="s">
        <v>82</v>
      </c>
      <c r="AZ1425" s="5" t="s">
        <v>80</v>
      </c>
      <c r="BA1425" s="5" t="s">
        <v>82</v>
      </c>
      <c r="BB1425" s="5" t="s">
        <v>80</v>
      </c>
      <c r="BC1425" s="2" t="b">
        <f t="shared" si="79"/>
        <v>1</v>
      </c>
      <c r="BD1425" s="2" t="e">
        <f t="shared" ca="1" si="80"/>
        <v>#NAME?</v>
      </c>
      <c r="BE1425" s="3" t="b">
        <f t="shared" si="81"/>
        <v>0</v>
      </c>
      <c r="BF1425" s="2" t="b">
        <f t="shared" si="82"/>
        <v>0</v>
      </c>
      <c r="BG1425" s="2" t="b">
        <f t="shared" si="83"/>
        <v>0</v>
      </c>
      <c r="BH1425" s="2" t="e">
        <f t="shared" ca="1" si="84"/>
        <v>#NAME?</v>
      </c>
      <c r="BI1425" s="2" t="b">
        <f t="shared" si="85"/>
        <v>0</v>
      </c>
      <c r="BJ1425" s="2" t="b">
        <f t="shared" si="86"/>
        <v>0</v>
      </c>
    </row>
    <row r="1426" spans="1:62" x14ac:dyDescent="0.2">
      <c r="A1426" s="1" t="s">
        <v>8582</v>
      </c>
      <c r="B1426" s="2" t="s">
        <v>8583</v>
      </c>
      <c r="C1426" s="2">
        <v>10</v>
      </c>
      <c r="D1426" s="2">
        <v>4</v>
      </c>
      <c r="E1426" s="2">
        <v>2</v>
      </c>
      <c r="F1426" s="2">
        <v>1</v>
      </c>
      <c r="G1426" s="2" t="s">
        <v>281</v>
      </c>
      <c r="H1426" s="2" t="s">
        <v>8550</v>
      </c>
      <c r="I1426" s="2" t="s">
        <v>281</v>
      </c>
      <c r="J1426" s="2">
        <v>1</v>
      </c>
      <c r="K1426" s="2" t="s">
        <v>8551</v>
      </c>
      <c r="L1426" s="2" t="s">
        <v>8552</v>
      </c>
      <c r="M1426" s="2" t="s">
        <v>8553</v>
      </c>
      <c r="N1426" s="2" t="s">
        <v>8554</v>
      </c>
      <c r="O1426" s="6" t="s">
        <v>8555</v>
      </c>
      <c r="P1426" s="2" t="s">
        <v>68</v>
      </c>
      <c r="Y1426" s="2" t="s">
        <v>8584</v>
      </c>
      <c r="AH1426" s="3" t="s">
        <v>296</v>
      </c>
      <c r="AI1426" s="3" t="str">
        <f t="shared" si="87"/>
        <v/>
      </c>
      <c r="AK1426" s="2" t="s">
        <v>8585</v>
      </c>
      <c r="AL1426" s="2">
        <v>10</v>
      </c>
      <c r="AM1426" s="5" t="s">
        <v>78</v>
      </c>
      <c r="AN1426" s="5" t="s">
        <v>78</v>
      </c>
      <c r="AO1426" s="5" t="s">
        <v>78</v>
      </c>
      <c r="AP1426" s="5" t="s">
        <v>78</v>
      </c>
      <c r="AQ1426" s="5" t="s">
        <v>78</v>
      </c>
      <c r="AR1426" s="5" t="s">
        <v>78</v>
      </c>
      <c r="AS1426" s="5" t="s">
        <v>78</v>
      </c>
      <c r="AT1426" s="5" t="s">
        <v>78</v>
      </c>
      <c r="AU1426" s="5" t="s">
        <v>78</v>
      </c>
      <c r="AV1426" s="5" t="s">
        <v>78</v>
      </c>
      <c r="AW1426" s="5" t="s">
        <v>79</v>
      </c>
      <c r="AX1426" s="5" t="s">
        <v>203</v>
      </c>
      <c r="AY1426" s="5" t="s">
        <v>82</v>
      </c>
      <c r="AZ1426" s="5" t="s">
        <v>80</v>
      </c>
      <c r="BA1426" s="5" t="s">
        <v>233</v>
      </c>
      <c r="BB1426" s="5" t="s">
        <v>80</v>
      </c>
      <c r="BC1426" s="2" t="b">
        <f t="shared" si="79"/>
        <v>1</v>
      </c>
      <c r="BD1426" s="2" t="e">
        <f t="shared" ca="1" si="80"/>
        <v>#NAME?</v>
      </c>
      <c r="BE1426" s="3" t="b">
        <f t="shared" si="81"/>
        <v>0</v>
      </c>
      <c r="BF1426" s="2" t="b">
        <f t="shared" si="82"/>
        <v>0</v>
      </c>
      <c r="BG1426" s="2" t="b">
        <f t="shared" si="83"/>
        <v>0</v>
      </c>
      <c r="BH1426" s="2" t="e">
        <f t="shared" ca="1" si="84"/>
        <v>#NAME?</v>
      </c>
      <c r="BI1426" s="2" t="b">
        <f t="shared" si="85"/>
        <v>0</v>
      </c>
      <c r="BJ1426" s="2" t="b">
        <f t="shared" si="86"/>
        <v>0</v>
      </c>
    </row>
    <row r="1427" spans="1:62" x14ac:dyDescent="0.2">
      <c r="A1427" s="1" t="s">
        <v>8586</v>
      </c>
      <c r="B1427" s="2" t="s">
        <v>8587</v>
      </c>
      <c r="C1427" s="2">
        <v>0</v>
      </c>
      <c r="D1427" s="2">
        <v>0</v>
      </c>
      <c r="E1427" s="2">
        <v>5</v>
      </c>
      <c r="F1427" s="2">
        <v>1</v>
      </c>
      <c r="G1427" s="2" t="s">
        <v>281</v>
      </c>
      <c r="H1427" s="2" t="s">
        <v>8550</v>
      </c>
      <c r="I1427" s="2" t="s">
        <v>281</v>
      </c>
      <c r="J1427" s="2">
        <v>1</v>
      </c>
      <c r="K1427" s="2" t="s">
        <v>8551</v>
      </c>
      <c r="L1427" s="2" t="s">
        <v>8552</v>
      </c>
      <c r="M1427" s="2" t="s">
        <v>8553</v>
      </c>
      <c r="N1427" s="2" t="s">
        <v>8554</v>
      </c>
      <c r="O1427" s="6" t="s">
        <v>8555</v>
      </c>
      <c r="P1427" s="2" t="s">
        <v>68</v>
      </c>
      <c r="Y1427" s="2" t="s">
        <v>8588</v>
      </c>
      <c r="AH1427" s="3" t="s">
        <v>76</v>
      </c>
      <c r="AI1427" s="3" t="str">
        <f t="shared" si="87"/>
        <v>MQC</v>
      </c>
      <c r="AJ1427" s="2" t="s">
        <v>8589</v>
      </c>
      <c r="AK1427" s="2" t="s">
        <v>8589</v>
      </c>
      <c r="AL1427" s="2">
        <v>12</v>
      </c>
      <c r="AM1427" s="5" t="s">
        <v>78</v>
      </c>
      <c r="AN1427" s="5" t="s">
        <v>78</v>
      </c>
      <c r="AO1427" s="5" t="s">
        <v>78</v>
      </c>
      <c r="AP1427" s="5" t="s">
        <v>78</v>
      </c>
      <c r="AQ1427" s="5" t="s">
        <v>78</v>
      </c>
      <c r="AR1427" s="5" t="s">
        <v>78</v>
      </c>
      <c r="AS1427" s="5" t="s">
        <v>78</v>
      </c>
      <c r="AT1427" s="5" t="s">
        <v>78</v>
      </c>
      <c r="AU1427" s="5" t="s">
        <v>78</v>
      </c>
      <c r="AV1427" s="5" t="s">
        <v>78</v>
      </c>
      <c r="AW1427" s="5" t="s">
        <v>80</v>
      </c>
      <c r="AX1427" s="5" t="s">
        <v>203</v>
      </c>
      <c r="AY1427" s="5" t="s">
        <v>109</v>
      </c>
      <c r="AZ1427" s="5" t="s">
        <v>78</v>
      </c>
      <c r="BA1427" s="5" t="s">
        <v>166</v>
      </c>
      <c r="BB1427" s="5" t="s">
        <v>108</v>
      </c>
      <c r="BC1427" s="2" t="b">
        <f t="shared" si="79"/>
        <v>1</v>
      </c>
      <c r="BD1427" s="2" t="e">
        <f t="shared" ca="1" si="80"/>
        <v>#NAME?</v>
      </c>
      <c r="BE1427" s="3" t="b">
        <f t="shared" si="81"/>
        <v>0</v>
      </c>
      <c r="BF1427" s="2" t="b">
        <f t="shared" si="82"/>
        <v>0</v>
      </c>
      <c r="BG1427" s="2" t="b">
        <f t="shared" si="83"/>
        <v>0</v>
      </c>
      <c r="BH1427" s="2" t="e">
        <f t="shared" ca="1" si="84"/>
        <v>#NAME?</v>
      </c>
      <c r="BI1427" s="2" t="b">
        <f t="shared" si="85"/>
        <v>0</v>
      </c>
      <c r="BJ1427" s="2" t="b">
        <f t="shared" si="86"/>
        <v>0</v>
      </c>
    </row>
    <row r="1428" spans="1:62" x14ac:dyDescent="0.2">
      <c r="A1428" s="1" t="s">
        <v>8590</v>
      </c>
      <c r="B1428" s="2" t="s">
        <v>8591</v>
      </c>
      <c r="C1428" s="2">
        <v>0</v>
      </c>
      <c r="D1428" s="2">
        <v>0</v>
      </c>
      <c r="E1428" s="2">
        <v>2</v>
      </c>
      <c r="F1428" s="2">
        <v>1</v>
      </c>
      <c r="G1428" s="2" t="s">
        <v>281</v>
      </c>
      <c r="H1428" s="2" t="s">
        <v>3675</v>
      </c>
      <c r="I1428" s="2" t="s">
        <v>281</v>
      </c>
      <c r="J1428" s="2">
        <v>1</v>
      </c>
      <c r="K1428" s="2" t="s">
        <v>8551</v>
      </c>
      <c r="L1428" s="2" t="s">
        <v>8552</v>
      </c>
      <c r="M1428" s="2" t="s">
        <v>8553</v>
      </c>
      <c r="N1428" s="2" t="s">
        <v>8554</v>
      </c>
      <c r="O1428" s="6" t="s">
        <v>8555</v>
      </c>
      <c r="P1428" s="2" t="s">
        <v>68</v>
      </c>
      <c r="Y1428" s="2" t="s">
        <v>8592</v>
      </c>
      <c r="AH1428" s="3" t="s">
        <v>296</v>
      </c>
      <c r="AI1428" s="3" t="str">
        <f t="shared" si="87"/>
        <v/>
      </c>
      <c r="AK1428" s="2" t="s">
        <v>8593</v>
      </c>
      <c r="AL1428" s="2">
        <v>10</v>
      </c>
      <c r="AM1428" s="5" t="s">
        <v>78</v>
      </c>
      <c r="AN1428" s="5" t="s">
        <v>78</v>
      </c>
      <c r="AO1428" s="5" t="s">
        <v>78</v>
      </c>
      <c r="AP1428" s="5" t="s">
        <v>78</v>
      </c>
      <c r="AQ1428" s="5" t="s">
        <v>78</v>
      </c>
      <c r="AR1428" s="5" t="s">
        <v>78</v>
      </c>
      <c r="AS1428" s="5" t="s">
        <v>78</v>
      </c>
      <c r="AT1428" s="5" t="s">
        <v>78</v>
      </c>
      <c r="AU1428" s="5" t="s">
        <v>78</v>
      </c>
      <c r="AV1428" s="5" t="s">
        <v>78</v>
      </c>
      <c r="AW1428" s="5" t="s">
        <v>80</v>
      </c>
      <c r="AX1428" s="5" t="s">
        <v>81</v>
      </c>
      <c r="AY1428" s="5" t="s">
        <v>82</v>
      </c>
      <c r="AZ1428" s="5" t="s">
        <v>80</v>
      </c>
      <c r="BA1428" s="5" t="s">
        <v>442</v>
      </c>
      <c r="BB1428" s="5" t="s">
        <v>80</v>
      </c>
      <c r="BC1428" s="2" t="b">
        <f t="shared" si="79"/>
        <v>1</v>
      </c>
      <c r="BD1428" s="2" t="e">
        <f t="shared" ca="1" si="80"/>
        <v>#NAME?</v>
      </c>
      <c r="BE1428" s="3" t="b">
        <f t="shared" si="81"/>
        <v>0</v>
      </c>
      <c r="BF1428" s="2" t="b">
        <f t="shared" si="82"/>
        <v>0</v>
      </c>
      <c r="BG1428" s="2" t="b">
        <f t="shared" si="83"/>
        <v>0</v>
      </c>
      <c r="BH1428" s="2" t="e">
        <f t="shared" ca="1" si="84"/>
        <v>#NAME?</v>
      </c>
      <c r="BI1428" s="2" t="b">
        <f t="shared" si="85"/>
        <v>0</v>
      </c>
      <c r="BJ1428" s="2" t="b">
        <f t="shared" si="86"/>
        <v>0</v>
      </c>
    </row>
    <row r="1429" spans="1:62" x14ac:dyDescent="0.2">
      <c r="A1429" s="1"/>
      <c r="B1429" s="2"/>
      <c r="J1429" s="2"/>
      <c r="K1429" s="2"/>
      <c r="L1429" s="2"/>
      <c r="N1429" s="2"/>
      <c r="O1429" s="2"/>
      <c r="P1429" s="2"/>
      <c r="Q1429" s="2"/>
      <c r="R1429" s="2"/>
      <c r="S1429" s="2"/>
      <c r="T1429" s="2"/>
      <c r="U1429" s="2"/>
      <c r="AH1429" s="15"/>
      <c r="AI1429" s="15" t="str">
        <f t="shared" si="87"/>
        <v/>
      </c>
      <c r="AJ1429" s="2"/>
      <c r="AK1429" s="2"/>
      <c r="AL1429" s="5"/>
      <c r="AM1429" s="5"/>
      <c r="AN1429" s="5"/>
      <c r="AO1429" s="5"/>
      <c r="AP1429" s="5"/>
      <c r="AQ1429" s="5"/>
      <c r="AR1429" s="5"/>
      <c r="AS1429" s="5"/>
      <c r="AT1429" s="5"/>
      <c r="AU1429" s="5"/>
      <c r="AV1429" s="5"/>
      <c r="AW1429" s="5"/>
      <c r="AX1429" s="5"/>
      <c r="AY1429" s="5"/>
      <c r="AZ1429" s="5"/>
      <c r="BB1429" s="5"/>
      <c r="BE1429" s="15"/>
    </row>
    <row r="1430" spans="1:62" x14ac:dyDescent="0.2">
      <c r="A1430" s="1"/>
      <c r="B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AI1430" s="15" t="str">
        <f t="shared" si="87"/>
        <v/>
      </c>
      <c r="AJ1430" s="2"/>
      <c r="AK1430" s="2"/>
      <c r="AL1430" s="5"/>
      <c r="AM1430" s="5"/>
      <c r="AN1430" s="5"/>
      <c r="AO1430" s="5"/>
      <c r="AP1430" s="5"/>
      <c r="AQ1430" s="5"/>
      <c r="AR1430" s="5"/>
      <c r="AS1430" s="5"/>
      <c r="AT1430" s="5"/>
      <c r="AU1430" s="5"/>
      <c r="AV1430" s="5"/>
      <c r="AW1430" s="5"/>
      <c r="AX1430" s="5"/>
      <c r="AY1430" s="5"/>
      <c r="AZ1430" s="5"/>
      <c r="BB1430" s="5"/>
      <c r="BE1430" s="15"/>
    </row>
    <row r="1431" spans="1:62" x14ac:dyDescent="0.2">
      <c r="A1431" s="1"/>
      <c r="B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AI1431" s="15" t="str">
        <f t="shared" si="87"/>
        <v/>
      </c>
      <c r="AJ1431" s="2"/>
      <c r="AK1431" s="2"/>
      <c r="AL1431" s="5"/>
      <c r="AM1431" s="5"/>
      <c r="AN1431" s="5"/>
      <c r="AO1431" s="5"/>
      <c r="AP1431" s="5"/>
      <c r="AQ1431" s="5"/>
      <c r="AR1431" s="5"/>
      <c r="AS1431" s="5"/>
      <c r="AT1431" s="5"/>
      <c r="AU1431" s="5"/>
      <c r="AV1431" s="5"/>
      <c r="AW1431" s="5"/>
      <c r="AX1431" s="5"/>
      <c r="AY1431" s="5"/>
      <c r="AZ1431" s="5"/>
      <c r="BB1431" s="5"/>
      <c r="BE1431" s="15"/>
    </row>
    <row r="1432" spans="1:62" x14ac:dyDescent="0.2">
      <c r="A1432" s="1"/>
      <c r="B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AI1432" s="15" t="str">
        <f t="shared" si="87"/>
        <v/>
      </c>
      <c r="AJ1432" s="2"/>
      <c r="AK1432" s="2"/>
      <c r="AL1432" s="5"/>
      <c r="AM1432" s="5"/>
      <c r="AN1432" s="5"/>
      <c r="AO1432" s="5"/>
      <c r="AP1432" s="5"/>
      <c r="AQ1432" s="5"/>
      <c r="AR1432" s="5"/>
      <c r="AS1432" s="5"/>
      <c r="AT1432" s="5"/>
      <c r="AU1432" s="5"/>
      <c r="AV1432" s="5"/>
      <c r="AW1432" s="5"/>
      <c r="AX1432" s="5"/>
      <c r="AY1432" s="5"/>
      <c r="AZ1432" s="5"/>
      <c r="BB1432" s="5"/>
      <c r="BE1432" s="15"/>
    </row>
    <row r="1433" spans="1:62" x14ac:dyDescent="0.2">
      <c r="A1433" s="1"/>
      <c r="B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AI1433" s="15" t="str">
        <f t="shared" si="87"/>
        <v/>
      </c>
      <c r="AJ1433" s="2"/>
      <c r="AK1433" s="2"/>
      <c r="AL1433" s="5"/>
      <c r="AM1433" s="5"/>
      <c r="AN1433" s="5"/>
      <c r="AO1433" s="5"/>
      <c r="AP1433" s="5"/>
      <c r="AQ1433" s="5"/>
      <c r="AR1433" s="5"/>
      <c r="AS1433" s="5"/>
      <c r="AT1433" s="5"/>
      <c r="AU1433" s="5"/>
      <c r="AV1433" s="5"/>
      <c r="AW1433" s="5"/>
      <c r="AX1433" s="5"/>
      <c r="AY1433" s="5"/>
      <c r="AZ1433" s="5"/>
      <c r="BB1433" s="5"/>
      <c r="BE1433" s="15"/>
    </row>
    <row r="1434" spans="1:62" x14ac:dyDescent="0.2">
      <c r="A1434" s="1"/>
      <c r="B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AI1434" s="15" t="str">
        <f t="shared" si="87"/>
        <v/>
      </c>
      <c r="AJ1434" s="2"/>
      <c r="AK1434" s="2"/>
      <c r="AL1434" s="5"/>
      <c r="AM1434" s="5"/>
      <c r="AN1434" s="5"/>
      <c r="AO1434" s="5"/>
      <c r="AP1434" s="5"/>
      <c r="AQ1434" s="5"/>
      <c r="AR1434" s="5"/>
      <c r="AS1434" s="5"/>
      <c r="AT1434" s="5"/>
      <c r="AU1434" s="5"/>
      <c r="AV1434" s="5"/>
      <c r="AW1434" s="5"/>
      <c r="AX1434" s="5"/>
      <c r="AY1434" s="5"/>
      <c r="AZ1434" s="5"/>
      <c r="BB1434" s="5"/>
      <c r="BE1434" s="15"/>
    </row>
    <row r="1435" spans="1:62" x14ac:dyDescent="0.2">
      <c r="A1435" s="1"/>
      <c r="B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AI1435" s="15" t="str">
        <f t="shared" si="87"/>
        <v/>
      </c>
      <c r="AJ1435" s="2"/>
      <c r="AK1435" s="2"/>
      <c r="AL1435" s="5"/>
      <c r="AM1435" s="5"/>
      <c r="AN1435" s="5"/>
      <c r="AO1435" s="5"/>
      <c r="AP1435" s="5"/>
      <c r="AQ1435" s="5"/>
      <c r="AR1435" s="5"/>
      <c r="AS1435" s="5"/>
      <c r="AT1435" s="5"/>
      <c r="AU1435" s="5"/>
      <c r="AV1435" s="5"/>
      <c r="AW1435" s="5"/>
      <c r="AX1435" s="5"/>
      <c r="AY1435" s="5"/>
      <c r="AZ1435" s="5"/>
      <c r="BB1435" s="5"/>
      <c r="BE1435" s="15"/>
    </row>
    <row r="1436" spans="1:62" x14ac:dyDescent="0.2">
      <c r="A1436" s="1"/>
      <c r="B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AI1436" s="15" t="str">
        <f t="shared" si="87"/>
        <v/>
      </c>
      <c r="AJ1436" s="2"/>
      <c r="AK1436" s="2"/>
      <c r="AL1436" s="5"/>
      <c r="AM1436" s="5"/>
      <c r="AN1436" s="5"/>
      <c r="AO1436" s="5"/>
      <c r="AP1436" s="5"/>
      <c r="AQ1436" s="5"/>
      <c r="AR1436" s="5"/>
      <c r="AS1436" s="5"/>
      <c r="AT1436" s="5"/>
      <c r="AU1436" s="5"/>
      <c r="AV1436" s="5"/>
      <c r="AW1436" s="5"/>
      <c r="AX1436" s="5"/>
      <c r="AY1436" s="5"/>
      <c r="AZ1436" s="5"/>
      <c r="BB1436" s="5"/>
      <c r="BE1436" s="15"/>
    </row>
    <row r="1437" spans="1:62" x14ac:dyDescent="0.2">
      <c r="A1437" s="1"/>
      <c r="B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AI1437" s="15" t="str">
        <f t="shared" si="87"/>
        <v/>
      </c>
      <c r="AJ1437" s="2"/>
      <c r="AK1437" s="2"/>
      <c r="AL1437" s="5"/>
      <c r="AM1437" s="5"/>
      <c r="AN1437" s="5"/>
      <c r="AO1437" s="5"/>
      <c r="AP1437" s="5"/>
      <c r="AQ1437" s="5"/>
      <c r="AR1437" s="5"/>
      <c r="AS1437" s="5"/>
      <c r="AT1437" s="5"/>
      <c r="AU1437" s="5"/>
      <c r="AV1437" s="5"/>
      <c r="AW1437" s="5"/>
      <c r="AX1437" s="5"/>
      <c r="AY1437" s="5"/>
      <c r="AZ1437" s="5"/>
      <c r="BB1437" s="5"/>
      <c r="BE1437" s="15"/>
    </row>
    <row r="1438" spans="1:62" x14ac:dyDescent="0.2">
      <c r="A1438" s="1"/>
      <c r="B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AI1438" s="15" t="str">
        <f t="shared" si="87"/>
        <v/>
      </c>
      <c r="AJ1438" s="2"/>
      <c r="AK1438" s="2"/>
      <c r="AL1438" s="5"/>
      <c r="AM1438" s="5"/>
      <c r="AN1438" s="5"/>
      <c r="AO1438" s="5"/>
      <c r="AP1438" s="5"/>
      <c r="AQ1438" s="5"/>
      <c r="AR1438" s="5"/>
      <c r="AS1438" s="5"/>
      <c r="AT1438" s="5"/>
      <c r="AU1438" s="5"/>
      <c r="AV1438" s="5"/>
      <c r="AW1438" s="5"/>
      <c r="AX1438" s="5"/>
      <c r="AY1438" s="5"/>
      <c r="AZ1438" s="5"/>
      <c r="BB1438" s="5"/>
      <c r="BE1438" s="15"/>
    </row>
    <row r="1439" spans="1:62" x14ac:dyDescent="0.2">
      <c r="A1439" s="1"/>
      <c r="B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AI1439" s="15" t="str">
        <f t="shared" si="87"/>
        <v/>
      </c>
      <c r="AJ1439" s="2"/>
      <c r="AK1439" s="2"/>
      <c r="AL1439" s="5"/>
      <c r="AM1439" s="5"/>
      <c r="AN1439" s="5"/>
      <c r="AO1439" s="5"/>
      <c r="AP1439" s="5"/>
      <c r="AQ1439" s="5"/>
      <c r="AR1439" s="5"/>
      <c r="AS1439" s="5"/>
      <c r="AT1439" s="5"/>
      <c r="AU1439" s="5"/>
      <c r="AV1439" s="5"/>
      <c r="AW1439" s="5"/>
      <c r="AX1439" s="5"/>
      <c r="AY1439" s="5"/>
      <c r="AZ1439" s="5"/>
      <c r="BB1439" s="5"/>
      <c r="BE1439" s="15"/>
    </row>
    <row r="1440" spans="1:62" x14ac:dyDescent="0.2">
      <c r="A1440" s="1"/>
      <c r="B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AI1440" s="15" t="str">
        <f t="shared" si="87"/>
        <v/>
      </c>
      <c r="AJ1440" s="2"/>
      <c r="AK1440" s="2"/>
      <c r="AL1440" s="5"/>
      <c r="AM1440" s="5"/>
      <c r="AN1440" s="5"/>
      <c r="AO1440" s="5"/>
      <c r="AP1440" s="5"/>
      <c r="AQ1440" s="5"/>
      <c r="AR1440" s="5"/>
      <c r="AS1440" s="5"/>
      <c r="AT1440" s="5"/>
      <c r="AU1440" s="5"/>
      <c r="AV1440" s="5"/>
      <c r="AW1440" s="5"/>
      <c r="AX1440" s="5"/>
      <c r="AY1440" s="5"/>
      <c r="AZ1440" s="5"/>
      <c r="BB1440" s="5"/>
      <c r="BE1440" s="15"/>
    </row>
    <row r="1441" spans="1:57" x14ac:dyDescent="0.2">
      <c r="A1441" s="1"/>
      <c r="B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AI1441" s="15" t="str">
        <f t="shared" si="87"/>
        <v/>
      </c>
      <c r="AJ1441" s="2"/>
      <c r="AK1441" s="2"/>
      <c r="AL1441" s="5"/>
      <c r="AM1441" s="5"/>
      <c r="AN1441" s="5"/>
      <c r="AO1441" s="5"/>
      <c r="AP1441" s="5"/>
      <c r="AQ1441" s="5"/>
      <c r="AR1441" s="5"/>
      <c r="AS1441" s="5"/>
      <c r="AT1441" s="5"/>
      <c r="AU1441" s="5"/>
      <c r="AV1441" s="5"/>
      <c r="AW1441" s="5"/>
      <c r="AX1441" s="5"/>
      <c r="AY1441" s="5"/>
      <c r="AZ1441" s="5"/>
      <c r="BB1441" s="5"/>
      <c r="BE1441" s="15"/>
    </row>
    <row r="1442" spans="1:57" x14ac:dyDescent="0.2">
      <c r="A1442" s="1"/>
      <c r="B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AI1442" s="15" t="str">
        <f t="shared" si="87"/>
        <v/>
      </c>
      <c r="AJ1442" s="2"/>
      <c r="AK1442" s="2"/>
      <c r="AL1442" s="5"/>
      <c r="AM1442" s="5"/>
      <c r="AN1442" s="5"/>
      <c r="AO1442" s="5"/>
      <c r="AP1442" s="5"/>
      <c r="AQ1442" s="5"/>
      <c r="AR1442" s="5"/>
      <c r="AS1442" s="5"/>
      <c r="AT1442" s="5"/>
      <c r="AU1442" s="5"/>
      <c r="AV1442" s="5"/>
      <c r="AW1442" s="5"/>
      <c r="AX1442" s="5"/>
      <c r="AY1442" s="5"/>
      <c r="AZ1442" s="5"/>
      <c r="BB1442" s="5"/>
      <c r="BE1442" s="15"/>
    </row>
    <row r="1443" spans="1:57" x14ac:dyDescent="0.2">
      <c r="A1443" s="1"/>
      <c r="B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AI1443" s="15" t="str">
        <f t="shared" si="87"/>
        <v/>
      </c>
      <c r="AJ1443" s="2"/>
      <c r="AK1443" s="2"/>
      <c r="AL1443" s="5"/>
      <c r="AM1443" s="5"/>
      <c r="AN1443" s="5"/>
      <c r="AO1443" s="5"/>
      <c r="AP1443" s="5"/>
      <c r="AQ1443" s="5"/>
      <c r="AR1443" s="5"/>
      <c r="AS1443" s="5"/>
      <c r="AT1443" s="5"/>
      <c r="AU1443" s="5"/>
      <c r="AV1443" s="5"/>
      <c r="AW1443" s="5"/>
      <c r="AX1443" s="5"/>
      <c r="AY1443" s="5"/>
      <c r="AZ1443" s="5"/>
      <c r="BB1443" s="5"/>
      <c r="BE1443" s="15"/>
    </row>
    <row r="1444" spans="1:57" x14ac:dyDescent="0.2">
      <c r="A1444" s="1"/>
      <c r="B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AI1444" s="15" t="str">
        <f t="shared" si="87"/>
        <v/>
      </c>
      <c r="AJ1444" s="2"/>
      <c r="AK1444" s="2"/>
      <c r="AL1444" s="5"/>
      <c r="AM1444" s="5"/>
      <c r="AN1444" s="5"/>
      <c r="AO1444" s="5"/>
      <c r="AP1444" s="5"/>
      <c r="AQ1444" s="5"/>
      <c r="AR1444" s="5"/>
      <c r="AS1444" s="5"/>
      <c r="AT1444" s="5"/>
      <c r="AU1444" s="5"/>
      <c r="AV1444" s="5"/>
      <c r="AW1444" s="5"/>
      <c r="AX1444" s="5"/>
      <c r="AY1444" s="5"/>
      <c r="AZ1444" s="5"/>
      <c r="BB1444" s="5"/>
      <c r="BE1444" s="15"/>
    </row>
    <row r="1445" spans="1:57" x14ac:dyDescent="0.2">
      <c r="A1445" s="1"/>
      <c r="B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AI1445" s="15" t="str">
        <f t="shared" si="87"/>
        <v/>
      </c>
      <c r="AJ1445" s="2"/>
      <c r="AK1445" s="2"/>
      <c r="AL1445" s="5"/>
      <c r="AM1445" s="5"/>
      <c r="AN1445" s="5"/>
      <c r="AO1445" s="5"/>
      <c r="AP1445" s="5"/>
      <c r="AQ1445" s="5"/>
      <c r="AR1445" s="5"/>
      <c r="AS1445" s="5"/>
      <c r="AT1445" s="5"/>
      <c r="AU1445" s="5"/>
      <c r="AV1445" s="5"/>
      <c r="AW1445" s="5"/>
      <c r="AX1445" s="5"/>
      <c r="AY1445" s="5"/>
      <c r="AZ1445" s="5"/>
      <c r="BB1445" s="5"/>
      <c r="BE1445" s="15"/>
    </row>
    <row r="1446" spans="1:57" x14ac:dyDescent="0.2">
      <c r="A1446" s="1"/>
      <c r="B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AI1446" s="15" t="str">
        <f t="shared" si="87"/>
        <v/>
      </c>
      <c r="AJ1446" s="2"/>
      <c r="AK1446" s="2"/>
      <c r="AL1446" s="5"/>
      <c r="AM1446" s="5"/>
      <c r="AN1446" s="5"/>
      <c r="AO1446" s="5"/>
      <c r="AP1446" s="5"/>
      <c r="AQ1446" s="5"/>
      <c r="AR1446" s="5"/>
      <c r="AS1446" s="5"/>
      <c r="AT1446" s="5"/>
      <c r="AU1446" s="5"/>
      <c r="AV1446" s="5"/>
      <c r="AW1446" s="5"/>
      <c r="AX1446" s="5"/>
      <c r="AY1446" s="5"/>
      <c r="AZ1446" s="5"/>
      <c r="BB1446" s="5"/>
      <c r="BE1446" s="15"/>
    </row>
    <row r="1447" spans="1:57" x14ac:dyDescent="0.2">
      <c r="A1447" s="1"/>
      <c r="B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AI1447" s="15" t="str">
        <f t="shared" si="87"/>
        <v/>
      </c>
      <c r="AJ1447" s="2"/>
      <c r="AK1447" s="2"/>
      <c r="AL1447" s="5"/>
      <c r="AM1447" s="5"/>
      <c r="AN1447" s="5"/>
      <c r="AO1447" s="5"/>
      <c r="AP1447" s="5"/>
      <c r="AQ1447" s="5"/>
      <c r="AR1447" s="5"/>
      <c r="AS1447" s="5"/>
      <c r="AT1447" s="5"/>
      <c r="AU1447" s="5"/>
      <c r="AV1447" s="5"/>
      <c r="AW1447" s="5"/>
      <c r="AX1447" s="5"/>
      <c r="AY1447" s="5"/>
      <c r="AZ1447" s="5"/>
      <c r="BB1447" s="5"/>
      <c r="BE1447" s="15"/>
    </row>
    <row r="1448" spans="1:57" x14ac:dyDescent="0.2">
      <c r="A1448" s="1"/>
      <c r="B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AI1448" s="15" t="str">
        <f t="shared" si="87"/>
        <v/>
      </c>
      <c r="AJ1448" s="2"/>
      <c r="AK1448" s="2"/>
      <c r="AL1448" s="5"/>
      <c r="AM1448" s="5"/>
      <c r="AN1448" s="5"/>
      <c r="AO1448" s="5"/>
      <c r="AP1448" s="5"/>
      <c r="AQ1448" s="5"/>
      <c r="AR1448" s="5"/>
      <c r="AS1448" s="5"/>
      <c r="AT1448" s="5"/>
      <c r="AU1448" s="5"/>
      <c r="AV1448" s="5"/>
      <c r="AW1448" s="5"/>
      <c r="AX1448" s="5"/>
      <c r="AY1448" s="5"/>
      <c r="AZ1448" s="5"/>
      <c r="BB1448" s="5"/>
      <c r="BE1448" s="15"/>
    </row>
    <row r="1449" spans="1:57" x14ac:dyDescent="0.2">
      <c r="A1449" s="1"/>
      <c r="B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AI1449" s="15" t="str">
        <f t="shared" si="87"/>
        <v/>
      </c>
      <c r="AJ1449" s="2"/>
      <c r="AK1449" s="2"/>
      <c r="AL1449" s="5"/>
      <c r="AM1449" s="5"/>
      <c r="AN1449" s="5"/>
      <c r="AO1449" s="5"/>
      <c r="AP1449" s="5"/>
      <c r="AQ1449" s="5"/>
      <c r="AR1449" s="5"/>
      <c r="AS1449" s="5"/>
      <c r="AT1449" s="5"/>
      <c r="AU1449" s="5"/>
      <c r="AV1449" s="5"/>
      <c r="AW1449" s="5"/>
      <c r="AX1449" s="5"/>
      <c r="AY1449" s="5"/>
      <c r="AZ1449" s="5"/>
      <c r="BB1449" s="5"/>
      <c r="BE1449" s="15"/>
    </row>
    <row r="1450" spans="1:57" x14ac:dyDescent="0.2">
      <c r="A1450" s="1"/>
      <c r="B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AI1450" s="15" t="str">
        <f t="shared" si="87"/>
        <v/>
      </c>
      <c r="AJ1450" s="2"/>
      <c r="AK1450" s="2"/>
      <c r="AL1450" s="5"/>
      <c r="AM1450" s="5"/>
      <c r="AN1450" s="5"/>
      <c r="AO1450" s="5"/>
      <c r="AP1450" s="5"/>
      <c r="AQ1450" s="5"/>
      <c r="AR1450" s="5"/>
      <c r="AS1450" s="5"/>
      <c r="AT1450" s="5"/>
      <c r="AU1450" s="5"/>
      <c r="AV1450" s="5"/>
      <c r="AW1450" s="5"/>
      <c r="AX1450" s="5"/>
      <c r="AY1450" s="5"/>
      <c r="AZ1450" s="5"/>
      <c r="BB1450" s="5"/>
      <c r="BE1450" s="15"/>
    </row>
    <row r="1451" spans="1:57" x14ac:dyDescent="0.2">
      <c r="A1451" s="1"/>
      <c r="B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AI1451" s="15" t="str">
        <f t="shared" si="87"/>
        <v/>
      </c>
      <c r="AJ1451" s="2"/>
      <c r="AK1451" s="2"/>
      <c r="AL1451" s="5"/>
      <c r="AM1451" s="5"/>
      <c r="AN1451" s="5"/>
      <c r="AO1451" s="5"/>
      <c r="AP1451" s="5"/>
      <c r="AQ1451" s="5"/>
      <c r="AR1451" s="5"/>
      <c r="AS1451" s="5"/>
      <c r="AT1451" s="5"/>
      <c r="AU1451" s="5"/>
      <c r="AV1451" s="5"/>
      <c r="AW1451" s="5"/>
      <c r="AX1451" s="5"/>
      <c r="AY1451" s="5"/>
      <c r="AZ1451" s="5"/>
      <c r="BB1451" s="5"/>
      <c r="BE1451" s="15"/>
    </row>
    <row r="1452" spans="1:57" x14ac:dyDescent="0.2">
      <c r="A1452" s="1"/>
      <c r="B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AI1452" s="15" t="str">
        <f t="shared" si="87"/>
        <v/>
      </c>
      <c r="AJ1452" s="2"/>
      <c r="AK1452" s="2"/>
      <c r="AL1452" s="5"/>
      <c r="AM1452" s="5"/>
      <c r="AN1452" s="5"/>
      <c r="AO1452" s="5"/>
      <c r="AP1452" s="5"/>
      <c r="AQ1452" s="5"/>
      <c r="AR1452" s="5"/>
      <c r="AS1452" s="5"/>
      <c r="AT1452" s="5"/>
      <c r="AU1452" s="5"/>
      <c r="AV1452" s="5"/>
      <c r="AW1452" s="5"/>
      <c r="AX1452" s="5"/>
      <c r="AY1452" s="5"/>
      <c r="AZ1452" s="5"/>
      <c r="BB1452" s="5"/>
      <c r="BE1452" s="15"/>
    </row>
    <row r="1453" spans="1:57" x14ac:dyDescent="0.2">
      <c r="A1453" s="1"/>
      <c r="B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AI1453" s="15" t="str">
        <f t="shared" si="87"/>
        <v/>
      </c>
      <c r="AJ1453" s="2"/>
      <c r="AK1453" s="2"/>
      <c r="AL1453" s="5"/>
      <c r="AM1453" s="5"/>
      <c r="AN1453" s="5"/>
      <c r="AO1453" s="5"/>
      <c r="AP1453" s="5"/>
      <c r="AQ1453" s="5"/>
      <c r="AR1453" s="5"/>
      <c r="AS1453" s="5"/>
      <c r="AT1453" s="5"/>
      <c r="AU1453" s="5"/>
      <c r="AV1453" s="5"/>
      <c r="AW1453" s="5"/>
      <c r="AX1453" s="5"/>
      <c r="AY1453" s="5"/>
      <c r="AZ1453" s="5"/>
      <c r="BB1453" s="5"/>
      <c r="BE1453" s="15"/>
    </row>
    <row r="1454" spans="1:57" x14ac:dyDescent="0.2">
      <c r="A1454" s="1"/>
      <c r="B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AI1454" s="15" t="str">
        <f t="shared" si="87"/>
        <v/>
      </c>
      <c r="AJ1454" s="2"/>
      <c r="AK1454" s="2"/>
      <c r="AL1454" s="5"/>
      <c r="AM1454" s="5"/>
      <c r="AN1454" s="5"/>
      <c r="AO1454" s="5"/>
      <c r="AP1454" s="5"/>
      <c r="AQ1454" s="5"/>
      <c r="AR1454" s="5"/>
      <c r="AS1454" s="5"/>
      <c r="AT1454" s="5"/>
      <c r="AU1454" s="5"/>
      <c r="AV1454" s="5"/>
      <c r="AW1454" s="5"/>
      <c r="AX1454" s="5"/>
      <c r="AY1454" s="5"/>
      <c r="AZ1454" s="5"/>
      <c r="BB1454" s="5"/>
      <c r="BE1454" s="15"/>
    </row>
    <row r="1455" spans="1:57" x14ac:dyDescent="0.2">
      <c r="A1455" s="1"/>
      <c r="B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AI1455" s="15" t="str">
        <f t="shared" si="87"/>
        <v/>
      </c>
      <c r="AJ1455" s="2"/>
      <c r="AK1455" s="2"/>
      <c r="AL1455" s="5"/>
      <c r="AM1455" s="5"/>
      <c r="AN1455" s="5"/>
      <c r="AO1455" s="5"/>
      <c r="AP1455" s="5"/>
      <c r="AQ1455" s="5"/>
      <c r="AR1455" s="5"/>
      <c r="AS1455" s="5"/>
      <c r="AT1455" s="5"/>
      <c r="AU1455" s="5"/>
      <c r="AV1455" s="5"/>
      <c r="AW1455" s="5"/>
      <c r="AX1455" s="5"/>
      <c r="AY1455" s="5"/>
      <c r="AZ1455" s="5"/>
      <c r="BB1455" s="5"/>
      <c r="BE1455" s="15"/>
    </row>
    <row r="1456" spans="1:57" x14ac:dyDescent="0.2">
      <c r="A1456" s="1"/>
      <c r="B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AI1456" s="15" t="str">
        <f t="shared" si="87"/>
        <v/>
      </c>
      <c r="AJ1456" s="2"/>
      <c r="AK1456" s="2"/>
      <c r="AL1456" s="5"/>
      <c r="AM1456" s="5"/>
      <c r="AN1456" s="5"/>
      <c r="AO1456" s="5"/>
      <c r="AP1456" s="5"/>
      <c r="AQ1456" s="5"/>
      <c r="AR1456" s="5"/>
      <c r="AS1456" s="5"/>
      <c r="AT1456" s="5"/>
      <c r="AU1456" s="5"/>
      <c r="AV1456" s="5"/>
      <c r="AW1456" s="5"/>
      <c r="AX1456" s="5"/>
      <c r="AY1456" s="5"/>
      <c r="AZ1456" s="5"/>
      <c r="BB1456" s="5"/>
      <c r="BE1456" s="15"/>
    </row>
    <row r="1457" spans="1:57" x14ac:dyDescent="0.2">
      <c r="A1457" s="1"/>
      <c r="B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AI1457" s="15" t="str">
        <f t="shared" si="87"/>
        <v/>
      </c>
      <c r="AJ1457" s="2"/>
      <c r="AK1457" s="2"/>
      <c r="AL1457" s="5"/>
      <c r="AM1457" s="5"/>
      <c r="AN1457" s="5"/>
      <c r="AO1457" s="5"/>
      <c r="AP1457" s="5"/>
      <c r="AQ1457" s="5"/>
      <c r="AR1457" s="5"/>
      <c r="AS1457" s="5"/>
      <c r="AT1457" s="5"/>
      <c r="AU1457" s="5"/>
      <c r="AV1457" s="5"/>
      <c r="AW1457" s="5"/>
      <c r="AX1457" s="5"/>
      <c r="AY1457" s="5"/>
      <c r="AZ1457" s="5"/>
      <c r="BB1457" s="5"/>
      <c r="BE1457" s="15"/>
    </row>
    <row r="1458" spans="1:57" x14ac:dyDescent="0.2">
      <c r="A1458" s="1"/>
      <c r="B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AI1458" s="15" t="str">
        <f t="shared" si="87"/>
        <v/>
      </c>
      <c r="AJ1458" s="2"/>
      <c r="AK1458" s="2"/>
      <c r="AL1458" s="5"/>
      <c r="AM1458" s="5"/>
      <c r="AN1458" s="5"/>
      <c r="AO1458" s="5"/>
      <c r="AP1458" s="5"/>
      <c r="AQ1458" s="5"/>
      <c r="AR1458" s="5"/>
      <c r="AS1458" s="5"/>
      <c r="AT1458" s="5"/>
      <c r="AU1458" s="5"/>
      <c r="AV1458" s="5"/>
      <c r="AW1458" s="5"/>
      <c r="AX1458" s="5"/>
      <c r="AY1458" s="5"/>
      <c r="AZ1458" s="5"/>
      <c r="BB1458" s="5"/>
      <c r="BE1458" s="15"/>
    </row>
    <row r="1459" spans="1:57" x14ac:dyDescent="0.2">
      <c r="A1459" s="1"/>
      <c r="B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AI1459" s="15" t="str">
        <f t="shared" si="87"/>
        <v/>
      </c>
      <c r="AJ1459" s="2"/>
      <c r="AK1459" s="2"/>
      <c r="AL1459" s="5"/>
      <c r="AM1459" s="5"/>
      <c r="AN1459" s="5"/>
      <c r="AO1459" s="5"/>
      <c r="AP1459" s="5"/>
      <c r="AQ1459" s="5"/>
      <c r="AR1459" s="5"/>
      <c r="AS1459" s="5"/>
      <c r="AT1459" s="5"/>
      <c r="AU1459" s="5"/>
      <c r="AV1459" s="5"/>
      <c r="AW1459" s="5"/>
      <c r="AX1459" s="5"/>
      <c r="AY1459" s="5"/>
      <c r="AZ1459" s="5"/>
      <c r="BB1459" s="5"/>
      <c r="BE1459" s="15"/>
    </row>
    <row r="1460" spans="1:57" x14ac:dyDescent="0.2">
      <c r="A1460" s="1"/>
      <c r="B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AI1460" s="15" t="str">
        <f t="shared" si="87"/>
        <v/>
      </c>
      <c r="AJ1460" s="2"/>
      <c r="AK1460" s="2"/>
      <c r="AL1460" s="5"/>
      <c r="AM1460" s="5"/>
      <c r="AN1460" s="5"/>
      <c r="AO1460" s="5"/>
      <c r="AP1460" s="5"/>
      <c r="AQ1460" s="5"/>
      <c r="AR1460" s="5"/>
      <c r="AS1460" s="5"/>
      <c r="AT1460" s="5"/>
      <c r="AU1460" s="5"/>
      <c r="AV1460" s="5"/>
      <c r="AW1460" s="5"/>
      <c r="AX1460" s="5"/>
      <c r="AY1460" s="5"/>
      <c r="AZ1460" s="5"/>
      <c r="BB1460" s="5"/>
      <c r="BE1460" s="15"/>
    </row>
    <row r="1461" spans="1:57" x14ac:dyDescent="0.2">
      <c r="A1461" s="1"/>
      <c r="B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AI1461" s="15" t="str">
        <f t="shared" si="87"/>
        <v/>
      </c>
      <c r="AJ1461" s="2"/>
      <c r="AK1461" s="2"/>
      <c r="AL1461" s="5"/>
      <c r="AM1461" s="5"/>
      <c r="AN1461" s="5"/>
      <c r="AO1461" s="5"/>
      <c r="AP1461" s="5"/>
      <c r="AQ1461" s="5"/>
      <c r="AR1461" s="5"/>
      <c r="AS1461" s="5"/>
      <c r="AT1461" s="5"/>
      <c r="AU1461" s="5"/>
      <c r="AV1461" s="5"/>
      <c r="AW1461" s="5"/>
      <c r="AX1461" s="5"/>
      <c r="AY1461" s="5"/>
      <c r="AZ1461" s="5"/>
      <c r="BB1461" s="5"/>
      <c r="BE1461" s="15"/>
    </row>
    <row r="1462" spans="1:57" x14ac:dyDescent="0.2">
      <c r="A1462" s="1"/>
      <c r="B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AI1462" s="15" t="str">
        <f t="shared" si="87"/>
        <v/>
      </c>
      <c r="AJ1462" s="2"/>
      <c r="AK1462" s="2"/>
      <c r="AL1462" s="5"/>
      <c r="AM1462" s="5"/>
      <c r="AN1462" s="5"/>
      <c r="AO1462" s="5"/>
      <c r="AP1462" s="5"/>
      <c r="AQ1462" s="5"/>
      <c r="AR1462" s="5"/>
      <c r="AS1462" s="5"/>
      <c r="AT1462" s="5"/>
      <c r="AU1462" s="5"/>
      <c r="AV1462" s="5"/>
      <c r="AW1462" s="5"/>
      <c r="AX1462" s="5"/>
      <c r="AY1462" s="5"/>
      <c r="AZ1462" s="5"/>
      <c r="BB1462" s="5"/>
      <c r="BE1462" s="15"/>
    </row>
    <row r="1463" spans="1:57" x14ac:dyDescent="0.2">
      <c r="A1463" s="1"/>
      <c r="B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AI1463" s="15" t="str">
        <f t="shared" si="87"/>
        <v/>
      </c>
      <c r="AJ1463" s="2"/>
      <c r="AK1463" s="2"/>
      <c r="AL1463" s="5"/>
      <c r="AM1463" s="5"/>
      <c r="AN1463" s="5"/>
      <c r="AO1463" s="5"/>
      <c r="AP1463" s="5"/>
      <c r="AQ1463" s="5"/>
      <c r="AR1463" s="5"/>
      <c r="AS1463" s="5"/>
      <c r="AT1463" s="5"/>
      <c r="AU1463" s="5"/>
      <c r="AV1463" s="5"/>
      <c r="AW1463" s="5"/>
      <c r="AX1463" s="5"/>
      <c r="AY1463" s="5"/>
      <c r="AZ1463" s="5"/>
      <c r="BB1463" s="5"/>
      <c r="BE1463" s="15"/>
    </row>
    <row r="1464" spans="1:57" x14ac:dyDescent="0.2">
      <c r="A1464" s="1"/>
      <c r="B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AI1464" s="15" t="str">
        <f t="shared" si="87"/>
        <v/>
      </c>
      <c r="AJ1464" s="2"/>
      <c r="AK1464" s="2"/>
      <c r="AL1464" s="5"/>
      <c r="AM1464" s="5"/>
      <c r="AN1464" s="5"/>
      <c r="AO1464" s="5"/>
      <c r="AP1464" s="5"/>
      <c r="AQ1464" s="5"/>
      <c r="AR1464" s="5"/>
      <c r="AS1464" s="5"/>
      <c r="AT1464" s="5"/>
      <c r="AU1464" s="5"/>
      <c r="AV1464" s="5"/>
      <c r="AW1464" s="5"/>
      <c r="AX1464" s="5"/>
      <c r="AY1464" s="5"/>
      <c r="AZ1464" s="5"/>
      <c r="BB1464" s="5"/>
      <c r="BE1464" s="15"/>
    </row>
    <row r="1465" spans="1:57" x14ac:dyDescent="0.2">
      <c r="A1465" s="1"/>
      <c r="B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AI1465" s="15" t="str">
        <f t="shared" si="87"/>
        <v/>
      </c>
      <c r="AJ1465" s="2"/>
      <c r="AK1465" s="2"/>
      <c r="AL1465" s="5"/>
      <c r="AM1465" s="5"/>
      <c r="AN1465" s="5"/>
      <c r="AO1465" s="5"/>
      <c r="AP1465" s="5"/>
      <c r="AQ1465" s="5"/>
      <c r="AR1465" s="5"/>
      <c r="AS1465" s="5"/>
      <c r="AT1465" s="5"/>
      <c r="AU1465" s="5"/>
      <c r="AV1465" s="5"/>
      <c r="AW1465" s="5"/>
      <c r="AX1465" s="5"/>
      <c r="AY1465" s="5"/>
      <c r="AZ1465" s="5"/>
      <c r="BB1465" s="5"/>
      <c r="BE1465" s="15"/>
    </row>
    <row r="1466" spans="1:57" x14ac:dyDescent="0.2">
      <c r="A1466" s="1"/>
      <c r="B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AI1466" s="15" t="str">
        <f t="shared" si="87"/>
        <v/>
      </c>
      <c r="AJ1466" s="2"/>
      <c r="AK1466" s="2"/>
      <c r="AL1466" s="5"/>
      <c r="AM1466" s="5"/>
      <c r="AN1466" s="5"/>
      <c r="AO1466" s="5"/>
      <c r="AP1466" s="5"/>
      <c r="AQ1466" s="5"/>
      <c r="AR1466" s="5"/>
      <c r="AS1466" s="5"/>
      <c r="AT1466" s="5"/>
      <c r="AU1466" s="5"/>
      <c r="AV1466" s="5"/>
      <c r="AW1466" s="5"/>
      <c r="AX1466" s="5"/>
      <c r="AY1466" s="5"/>
      <c r="AZ1466" s="5"/>
      <c r="BB1466" s="5"/>
      <c r="BE1466" s="15"/>
    </row>
    <row r="1467" spans="1:57" x14ac:dyDescent="0.2">
      <c r="A1467" s="1"/>
      <c r="B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AI1467" s="15" t="str">
        <f t="shared" si="87"/>
        <v/>
      </c>
      <c r="AJ1467" s="2"/>
      <c r="AK1467" s="2"/>
      <c r="AL1467" s="5"/>
      <c r="AM1467" s="5"/>
      <c r="AN1467" s="5"/>
      <c r="AO1467" s="5"/>
      <c r="AP1467" s="5"/>
      <c r="AQ1467" s="5"/>
      <c r="AR1467" s="5"/>
      <c r="AS1467" s="5"/>
      <c r="AT1467" s="5"/>
      <c r="AU1467" s="5"/>
      <c r="AV1467" s="5"/>
      <c r="AW1467" s="5"/>
      <c r="AX1467" s="5"/>
      <c r="AY1467" s="5"/>
      <c r="AZ1467" s="5"/>
      <c r="BB1467" s="5"/>
      <c r="BE1467" s="15"/>
    </row>
    <row r="1468" spans="1:57" x14ac:dyDescent="0.2">
      <c r="A1468" s="1"/>
      <c r="B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AI1468" s="15" t="str">
        <f t="shared" si="87"/>
        <v/>
      </c>
      <c r="AJ1468" s="2"/>
      <c r="AK1468" s="2"/>
      <c r="AL1468" s="5"/>
      <c r="AM1468" s="5"/>
      <c r="AN1468" s="5"/>
      <c r="AO1468" s="5"/>
      <c r="AP1468" s="5"/>
      <c r="AQ1468" s="5"/>
      <c r="AR1468" s="5"/>
      <c r="AS1468" s="5"/>
      <c r="AT1468" s="5"/>
      <c r="AU1468" s="5"/>
      <c r="AV1468" s="5"/>
      <c r="AW1468" s="5"/>
      <c r="AX1468" s="5"/>
      <c r="AY1468" s="5"/>
      <c r="AZ1468" s="5"/>
      <c r="BB1468" s="5"/>
      <c r="BE1468" s="15"/>
    </row>
    <row r="1469" spans="1:57" x14ac:dyDescent="0.2">
      <c r="A1469" s="1"/>
      <c r="B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AI1469" s="15" t="str">
        <f t="shared" si="87"/>
        <v/>
      </c>
      <c r="AJ1469" s="2"/>
      <c r="AK1469" s="2"/>
      <c r="AL1469" s="5"/>
      <c r="AM1469" s="5"/>
      <c r="AN1469" s="5"/>
      <c r="AO1469" s="5"/>
      <c r="AP1469" s="5"/>
      <c r="AQ1469" s="5"/>
      <c r="AR1469" s="5"/>
      <c r="AS1469" s="5"/>
      <c r="AT1469" s="5"/>
      <c r="AU1469" s="5"/>
      <c r="AV1469" s="5"/>
      <c r="AW1469" s="5"/>
      <c r="AX1469" s="5"/>
      <c r="AY1469" s="5"/>
      <c r="AZ1469" s="5"/>
      <c r="BB1469" s="5"/>
      <c r="BE1469" s="15"/>
    </row>
    <row r="1470" spans="1:57" x14ac:dyDescent="0.2">
      <c r="A1470" s="1"/>
      <c r="B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AI1470" s="15" t="str">
        <f t="shared" si="87"/>
        <v/>
      </c>
      <c r="AJ1470" s="2"/>
      <c r="AK1470" s="2"/>
      <c r="AL1470" s="5"/>
      <c r="AM1470" s="5"/>
      <c r="AN1470" s="5"/>
      <c r="AO1470" s="5"/>
      <c r="AP1470" s="5"/>
      <c r="AQ1470" s="5"/>
      <c r="AR1470" s="5"/>
      <c r="AS1470" s="5"/>
      <c r="AT1470" s="5"/>
      <c r="AU1470" s="5"/>
      <c r="AV1470" s="5"/>
      <c r="AW1470" s="5"/>
      <c r="AX1470" s="5"/>
      <c r="AY1470" s="5"/>
      <c r="AZ1470" s="5"/>
      <c r="BB1470" s="5"/>
      <c r="BE1470" s="15"/>
    </row>
    <row r="1471" spans="1:57" x14ac:dyDescent="0.2">
      <c r="A1471" s="1"/>
      <c r="B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AI1471" s="15" t="str">
        <f t="shared" si="87"/>
        <v/>
      </c>
      <c r="AJ1471" s="2"/>
      <c r="AK1471" s="2"/>
      <c r="AL1471" s="5"/>
      <c r="AM1471" s="5"/>
      <c r="AN1471" s="5"/>
      <c r="AO1471" s="5"/>
      <c r="AP1471" s="5"/>
      <c r="AQ1471" s="5"/>
      <c r="AR1471" s="5"/>
      <c r="AS1471" s="5"/>
      <c r="AT1471" s="5"/>
      <c r="AU1471" s="5"/>
      <c r="AV1471" s="5"/>
      <c r="AW1471" s="5"/>
      <c r="AX1471" s="5"/>
      <c r="AY1471" s="5"/>
      <c r="AZ1471" s="5"/>
      <c r="BB1471" s="5"/>
      <c r="BE1471" s="15"/>
    </row>
    <row r="1472" spans="1:57" x14ac:dyDescent="0.2">
      <c r="A1472" s="1"/>
      <c r="B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AI1472" s="15" t="str">
        <f t="shared" si="87"/>
        <v/>
      </c>
      <c r="AJ1472" s="2"/>
      <c r="AK1472" s="2"/>
      <c r="AL1472" s="5"/>
      <c r="AM1472" s="5"/>
      <c r="AN1472" s="5"/>
      <c r="AO1472" s="5"/>
      <c r="AP1472" s="5"/>
      <c r="AQ1472" s="5"/>
      <c r="AR1472" s="5"/>
      <c r="AS1472" s="5"/>
      <c r="AT1472" s="5"/>
      <c r="AU1472" s="5"/>
      <c r="AV1472" s="5"/>
      <c r="AW1472" s="5"/>
      <c r="AX1472" s="5"/>
      <c r="AY1472" s="5"/>
      <c r="AZ1472" s="5"/>
      <c r="BB1472" s="5"/>
      <c r="BE1472" s="15"/>
    </row>
    <row r="1473" spans="1:57" x14ac:dyDescent="0.2">
      <c r="A1473" s="1"/>
      <c r="B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AI1473" s="15" t="str">
        <f t="shared" si="87"/>
        <v/>
      </c>
      <c r="AJ1473" s="2"/>
      <c r="AK1473" s="2"/>
      <c r="AL1473" s="5"/>
      <c r="AM1473" s="5"/>
      <c r="AN1473" s="5"/>
      <c r="AO1473" s="5"/>
      <c r="AP1473" s="5"/>
      <c r="AQ1473" s="5"/>
      <c r="AR1473" s="5"/>
      <c r="AS1473" s="5"/>
      <c r="AT1473" s="5"/>
      <c r="AU1473" s="5"/>
      <c r="AV1473" s="5"/>
      <c r="AW1473" s="5"/>
      <c r="AX1473" s="5"/>
      <c r="AY1473" s="5"/>
      <c r="AZ1473" s="5"/>
      <c r="BB1473" s="5"/>
      <c r="BE1473" s="15"/>
    </row>
    <row r="1474" spans="1:57" x14ac:dyDescent="0.2">
      <c r="A1474" s="1"/>
      <c r="B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AI1474" s="15" t="str">
        <f t="shared" si="87"/>
        <v/>
      </c>
      <c r="AJ1474" s="2"/>
      <c r="AK1474" s="2"/>
      <c r="AL1474" s="5"/>
      <c r="AM1474" s="5"/>
      <c r="AN1474" s="5"/>
      <c r="AO1474" s="5"/>
      <c r="AP1474" s="5"/>
      <c r="AQ1474" s="5"/>
      <c r="AR1474" s="5"/>
      <c r="AS1474" s="5"/>
      <c r="AT1474" s="5"/>
      <c r="AU1474" s="5"/>
      <c r="AV1474" s="5"/>
      <c r="AW1474" s="5"/>
      <c r="AX1474" s="5"/>
      <c r="AY1474" s="5"/>
      <c r="AZ1474" s="5"/>
      <c r="BB1474" s="5"/>
      <c r="BE1474" s="15"/>
    </row>
    <row r="1475" spans="1:57" x14ac:dyDescent="0.2">
      <c r="A1475" s="1"/>
      <c r="B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AI1475" s="15" t="str">
        <f t="shared" si="87"/>
        <v/>
      </c>
      <c r="AJ1475" s="2"/>
      <c r="AK1475" s="2"/>
      <c r="AL1475" s="5"/>
      <c r="AM1475" s="5"/>
      <c r="AN1475" s="5"/>
      <c r="AO1475" s="5"/>
      <c r="AP1475" s="5"/>
      <c r="AQ1475" s="5"/>
      <c r="AR1475" s="5"/>
      <c r="AS1475" s="5"/>
      <c r="AT1475" s="5"/>
      <c r="AU1475" s="5"/>
      <c r="AV1475" s="5"/>
      <c r="AW1475" s="5"/>
      <c r="AX1475" s="5"/>
      <c r="AY1475" s="5"/>
      <c r="AZ1475" s="5"/>
      <c r="BB1475" s="5"/>
      <c r="BE1475" s="15"/>
    </row>
    <row r="1476" spans="1:57" x14ac:dyDescent="0.2">
      <c r="A1476" s="1"/>
      <c r="B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AI1476" s="15" t="str">
        <f t="shared" si="87"/>
        <v/>
      </c>
      <c r="AJ1476" s="2"/>
      <c r="AK1476" s="2"/>
      <c r="AL1476" s="5"/>
      <c r="AM1476" s="5"/>
      <c r="AN1476" s="5"/>
      <c r="AO1476" s="5"/>
      <c r="AP1476" s="5"/>
      <c r="AQ1476" s="5"/>
      <c r="AR1476" s="5"/>
      <c r="AS1476" s="5"/>
      <c r="AT1476" s="5"/>
      <c r="AU1476" s="5"/>
      <c r="AV1476" s="5"/>
      <c r="AW1476" s="5"/>
      <c r="AX1476" s="5"/>
      <c r="AY1476" s="5"/>
      <c r="AZ1476" s="5"/>
      <c r="BB1476" s="5"/>
      <c r="BE1476" s="15"/>
    </row>
    <row r="1477" spans="1:57" x14ac:dyDescent="0.2">
      <c r="A1477" s="1"/>
      <c r="B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AI1477" s="15" t="str">
        <f t="shared" si="87"/>
        <v/>
      </c>
      <c r="AJ1477" s="2"/>
      <c r="AK1477" s="2"/>
      <c r="AL1477" s="5"/>
      <c r="AM1477" s="5"/>
      <c r="AN1477" s="5"/>
      <c r="AO1477" s="5"/>
      <c r="AP1477" s="5"/>
      <c r="AQ1477" s="5"/>
      <c r="AR1477" s="5"/>
      <c r="AS1477" s="5"/>
      <c r="AT1477" s="5"/>
      <c r="AU1477" s="5"/>
      <c r="AV1477" s="5"/>
      <c r="AW1477" s="5"/>
      <c r="AX1477" s="5"/>
      <c r="AY1477" s="5"/>
      <c r="AZ1477" s="5"/>
      <c r="BB1477" s="5"/>
      <c r="BE1477" s="15"/>
    </row>
    <row r="1478" spans="1:57" x14ac:dyDescent="0.2">
      <c r="A1478" s="1"/>
      <c r="B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AI1478" s="15" t="str">
        <f t="shared" si="87"/>
        <v/>
      </c>
      <c r="AJ1478" s="2"/>
      <c r="AK1478" s="2"/>
      <c r="AL1478" s="5"/>
      <c r="AM1478" s="5"/>
      <c r="AN1478" s="5"/>
      <c r="AO1478" s="5"/>
      <c r="AP1478" s="5"/>
      <c r="AQ1478" s="5"/>
      <c r="AR1478" s="5"/>
      <c r="AS1478" s="5"/>
      <c r="AT1478" s="5"/>
      <c r="AU1478" s="5"/>
      <c r="AV1478" s="5"/>
      <c r="AW1478" s="5"/>
      <c r="AX1478" s="5"/>
      <c r="AY1478" s="5"/>
      <c r="AZ1478" s="5"/>
      <c r="BB1478" s="5"/>
      <c r="BE1478" s="15"/>
    </row>
    <row r="1479" spans="1:57" x14ac:dyDescent="0.2">
      <c r="A1479" s="1"/>
      <c r="B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AI1479" s="15" t="str">
        <f t="shared" si="87"/>
        <v/>
      </c>
      <c r="AJ1479" s="2"/>
      <c r="AK1479" s="2"/>
      <c r="AL1479" s="5"/>
      <c r="AM1479" s="5"/>
      <c r="AN1479" s="5"/>
      <c r="AO1479" s="5"/>
      <c r="AP1479" s="5"/>
      <c r="AQ1479" s="5"/>
      <c r="AR1479" s="5"/>
      <c r="AS1479" s="5"/>
      <c r="AT1479" s="5"/>
      <c r="AU1479" s="5"/>
      <c r="AV1479" s="5"/>
      <c r="AW1479" s="5"/>
      <c r="AX1479" s="5"/>
      <c r="AY1479" s="5"/>
      <c r="AZ1479" s="5"/>
      <c r="BB1479" s="5"/>
      <c r="BE1479" s="15"/>
    </row>
    <row r="1480" spans="1:57" x14ac:dyDescent="0.2">
      <c r="A1480" s="1"/>
      <c r="B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AI1480" s="15" t="str">
        <f t="shared" si="87"/>
        <v/>
      </c>
      <c r="AJ1480" s="2"/>
      <c r="AK1480" s="2"/>
      <c r="AL1480" s="5"/>
      <c r="AM1480" s="5"/>
      <c r="AN1480" s="5"/>
      <c r="AO1480" s="5"/>
      <c r="AP1480" s="5"/>
      <c r="AQ1480" s="5"/>
      <c r="AR1480" s="5"/>
      <c r="AS1480" s="5"/>
      <c r="AT1480" s="5"/>
      <c r="AU1480" s="5"/>
      <c r="AV1480" s="5"/>
      <c r="AW1480" s="5"/>
      <c r="AX1480" s="5"/>
      <c r="AY1480" s="5"/>
      <c r="AZ1480" s="5"/>
      <c r="BB1480" s="5"/>
      <c r="BE1480" s="15"/>
    </row>
    <row r="1481" spans="1:57" x14ac:dyDescent="0.2">
      <c r="A1481" s="1"/>
      <c r="B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AI1481" s="15" t="str">
        <f t="shared" si="87"/>
        <v/>
      </c>
      <c r="AJ1481" s="2"/>
      <c r="AK1481" s="2"/>
      <c r="AL1481" s="5"/>
      <c r="AM1481" s="5"/>
      <c r="AN1481" s="5"/>
      <c r="AO1481" s="5"/>
      <c r="AP1481" s="5"/>
      <c r="AQ1481" s="5"/>
      <c r="AR1481" s="5"/>
      <c r="AS1481" s="5"/>
      <c r="AT1481" s="5"/>
      <c r="AU1481" s="5"/>
      <c r="AV1481" s="5"/>
      <c r="AW1481" s="5"/>
      <c r="AX1481" s="5"/>
      <c r="AY1481" s="5"/>
      <c r="AZ1481" s="5"/>
      <c r="BB1481" s="5"/>
      <c r="BE1481" s="15"/>
    </row>
    <row r="1482" spans="1:57" x14ac:dyDescent="0.2">
      <c r="A1482" s="1"/>
      <c r="B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AI1482" s="15" t="str">
        <f t="shared" si="87"/>
        <v/>
      </c>
      <c r="AJ1482" s="2"/>
      <c r="AK1482" s="2"/>
      <c r="AL1482" s="5"/>
      <c r="AM1482" s="5"/>
      <c r="AN1482" s="5"/>
      <c r="AO1482" s="5"/>
      <c r="AP1482" s="5"/>
      <c r="AQ1482" s="5"/>
      <c r="AR1482" s="5"/>
      <c r="AS1482" s="5"/>
      <c r="AT1482" s="5"/>
      <c r="AU1482" s="5"/>
      <c r="AV1482" s="5"/>
      <c r="AW1482" s="5"/>
      <c r="AX1482" s="5"/>
      <c r="AY1482" s="5"/>
      <c r="AZ1482" s="5"/>
      <c r="BB1482" s="5"/>
      <c r="BE1482" s="15"/>
    </row>
    <row r="1483" spans="1:57" x14ac:dyDescent="0.2">
      <c r="A1483" s="1"/>
      <c r="B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AI1483" s="15" t="str">
        <f t="shared" si="87"/>
        <v/>
      </c>
      <c r="AJ1483" s="2"/>
      <c r="AK1483" s="2"/>
      <c r="AL1483" s="5"/>
      <c r="AM1483" s="5"/>
      <c r="AN1483" s="5"/>
      <c r="AO1483" s="5"/>
      <c r="AP1483" s="5"/>
      <c r="AQ1483" s="5"/>
      <c r="AR1483" s="5"/>
      <c r="AS1483" s="5"/>
      <c r="AT1483" s="5"/>
      <c r="AU1483" s="5"/>
      <c r="AV1483" s="5"/>
      <c r="AW1483" s="5"/>
      <c r="AX1483" s="5"/>
      <c r="AY1483" s="5"/>
      <c r="AZ1483" s="5"/>
      <c r="BB1483" s="5"/>
      <c r="BE1483" s="15"/>
    </row>
    <row r="1484" spans="1:57" x14ac:dyDescent="0.2">
      <c r="A1484" s="1"/>
      <c r="B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AI1484" s="15" t="str">
        <f t="shared" si="87"/>
        <v/>
      </c>
      <c r="AJ1484" s="2"/>
      <c r="AK1484" s="2"/>
      <c r="AL1484" s="5"/>
      <c r="AM1484" s="5"/>
      <c r="AN1484" s="5"/>
      <c r="AO1484" s="5"/>
      <c r="AP1484" s="5"/>
      <c r="AQ1484" s="5"/>
      <c r="AR1484" s="5"/>
      <c r="AS1484" s="5"/>
      <c r="AT1484" s="5"/>
      <c r="AU1484" s="5"/>
      <c r="AV1484" s="5"/>
      <c r="AW1484" s="5"/>
      <c r="AX1484" s="5"/>
      <c r="AY1484" s="5"/>
      <c r="AZ1484" s="5"/>
      <c r="BB1484" s="5"/>
      <c r="BE1484" s="15"/>
    </row>
    <row r="1485" spans="1:57" x14ac:dyDescent="0.2">
      <c r="A1485" s="1"/>
      <c r="B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AI1485" s="15" t="str">
        <f t="shared" si="87"/>
        <v/>
      </c>
      <c r="AJ1485" s="2"/>
      <c r="AK1485" s="2"/>
      <c r="AL1485" s="5"/>
      <c r="AM1485" s="5"/>
      <c r="AN1485" s="5"/>
      <c r="AO1485" s="5"/>
      <c r="AP1485" s="5"/>
      <c r="AQ1485" s="5"/>
      <c r="AR1485" s="5"/>
      <c r="AS1485" s="5"/>
      <c r="AT1485" s="5"/>
      <c r="AU1485" s="5"/>
      <c r="AV1485" s="5"/>
      <c r="AW1485" s="5"/>
      <c r="AX1485" s="5"/>
      <c r="AY1485" s="5"/>
      <c r="AZ1485" s="5"/>
      <c r="BB1485" s="5"/>
      <c r="BE1485" s="15"/>
    </row>
    <row r="1486" spans="1:57" x14ac:dyDescent="0.2">
      <c r="A1486" s="1"/>
      <c r="B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AI1486" s="15" t="str">
        <f t="shared" si="87"/>
        <v/>
      </c>
      <c r="AJ1486" s="2"/>
      <c r="AK1486" s="2"/>
      <c r="AL1486" s="5"/>
      <c r="AM1486" s="5"/>
      <c r="AN1486" s="5"/>
      <c r="AO1486" s="5"/>
      <c r="AP1486" s="5"/>
      <c r="AQ1486" s="5"/>
      <c r="AR1486" s="5"/>
      <c r="AS1486" s="5"/>
      <c r="AT1486" s="5"/>
      <c r="AU1486" s="5"/>
      <c r="AV1486" s="5"/>
      <c r="AW1486" s="5"/>
      <c r="AX1486" s="5"/>
      <c r="AY1486" s="5"/>
      <c r="AZ1486" s="5"/>
      <c r="BB1486" s="5"/>
      <c r="BE1486" s="15"/>
    </row>
    <row r="1487" spans="1:57" x14ac:dyDescent="0.2">
      <c r="A1487" s="1"/>
      <c r="B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AI1487" s="15" t="str">
        <f t="shared" si="87"/>
        <v/>
      </c>
      <c r="AJ1487" s="2"/>
      <c r="AK1487" s="2"/>
      <c r="AL1487" s="5"/>
      <c r="AM1487" s="5"/>
      <c r="AN1487" s="5"/>
      <c r="AO1487" s="5"/>
      <c r="AP1487" s="5"/>
      <c r="AQ1487" s="5"/>
      <c r="AR1487" s="5"/>
      <c r="AS1487" s="5"/>
      <c r="AT1487" s="5"/>
      <c r="AU1487" s="5"/>
      <c r="AV1487" s="5"/>
      <c r="AW1487" s="5"/>
      <c r="AX1487" s="5"/>
      <c r="AY1487" s="5"/>
      <c r="AZ1487" s="5"/>
      <c r="BB1487" s="5"/>
      <c r="BE1487" s="15"/>
    </row>
    <row r="1488" spans="1:57" x14ac:dyDescent="0.2">
      <c r="A1488" s="1"/>
      <c r="B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AI1488" s="15" t="str">
        <f t="shared" si="87"/>
        <v/>
      </c>
      <c r="AJ1488" s="2"/>
      <c r="AK1488" s="2"/>
      <c r="AL1488" s="5"/>
      <c r="AM1488" s="5"/>
      <c r="AN1488" s="5"/>
      <c r="AO1488" s="5"/>
      <c r="AP1488" s="5"/>
      <c r="AQ1488" s="5"/>
      <c r="AR1488" s="5"/>
      <c r="AS1488" s="5"/>
      <c r="AT1488" s="5"/>
      <c r="AU1488" s="5"/>
      <c r="AV1488" s="5"/>
      <c r="AW1488" s="5"/>
      <c r="AX1488" s="5"/>
      <c r="AY1488" s="5"/>
      <c r="AZ1488" s="5"/>
      <c r="BB1488" s="5"/>
      <c r="BE1488" s="15"/>
    </row>
    <row r="1489" spans="1:57" x14ac:dyDescent="0.2">
      <c r="A1489" s="1"/>
      <c r="B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AI1489" s="15" t="str">
        <f t="shared" si="87"/>
        <v/>
      </c>
      <c r="AJ1489" s="2"/>
      <c r="AK1489" s="2"/>
      <c r="AL1489" s="5"/>
      <c r="AM1489" s="5"/>
      <c r="AN1489" s="5"/>
      <c r="AO1489" s="5"/>
      <c r="AP1489" s="5"/>
      <c r="AQ1489" s="5"/>
      <c r="AR1489" s="5"/>
      <c r="AS1489" s="5"/>
      <c r="AT1489" s="5"/>
      <c r="AU1489" s="5"/>
      <c r="AV1489" s="5"/>
      <c r="AW1489" s="5"/>
      <c r="AX1489" s="5"/>
      <c r="AY1489" s="5"/>
      <c r="AZ1489" s="5"/>
      <c r="BB1489" s="5"/>
      <c r="BE1489" s="15"/>
    </row>
    <row r="1490" spans="1:57" x14ac:dyDescent="0.2">
      <c r="A1490" s="1"/>
      <c r="B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AI1490" s="15" t="str">
        <f t="shared" si="87"/>
        <v/>
      </c>
      <c r="AJ1490" s="2"/>
      <c r="AK1490" s="2"/>
      <c r="AL1490" s="5"/>
      <c r="AM1490" s="5"/>
      <c r="AN1490" s="5"/>
      <c r="AO1490" s="5"/>
      <c r="AP1490" s="5"/>
      <c r="AQ1490" s="5"/>
      <c r="AR1490" s="5"/>
      <c r="AS1490" s="5"/>
      <c r="AT1490" s="5"/>
      <c r="AU1490" s="5"/>
      <c r="AV1490" s="5"/>
      <c r="AW1490" s="5"/>
      <c r="AX1490" s="5"/>
      <c r="AY1490" s="5"/>
      <c r="AZ1490" s="5"/>
      <c r="BB1490" s="5"/>
      <c r="BE1490" s="15"/>
    </row>
    <row r="1491" spans="1:57" x14ac:dyDescent="0.2">
      <c r="A1491" s="1"/>
      <c r="B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AI1491" s="15" t="str">
        <f t="shared" si="87"/>
        <v/>
      </c>
      <c r="AJ1491" s="2"/>
      <c r="AK1491" s="2"/>
      <c r="AL1491" s="5"/>
      <c r="AM1491" s="5"/>
      <c r="AN1491" s="5"/>
      <c r="AO1491" s="5"/>
      <c r="AP1491" s="5"/>
      <c r="AQ1491" s="5"/>
      <c r="AR1491" s="5"/>
      <c r="AS1491" s="5"/>
      <c r="AT1491" s="5"/>
      <c r="AU1491" s="5"/>
      <c r="AV1491" s="5"/>
      <c r="AW1491" s="5"/>
      <c r="AX1491" s="5"/>
      <c r="AY1491" s="5"/>
      <c r="AZ1491" s="5"/>
      <c r="BB1491" s="5"/>
      <c r="BE1491" s="15"/>
    </row>
    <row r="1492" spans="1:57" x14ac:dyDescent="0.2">
      <c r="A1492" s="1"/>
      <c r="B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AI1492" s="15" t="str">
        <f t="shared" si="87"/>
        <v/>
      </c>
      <c r="AJ1492" s="2"/>
      <c r="AK1492" s="2"/>
      <c r="AL1492" s="5"/>
      <c r="AM1492" s="5"/>
      <c r="AN1492" s="5"/>
      <c r="AO1492" s="5"/>
      <c r="AP1492" s="5"/>
      <c r="AQ1492" s="5"/>
      <c r="AR1492" s="5"/>
      <c r="AS1492" s="5"/>
      <c r="AT1492" s="5"/>
      <c r="AU1492" s="5"/>
      <c r="AV1492" s="5"/>
      <c r="AW1492" s="5"/>
      <c r="AX1492" s="5"/>
      <c r="AY1492" s="5"/>
      <c r="AZ1492" s="5"/>
      <c r="BB1492" s="5"/>
      <c r="BE1492" s="15"/>
    </row>
    <row r="1493" spans="1:57" x14ac:dyDescent="0.2">
      <c r="A1493" s="1"/>
      <c r="B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AI1493" s="15" t="str">
        <f t="shared" si="87"/>
        <v/>
      </c>
      <c r="AJ1493" s="2"/>
      <c r="AK1493" s="2"/>
      <c r="AL1493" s="5"/>
      <c r="AM1493" s="5"/>
      <c r="AN1493" s="5"/>
      <c r="AO1493" s="5"/>
      <c r="AP1493" s="5"/>
      <c r="AQ1493" s="5"/>
      <c r="AR1493" s="5"/>
      <c r="AS1493" s="5"/>
      <c r="AT1493" s="5"/>
      <c r="AU1493" s="5"/>
      <c r="AV1493" s="5"/>
      <c r="AW1493" s="5"/>
      <c r="AX1493" s="5"/>
      <c r="AY1493" s="5"/>
      <c r="AZ1493" s="5"/>
      <c r="BB1493" s="5"/>
      <c r="BE1493" s="15"/>
    </row>
    <row r="1494" spans="1:57" x14ac:dyDescent="0.2">
      <c r="A1494" s="1"/>
      <c r="B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AI1494" s="15" t="str">
        <f t="shared" si="87"/>
        <v/>
      </c>
      <c r="AJ1494" s="2"/>
      <c r="AK1494" s="2"/>
      <c r="AL1494" s="5"/>
      <c r="AM1494" s="5"/>
      <c r="AN1494" s="5"/>
      <c r="AO1494" s="5"/>
      <c r="AP1494" s="5"/>
      <c r="AQ1494" s="5"/>
      <c r="AR1494" s="5"/>
      <c r="AS1494" s="5"/>
      <c r="AT1494" s="5"/>
      <c r="AU1494" s="5"/>
      <c r="AV1494" s="5"/>
      <c r="AW1494" s="5"/>
      <c r="AX1494" s="5"/>
      <c r="AY1494" s="5"/>
      <c r="AZ1494" s="5"/>
      <c r="BB1494" s="5"/>
      <c r="BE1494" s="15"/>
    </row>
    <row r="1495" spans="1:57" x14ac:dyDescent="0.2">
      <c r="A1495" s="1"/>
      <c r="B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AI1495" s="15" t="str">
        <f t="shared" si="87"/>
        <v/>
      </c>
      <c r="AJ1495" s="2"/>
      <c r="AK1495" s="2"/>
      <c r="AL1495" s="5"/>
      <c r="AM1495" s="5"/>
      <c r="AN1495" s="5"/>
      <c r="AO1495" s="5"/>
      <c r="AP1495" s="5"/>
      <c r="AQ1495" s="5"/>
      <c r="AR1495" s="5"/>
      <c r="AS1495" s="5"/>
      <c r="AT1495" s="5"/>
      <c r="AU1495" s="5"/>
      <c r="AV1495" s="5"/>
      <c r="AW1495" s="5"/>
      <c r="AX1495" s="5"/>
      <c r="AY1495" s="5"/>
      <c r="AZ1495" s="5"/>
      <c r="BB1495" s="5"/>
      <c r="BE1495" s="15"/>
    </row>
    <row r="1496" spans="1:57" x14ac:dyDescent="0.2">
      <c r="A1496" s="1"/>
      <c r="B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AI1496" s="15" t="str">
        <f t="shared" si="87"/>
        <v/>
      </c>
      <c r="AJ1496" s="2"/>
      <c r="AK1496" s="2"/>
      <c r="AL1496" s="5"/>
      <c r="AM1496" s="5"/>
      <c r="AN1496" s="5"/>
      <c r="AO1496" s="5"/>
      <c r="AP1496" s="5"/>
      <c r="AQ1496" s="5"/>
      <c r="AR1496" s="5"/>
      <c r="AS1496" s="5"/>
      <c r="AT1496" s="5"/>
      <c r="AU1496" s="5"/>
      <c r="AV1496" s="5"/>
      <c r="AW1496" s="5"/>
      <c r="AX1496" s="5"/>
      <c r="AY1496" s="5"/>
      <c r="AZ1496" s="5"/>
      <c r="BB1496" s="5"/>
      <c r="BE1496" s="15"/>
    </row>
    <row r="1497" spans="1:57" x14ac:dyDescent="0.2">
      <c r="A1497" s="1"/>
      <c r="B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AI1497" s="15" t="str">
        <f t="shared" si="87"/>
        <v/>
      </c>
      <c r="AJ1497" s="2"/>
      <c r="AK1497" s="2"/>
      <c r="AL1497" s="5"/>
      <c r="AM1497" s="5"/>
      <c r="AN1497" s="5"/>
      <c r="AO1497" s="5"/>
      <c r="AP1497" s="5"/>
      <c r="AQ1497" s="5"/>
      <c r="AR1497" s="5"/>
      <c r="AS1497" s="5"/>
      <c r="AT1497" s="5"/>
      <c r="AU1497" s="5"/>
      <c r="AV1497" s="5"/>
      <c r="AW1497" s="5"/>
      <c r="AX1497" s="5"/>
      <c r="AY1497" s="5"/>
      <c r="AZ1497" s="5"/>
      <c r="BB1497" s="5"/>
      <c r="BE1497" s="15"/>
    </row>
    <row r="1498" spans="1:57" x14ac:dyDescent="0.2">
      <c r="A1498" s="1"/>
      <c r="B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AI1498" s="15" t="str">
        <f t="shared" si="87"/>
        <v/>
      </c>
      <c r="AJ1498" s="2"/>
      <c r="AK1498" s="2"/>
      <c r="AL1498" s="5"/>
      <c r="AM1498" s="5"/>
      <c r="AN1498" s="5"/>
      <c r="AO1498" s="5"/>
      <c r="AP1498" s="5"/>
      <c r="AQ1498" s="5"/>
      <c r="AR1498" s="5"/>
      <c r="AS1498" s="5"/>
      <c r="AT1498" s="5"/>
      <c r="AU1498" s="5"/>
      <c r="AV1498" s="5"/>
      <c r="AW1498" s="5"/>
      <c r="AX1498" s="5"/>
      <c r="AY1498" s="5"/>
      <c r="AZ1498" s="5"/>
      <c r="BB1498" s="5"/>
      <c r="BE1498" s="15"/>
    </row>
    <row r="1499" spans="1:57" x14ac:dyDescent="0.2">
      <c r="A1499" s="1"/>
      <c r="B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AI1499" s="15" t="str">
        <f t="shared" si="87"/>
        <v/>
      </c>
      <c r="AJ1499" s="2"/>
      <c r="AK1499" s="2"/>
      <c r="AL1499" s="5"/>
      <c r="AM1499" s="5"/>
      <c r="AN1499" s="5"/>
      <c r="AO1499" s="5"/>
      <c r="AP1499" s="5"/>
      <c r="AQ1499" s="5"/>
      <c r="AR1499" s="5"/>
      <c r="AS1499" s="5"/>
      <c r="AT1499" s="5"/>
      <c r="AU1499" s="5"/>
      <c r="AV1499" s="5"/>
      <c r="AW1499" s="5"/>
      <c r="AX1499" s="5"/>
      <c r="AY1499" s="5"/>
      <c r="AZ1499" s="5"/>
      <c r="BB1499" s="5"/>
      <c r="BE1499" s="15"/>
    </row>
    <row r="1500" spans="1:57" x14ac:dyDescent="0.2">
      <c r="A1500" s="1"/>
      <c r="B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AI1500" s="15" t="str">
        <f t="shared" si="87"/>
        <v/>
      </c>
      <c r="AJ1500" s="2"/>
      <c r="AK1500" s="2"/>
      <c r="AL1500" s="5"/>
      <c r="AM1500" s="5"/>
      <c r="AN1500" s="5"/>
      <c r="AO1500" s="5"/>
      <c r="AP1500" s="5"/>
      <c r="AQ1500" s="5"/>
      <c r="AR1500" s="5"/>
      <c r="AS1500" s="5"/>
      <c r="AT1500" s="5"/>
      <c r="AU1500" s="5"/>
      <c r="AV1500" s="5"/>
      <c r="AW1500" s="5"/>
      <c r="AX1500" s="5"/>
      <c r="AY1500" s="5"/>
      <c r="AZ1500" s="5"/>
      <c r="BB1500" s="5"/>
      <c r="BE1500" s="15"/>
    </row>
    <row r="1501" spans="1:57" x14ac:dyDescent="0.2">
      <c r="A1501" s="1"/>
      <c r="B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AI1501" s="15" t="str">
        <f t="shared" si="87"/>
        <v/>
      </c>
      <c r="AJ1501" s="2"/>
      <c r="AK1501" s="2"/>
      <c r="AL1501" s="5"/>
      <c r="AM1501" s="5"/>
      <c r="AN1501" s="5"/>
      <c r="AO1501" s="5"/>
      <c r="AP1501" s="5"/>
      <c r="AQ1501" s="5"/>
      <c r="AR1501" s="5"/>
      <c r="AS1501" s="5"/>
      <c r="AT1501" s="5"/>
      <c r="AU1501" s="5"/>
      <c r="AV1501" s="5"/>
      <c r="AW1501" s="5"/>
      <c r="AX1501" s="5"/>
      <c r="AY1501" s="5"/>
      <c r="AZ1501" s="5"/>
      <c r="BB1501" s="5"/>
      <c r="BE1501" s="15"/>
    </row>
    <row r="1502" spans="1:57" x14ac:dyDescent="0.2">
      <c r="A1502" s="1"/>
      <c r="B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AI1502" s="15" t="str">
        <f t="shared" si="87"/>
        <v/>
      </c>
      <c r="AJ1502" s="2"/>
      <c r="AK1502" s="2"/>
      <c r="AL1502" s="5"/>
      <c r="AM1502" s="5"/>
      <c r="AN1502" s="5"/>
      <c r="AO1502" s="5"/>
      <c r="AP1502" s="5"/>
      <c r="AQ1502" s="5"/>
      <c r="AR1502" s="5"/>
      <c r="AS1502" s="5"/>
      <c r="AT1502" s="5"/>
      <c r="AU1502" s="5"/>
      <c r="AV1502" s="5"/>
      <c r="AW1502" s="5"/>
      <c r="AX1502" s="5"/>
      <c r="AY1502" s="5"/>
      <c r="AZ1502" s="5"/>
      <c r="BB1502" s="5"/>
      <c r="BE1502" s="15"/>
    </row>
    <row r="1503" spans="1:57" x14ac:dyDescent="0.2">
      <c r="A1503" s="1"/>
      <c r="B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AI1503" s="15" t="str">
        <f t="shared" si="87"/>
        <v/>
      </c>
      <c r="AJ1503" s="2"/>
      <c r="AK1503" s="2"/>
      <c r="AL1503" s="5"/>
      <c r="AM1503" s="5"/>
      <c r="AN1503" s="5"/>
      <c r="AO1503" s="5"/>
      <c r="AP1503" s="5"/>
      <c r="AQ1503" s="5"/>
      <c r="AR1503" s="5"/>
      <c r="AS1503" s="5"/>
      <c r="AT1503" s="5"/>
      <c r="AU1503" s="5"/>
      <c r="AV1503" s="5"/>
      <c r="AW1503" s="5"/>
      <c r="AX1503" s="5"/>
      <c r="AY1503" s="5"/>
      <c r="AZ1503" s="5"/>
      <c r="BB1503" s="5"/>
      <c r="BE1503" s="15"/>
    </row>
    <row r="1504" spans="1:57" x14ac:dyDescent="0.2">
      <c r="A1504" s="1"/>
      <c r="B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AI1504" s="15" t="str">
        <f t="shared" si="87"/>
        <v/>
      </c>
      <c r="AJ1504" s="2"/>
      <c r="AK1504" s="2"/>
      <c r="AL1504" s="5"/>
      <c r="AM1504" s="5"/>
      <c r="AN1504" s="5"/>
      <c r="AO1504" s="5"/>
      <c r="AP1504" s="5"/>
      <c r="AQ1504" s="5"/>
      <c r="AR1504" s="5"/>
      <c r="AS1504" s="5"/>
      <c r="AT1504" s="5"/>
      <c r="AU1504" s="5"/>
      <c r="AV1504" s="5"/>
      <c r="AW1504" s="5"/>
      <c r="AX1504" s="5"/>
      <c r="AY1504" s="5"/>
      <c r="AZ1504" s="5"/>
      <c r="BB1504" s="5"/>
      <c r="BE1504" s="15"/>
    </row>
    <row r="1505" spans="1:57" x14ac:dyDescent="0.2">
      <c r="A1505" s="1"/>
      <c r="B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AI1505" s="15" t="str">
        <f t="shared" si="87"/>
        <v/>
      </c>
      <c r="AJ1505" s="2"/>
      <c r="AK1505" s="2"/>
      <c r="AL1505" s="5"/>
      <c r="AM1505" s="5"/>
      <c r="AN1505" s="5"/>
      <c r="AO1505" s="5"/>
      <c r="AP1505" s="5"/>
      <c r="AQ1505" s="5"/>
      <c r="AR1505" s="5"/>
      <c r="AS1505" s="5"/>
      <c r="AT1505" s="5"/>
      <c r="AU1505" s="5"/>
      <c r="AV1505" s="5"/>
      <c r="AW1505" s="5"/>
      <c r="AX1505" s="5"/>
      <c r="AY1505" s="5"/>
      <c r="AZ1505" s="5"/>
      <c r="BB1505" s="5"/>
      <c r="BE1505" s="15"/>
    </row>
    <row r="1506" spans="1:57" x14ac:dyDescent="0.2">
      <c r="A1506" s="1"/>
      <c r="B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AI1506" s="15" t="str">
        <f t="shared" si="87"/>
        <v/>
      </c>
      <c r="AJ1506" s="2"/>
      <c r="AK1506" s="2"/>
      <c r="AL1506" s="5"/>
      <c r="AM1506" s="5"/>
      <c r="AN1506" s="5"/>
      <c r="AO1506" s="5"/>
      <c r="AP1506" s="5"/>
      <c r="AQ1506" s="5"/>
      <c r="AR1506" s="5"/>
      <c r="AS1506" s="5"/>
      <c r="AT1506" s="5"/>
      <c r="AU1506" s="5"/>
      <c r="AV1506" s="5"/>
      <c r="AW1506" s="5"/>
      <c r="AX1506" s="5"/>
      <c r="AY1506" s="5"/>
      <c r="AZ1506" s="5"/>
      <c r="BB1506" s="5"/>
      <c r="BE1506" s="15"/>
    </row>
    <row r="1507" spans="1:57" x14ac:dyDescent="0.2">
      <c r="A1507" s="1"/>
      <c r="B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AI1507" s="15" t="str">
        <f t="shared" si="87"/>
        <v/>
      </c>
      <c r="AJ1507" s="2"/>
      <c r="AK1507" s="2"/>
      <c r="AL1507" s="5"/>
      <c r="AM1507" s="5"/>
      <c r="AN1507" s="5"/>
      <c r="AO1507" s="5"/>
      <c r="AP1507" s="5"/>
      <c r="AQ1507" s="5"/>
      <c r="AR1507" s="5"/>
      <c r="AS1507" s="5"/>
      <c r="AT1507" s="5"/>
      <c r="AU1507" s="5"/>
      <c r="AV1507" s="5"/>
      <c r="AW1507" s="5"/>
      <c r="AX1507" s="5"/>
      <c r="AY1507" s="5"/>
      <c r="AZ1507" s="5"/>
      <c r="BB1507" s="5"/>
      <c r="BE1507" s="15"/>
    </row>
    <row r="1508" spans="1:57" x14ac:dyDescent="0.2">
      <c r="A1508" s="1"/>
      <c r="B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AI1508" s="15" t="str">
        <f t="shared" si="87"/>
        <v/>
      </c>
      <c r="AJ1508" s="2"/>
      <c r="AK1508" s="2"/>
      <c r="AL1508" s="5"/>
      <c r="AM1508" s="5"/>
      <c r="AN1508" s="5"/>
      <c r="AO1508" s="5"/>
      <c r="AP1508" s="5"/>
      <c r="AQ1508" s="5"/>
      <c r="AR1508" s="5"/>
      <c r="AS1508" s="5"/>
      <c r="AT1508" s="5"/>
      <c r="AU1508" s="5"/>
      <c r="AV1508" s="5"/>
      <c r="AW1508" s="5"/>
      <c r="AX1508" s="5"/>
      <c r="AY1508" s="5"/>
      <c r="AZ1508" s="5"/>
      <c r="BB1508" s="5"/>
      <c r="BE1508" s="15"/>
    </row>
    <row r="1509" spans="1:57" x14ac:dyDescent="0.2">
      <c r="A1509" s="1"/>
      <c r="B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AI1509" s="15" t="str">
        <f t="shared" si="87"/>
        <v/>
      </c>
      <c r="AJ1509" s="2"/>
      <c r="AK1509" s="2"/>
      <c r="AL1509" s="5"/>
      <c r="AM1509" s="5"/>
      <c r="AN1509" s="5"/>
      <c r="AO1509" s="5"/>
      <c r="AP1509" s="5"/>
      <c r="AQ1509" s="5"/>
      <c r="AR1509" s="5"/>
      <c r="AS1509" s="5"/>
      <c r="AT1509" s="5"/>
      <c r="AU1509" s="5"/>
      <c r="AV1509" s="5"/>
      <c r="AW1509" s="5"/>
      <c r="AX1509" s="5"/>
      <c r="AY1509" s="5"/>
      <c r="AZ1509" s="5"/>
      <c r="BB1509" s="5"/>
      <c r="BE1509" s="15"/>
    </row>
    <row r="1510" spans="1:57" x14ac:dyDescent="0.2">
      <c r="A1510" s="1"/>
      <c r="B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AI1510" s="15" t="str">
        <f t="shared" si="87"/>
        <v/>
      </c>
      <c r="AJ1510" s="2"/>
      <c r="AK1510" s="2"/>
      <c r="AL1510" s="5"/>
      <c r="AM1510" s="5"/>
      <c r="AN1510" s="5"/>
      <c r="AO1510" s="5"/>
      <c r="AP1510" s="5"/>
      <c r="AQ1510" s="5"/>
      <c r="AR1510" s="5"/>
      <c r="AS1510" s="5"/>
      <c r="AT1510" s="5"/>
      <c r="AU1510" s="5"/>
      <c r="AV1510" s="5"/>
      <c r="AW1510" s="5"/>
      <c r="AX1510" s="5"/>
      <c r="AY1510" s="5"/>
      <c r="AZ1510" s="5"/>
      <c r="BB1510" s="5"/>
      <c r="BE1510" s="15"/>
    </row>
    <row r="1511" spans="1:57" x14ac:dyDescent="0.2">
      <c r="A1511" s="1"/>
      <c r="B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AI1511" s="15" t="str">
        <f t="shared" si="87"/>
        <v/>
      </c>
      <c r="AJ1511" s="2"/>
      <c r="AK1511" s="2"/>
      <c r="AL1511" s="5"/>
      <c r="AM1511" s="5"/>
      <c r="AN1511" s="5"/>
      <c r="AO1511" s="5"/>
      <c r="AP1511" s="5"/>
      <c r="AQ1511" s="5"/>
      <c r="AR1511" s="5"/>
      <c r="AS1511" s="5"/>
      <c r="AT1511" s="5"/>
      <c r="AU1511" s="5"/>
      <c r="AV1511" s="5"/>
      <c r="AW1511" s="5"/>
      <c r="AX1511" s="5"/>
      <c r="AY1511" s="5"/>
      <c r="AZ1511" s="5"/>
      <c r="BB1511" s="5"/>
      <c r="BE1511" s="15"/>
    </row>
    <row r="1512" spans="1:57" x14ac:dyDescent="0.2">
      <c r="A1512" s="1"/>
      <c r="B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AI1512" s="15" t="str">
        <f t="shared" si="87"/>
        <v/>
      </c>
      <c r="AJ1512" s="2"/>
      <c r="AK1512" s="2"/>
      <c r="AL1512" s="5"/>
      <c r="AM1512" s="5"/>
      <c r="AN1512" s="5"/>
      <c r="AO1512" s="5"/>
      <c r="AP1512" s="5"/>
      <c r="AQ1512" s="5"/>
      <c r="AR1512" s="5"/>
      <c r="AS1512" s="5"/>
      <c r="AT1512" s="5"/>
      <c r="AU1512" s="5"/>
      <c r="AV1512" s="5"/>
      <c r="AW1512" s="5"/>
      <c r="AX1512" s="5"/>
      <c r="AY1512" s="5"/>
      <c r="AZ1512" s="5"/>
      <c r="BB1512" s="5"/>
      <c r="BE1512" s="15"/>
    </row>
    <row r="1513" spans="1:57" x14ac:dyDescent="0.2">
      <c r="A1513" s="1"/>
      <c r="B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AI1513" s="15" t="str">
        <f t="shared" si="87"/>
        <v/>
      </c>
      <c r="AJ1513" s="2"/>
      <c r="AK1513" s="2"/>
      <c r="AL1513" s="5"/>
      <c r="AM1513" s="5"/>
      <c r="AN1513" s="5"/>
      <c r="AO1513" s="5"/>
      <c r="AP1513" s="5"/>
      <c r="AQ1513" s="5"/>
      <c r="AR1513" s="5"/>
      <c r="AS1513" s="5"/>
      <c r="AT1513" s="5"/>
      <c r="AU1513" s="5"/>
      <c r="AV1513" s="5"/>
      <c r="AW1513" s="5"/>
      <c r="AX1513" s="5"/>
      <c r="AY1513" s="5"/>
      <c r="AZ1513" s="5"/>
      <c r="BB1513" s="5"/>
      <c r="BE1513" s="15"/>
    </row>
    <row r="1514" spans="1:57" x14ac:dyDescent="0.2">
      <c r="A1514" s="1"/>
      <c r="B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AI1514" s="15" t="str">
        <f t="shared" si="87"/>
        <v/>
      </c>
      <c r="AJ1514" s="2"/>
      <c r="AK1514" s="2"/>
      <c r="AL1514" s="5"/>
      <c r="AM1514" s="5"/>
      <c r="AN1514" s="5"/>
      <c r="AO1514" s="5"/>
      <c r="AP1514" s="5"/>
      <c r="AQ1514" s="5"/>
      <c r="AR1514" s="5"/>
      <c r="AS1514" s="5"/>
      <c r="AT1514" s="5"/>
      <c r="AU1514" s="5"/>
      <c r="AV1514" s="5"/>
      <c r="AW1514" s="5"/>
      <c r="AX1514" s="5"/>
      <c r="AY1514" s="5"/>
      <c r="AZ1514" s="5"/>
      <c r="BB1514" s="5"/>
      <c r="BE1514" s="15"/>
    </row>
    <row r="1515" spans="1:57" x14ac:dyDescent="0.2">
      <c r="A1515" s="1"/>
      <c r="B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AI1515" s="15" t="str">
        <f t="shared" si="87"/>
        <v/>
      </c>
      <c r="AJ1515" s="2"/>
      <c r="AK1515" s="2"/>
      <c r="AL1515" s="5"/>
      <c r="AM1515" s="5"/>
      <c r="AN1515" s="5"/>
      <c r="AO1515" s="5"/>
      <c r="AP1515" s="5"/>
      <c r="AQ1515" s="5"/>
      <c r="AR1515" s="5"/>
      <c r="AS1515" s="5"/>
      <c r="AT1515" s="5"/>
      <c r="AU1515" s="5"/>
      <c r="AV1515" s="5"/>
      <c r="AW1515" s="5"/>
      <c r="AX1515" s="5"/>
      <c r="AY1515" s="5"/>
      <c r="AZ1515" s="5"/>
      <c r="BB1515" s="5"/>
      <c r="BE1515" s="15"/>
    </row>
    <row r="1516" spans="1:57" x14ac:dyDescent="0.2">
      <c r="A1516" s="1"/>
      <c r="B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AI1516" s="15" t="str">
        <f t="shared" si="87"/>
        <v/>
      </c>
      <c r="AJ1516" s="2"/>
      <c r="AK1516" s="2"/>
      <c r="AL1516" s="5"/>
      <c r="AM1516" s="5"/>
      <c r="AN1516" s="5"/>
      <c r="AO1516" s="5"/>
      <c r="AP1516" s="5"/>
      <c r="AQ1516" s="5"/>
      <c r="AR1516" s="5"/>
      <c r="AS1516" s="5"/>
      <c r="AT1516" s="5"/>
      <c r="AU1516" s="5"/>
      <c r="AV1516" s="5"/>
      <c r="AW1516" s="5"/>
      <c r="AX1516" s="5"/>
      <c r="AY1516" s="5"/>
      <c r="AZ1516" s="5"/>
      <c r="BB1516" s="5"/>
      <c r="BE1516" s="15"/>
    </row>
    <row r="1517" spans="1:57" x14ac:dyDescent="0.2">
      <c r="A1517" s="1"/>
      <c r="B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AI1517" s="15" t="str">
        <f t="shared" si="87"/>
        <v/>
      </c>
      <c r="AJ1517" s="2"/>
      <c r="AK1517" s="2"/>
      <c r="AL1517" s="5"/>
      <c r="AM1517" s="5"/>
      <c r="AN1517" s="5"/>
      <c r="AO1517" s="5"/>
      <c r="AP1517" s="5"/>
      <c r="AQ1517" s="5"/>
      <c r="AR1517" s="5"/>
      <c r="AS1517" s="5"/>
      <c r="AT1517" s="5"/>
      <c r="AU1517" s="5"/>
      <c r="AV1517" s="5"/>
      <c r="AW1517" s="5"/>
      <c r="AX1517" s="5"/>
      <c r="AY1517" s="5"/>
      <c r="AZ1517" s="5"/>
      <c r="BB1517" s="5"/>
      <c r="BE1517" s="15"/>
    </row>
    <row r="1518" spans="1:57" x14ac:dyDescent="0.2">
      <c r="A1518" s="1"/>
      <c r="B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AI1518" s="15" t="str">
        <f t="shared" si="87"/>
        <v/>
      </c>
      <c r="AJ1518" s="2"/>
      <c r="AK1518" s="2"/>
      <c r="AL1518" s="5"/>
      <c r="AM1518" s="5"/>
      <c r="AN1518" s="5"/>
      <c r="AO1518" s="5"/>
      <c r="AP1518" s="5"/>
      <c r="AQ1518" s="5"/>
      <c r="AR1518" s="5"/>
      <c r="AS1518" s="5"/>
      <c r="AT1518" s="5"/>
      <c r="AU1518" s="5"/>
      <c r="AV1518" s="5"/>
      <c r="AW1518" s="5"/>
      <c r="AX1518" s="5"/>
      <c r="AY1518" s="5"/>
      <c r="AZ1518" s="5"/>
      <c r="BB1518" s="5"/>
      <c r="BE1518" s="15"/>
    </row>
    <row r="1519" spans="1:57" x14ac:dyDescent="0.2">
      <c r="A1519" s="1"/>
      <c r="B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AI1519" s="15" t="str">
        <f t="shared" si="87"/>
        <v/>
      </c>
      <c r="AJ1519" s="2"/>
      <c r="AK1519" s="2"/>
      <c r="AL1519" s="5"/>
      <c r="AM1519" s="5"/>
      <c r="AN1519" s="5"/>
      <c r="AO1519" s="5"/>
      <c r="AP1519" s="5"/>
      <c r="AQ1519" s="5"/>
      <c r="AR1519" s="5"/>
      <c r="AS1519" s="5"/>
      <c r="AT1519" s="5"/>
      <c r="AU1519" s="5"/>
      <c r="AV1519" s="5"/>
      <c r="AW1519" s="5"/>
      <c r="AX1519" s="5"/>
      <c r="AY1519" s="5"/>
      <c r="AZ1519" s="5"/>
      <c r="BB1519" s="5"/>
      <c r="BE1519" s="15"/>
    </row>
    <row r="1520" spans="1:57" x14ac:dyDescent="0.2">
      <c r="A1520" s="1"/>
      <c r="B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AI1520" s="15" t="str">
        <f t="shared" si="87"/>
        <v/>
      </c>
      <c r="AJ1520" s="2"/>
      <c r="AK1520" s="2"/>
      <c r="AL1520" s="5"/>
      <c r="AM1520" s="5"/>
      <c r="AN1520" s="5"/>
      <c r="AO1520" s="5"/>
      <c r="AP1520" s="5"/>
      <c r="AQ1520" s="5"/>
      <c r="AR1520" s="5"/>
      <c r="AS1520" s="5"/>
      <c r="AT1520" s="5"/>
      <c r="AU1520" s="5"/>
      <c r="AV1520" s="5"/>
      <c r="AW1520" s="5"/>
      <c r="AX1520" s="5"/>
      <c r="AY1520" s="5"/>
      <c r="AZ1520" s="5"/>
      <c r="BB1520" s="5"/>
      <c r="BE1520" s="15"/>
    </row>
    <row r="1521" spans="1:57" x14ac:dyDescent="0.2">
      <c r="A1521" s="1"/>
      <c r="B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AI1521" s="15" t="str">
        <f t="shared" si="87"/>
        <v/>
      </c>
      <c r="AJ1521" s="2"/>
      <c r="AK1521" s="2"/>
      <c r="AL1521" s="5"/>
      <c r="AM1521" s="5"/>
      <c r="AN1521" s="5"/>
      <c r="AO1521" s="5"/>
      <c r="AP1521" s="5"/>
      <c r="AQ1521" s="5"/>
      <c r="AR1521" s="5"/>
      <c r="AS1521" s="5"/>
      <c r="AT1521" s="5"/>
      <c r="AU1521" s="5"/>
      <c r="AV1521" s="5"/>
      <c r="AW1521" s="5"/>
      <c r="AX1521" s="5"/>
      <c r="AY1521" s="5"/>
      <c r="AZ1521" s="5"/>
      <c r="BB1521" s="5"/>
      <c r="BE1521" s="15"/>
    </row>
    <row r="1522" spans="1:57" x14ac:dyDescent="0.2">
      <c r="A1522" s="1"/>
      <c r="B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AI1522" s="15" t="str">
        <f t="shared" si="87"/>
        <v/>
      </c>
      <c r="AJ1522" s="2"/>
      <c r="AK1522" s="2"/>
      <c r="AL1522" s="5"/>
      <c r="AM1522" s="5"/>
      <c r="AN1522" s="5"/>
      <c r="AO1522" s="5"/>
      <c r="AP1522" s="5"/>
      <c r="AQ1522" s="5"/>
      <c r="AR1522" s="5"/>
      <c r="AS1522" s="5"/>
      <c r="AT1522" s="5"/>
      <c r="AU1522" s="5"/>
      <c r="AV1522" s="5"/>
      <c r="AW1522" s="5"/>
      <c r="AX1522" s="5"/>
      <c r="AY1522" s="5"/>
      <c r="AZ1522" s="5"/>
      <c r="BB1522" s="5"/>
      <c r="BE1522" s="15"/>
    </row>
    <row r="1523" spans="1:57" x14ac:dyDescent="0.2">
      <c r="A1523" s="1"/>
      <c r="B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AI1523" s="15" t="str">
        <f t="shared" si="87"/>
        <v/>
      </c>
      <c r="AJ1523" s="2"/>
      <c r="AK1523" s="2"/>
      <c r="AL1523" s="5"/>
      <c r="AM1523" s="5"/>
      <c r="AN1523" s="5"/>
      <c r="AO1523" s="5"/>
      <c r="AP1523" s="5"/>
      <c r="AQ1523" s="5"/>
      <c r="AR1523" s="5"/>
      <c r="AS1523" s="5"/>
      <c r="AT1523" s="5"/>
      <c r="AU1523" s="5"/>
      <c r="AV1523" s="5"/>
      <c r="AW1523" s="5"/>
      <c r="AX1523" s="5"/>
      <c r="AY1523" s="5"/>
      <c r="AZ1523" s="5"/>
      <c r="BB1523" s="5"/>
      <c r="BE1523" s="15"/>
    </row>
    <row r="1524" spans="1:57" x14ac:dyDescent="0.2">
      <c r="A1524" s="1"/>
      <c r="B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AI1524" s="15" t="str">
        <f t="shared" si="87"/>
        <v/>
      </c>
      <c r="AJ1524" s="2"/>
      <c r="AK1524" s="2"/>
      <c r="AL1524" s="5"/>
      <c r="AM1524" s="5"/>
      <c r="AN1524" s="5"/>
      <c r="AO1524" s="5"/>
      <c r="AP1524" s="5"/>
      <c r="AQ1524" s="5"/>
      <c r="AR1524" s="5"/>
      <c r="AS1524" s="5"/>
      <c r="AT1524" s="5"/>
      <c r="AU1524" s="5"/>
      <c r="AV1524" s="5"/>
      <c r="AW1524" s="5"/>
      <c r="AX1524" s="5"/>
      <c r="AY1524" s="5"/>
      <c r="AZ1524" s="5"/>
      <c r="BB1524" s="5"/>
      <c r="BE1524" s="15"/>
    </row>
    <row r="1525" spans="1:57" x14ac:dyDescent="0.2">
      <c r="A1525" s="1"/>
      <c r="B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AI1525" s="15" t="str">
        <f t="shared" si="87"/>
        <v/>
      </c>
      <c r="AJ1525" s="2"/>
      <c r="AK1525" s="2"/>
      <c r="AL1525" s="5"/>
      <c r="AM1525" s="5"/>
      <c r="AN1525" s="5"/>
      <c r="AO1525" s="5"/>
      <c r="AP1525" s="5"/>
      <c r="AQ1525" s="5"/>
      <c r="AR1525" s="5"/>
      <c r="AS1525" s="5"/>
      <c r="AT1525" s="5"/>
      <c r="AU1525" s="5"/>
      <c r="AV1525" s="5"/>
      <c r="AW1525" s="5"/>
      <c r="AX1525" s="5"/>
      <c r="AY1525" s="5"/>
      <c r="AZ1525" s="5"/>
      <c r="BB1525" s="5"/>
      <c r="BE1525" s="15"/>
    </row>
    <row r="1526" spans="1:57" x14ac:dyDescent="0.2">
      <c r="A1526" s="1"/>
      <c r="B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AI1526" s="15" t="str">
        <f t="shared" si="87"/>
        <v/>
      </c>
      <c r="AJ1526" s="2"/>
      <c r="AK1526" s="2"/>
      <c r="AL1526" s="5"/>
      <c r="AM1526" s="5"/>
      <c r="AN1526" s="5"/>
      <c r="AO1526" s="5"/>
      <c r="AP1526" s="5"/>
      <c r="AQ1526" s="5"/>
      <c r="AR1526" s="5"/>
      <c r="AS1526" s="5"/>
      <c r="AT1526" s="5"/>
      <c r="AU1526" s="5"/>
      <c r="AV1526" s="5"/>
      <c r="AW1526" s="5"/>
      <c r="AX1526" s="5"/>
      <c r="AY1526" s="5"/>
      <c r="AZ1526" s="5"/>
      <c r="BB1526" s="5"/>
      <c r="BE1526" s="15"/>
    </row>
    <row r="1527" spans="1:57" x14ac:dyDescent="0.2">
      <c r="A1527" s="1"/>
      <c r="B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AI1527" s="15" t="str">
        <f t="shared" si="87"/>
        <v/>
      </c>
      <c r="AJ1527" s="2"/>
      <c r="AK1527" s="2"/>
      <c r="AL1527" s="5"/>
      <c r="AM1527" s="5"/>
      <c r="AN1527" s="5"/>
      <c r="AO1527" s="5"/>
      <c r="AP1527" s="5"/>
      <c r="AQ1527" s="5"/>
      <c r="AR1527" s="5"/>
      <c r="AS1527" s="5"/>
      <c r="AT1527" s="5"/>
      <c r="AU1527" s="5"/>
      <c r="AV1527" s="5"/>
      <c r="AW1527" s="5"/>
      <c r="AX1527" s="5"/>
      <c r="AY1527" s="5"/>
      <c r="AZ1527" s="5"/>
      <c r="BB1527" s="5"/>
      <c r="BE1527" s="15"/>
    </row>
    <row r="1528" spans="1:57" x14ac:dyDescent="0.2">
      <c r="A1528" s="1"/>
      <c r="B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AI1528" s="15" t="str">
        <f t="shared" si="87"/>
        <v/>
      </c>
      <c r="AJ1528" s="2"/>
      <c r="AK1528" s="2"/>
      <c r="AL1528" s="5"/>
      <c r="AM1528" s="5"/>
      <c r="AN1528" s="5"/>
      <c r="AO1528" s="5"/>
      <c r="AP1528" s="5"/>
      <c r="AQ1528" s="5"/>
      <c r="AR1528" s="5"/>
      <c r="AS1528" s="5"/>
      <c r="AT1528" s="5"/>
      <c r="AU1528" s="5"/>
      <c r="AV1528" s="5"/>
      <c r="AW1528" s="5"/>
      <c r="AX1528" s="5"/>
      <c r="AY1528" s="5"/>
      <c r="AZ1528" s="5"/>
      <c r="BB1528" s="5"/>
      <c r="BE1528" s="15"/>
    </row>
    <row r="1529" spans="1:57" x14ac:dyDescent="0.2">
      <c r="A1529" s="1"/>
      <c r="B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AI1529" s="15" t="str">
        <f t="shared" si="87"/>
        <v/>
      </c>
      <c r="AJ1529" s="2"/>
      <c r="AK1529" s="2"/>
      <c r="AL1529" s="5"/>
      <c r="AM1529" s="5"/>
      <c r="AN1529" s="5"/>
      <c r="AO1529" s="5"/>
      <c r="AP1529" s="5"/>
      <c r="AQ1529" s="5"/>
      <c r="AR1529" s="5"/>
      <c r="AS1529" s="5"/>
      <c r="AT1529" s="5"/>
      <c r="AU1529" s="5"/>
      <c r="AV1529" s="5"/>
      <c r="AW1529" s="5"/>
      <c r="AX1529" s="5"/>
      <c r="AY1529" s="5"/>
      <c r="AZ1529" s="5"/>
      <c r="BB1529" s="5"/>
      <c r="BE1529" s="15"/>
    </row>
    <row r="1530" spans="1:57" x14ac:dyDescent="0.2">
      <c r="A1530" s="1"/>
      <c r="B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AI1530" s="15" t="str">
        <f t="shared" si="87"/>
        <v/>
      </c>
      <c r="AJ1530" s="2"/>
      <c r="AK1530" s="2"/>
      <c r="AL1530" s="5"/>
      <c r="AM1530" s="5"/>
      <c r="AN1530" s="5"/>
      <c r="AO1530" s="5"/>
      <c r="AP1530" s="5"/>
      <c r="AQ1530" s="5"/>
      <c r="AR1530" s="5"/>
      <c r="AS1530" s="5"/>
      <c r="AT1530" s="5"/>
      <c r="AU1530" s="5"/>
      <c r="AV1530" s="5"/>
      <c r="AW1530" s="5"/>
      <c r="AX1530" s="5"/>
      <c r="AY1530" s="5"/>
      <c r="AZ1530" s="5"/>
      <c r="BB1530" s="5"/>
      <c r="BE1530" s="15"/>
    </row>
    <row r="1531" spans="1:57" x14ac:dyDescent="0.2">
      <c r="A1531" s="1"/>
      <c r="B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AI1531" s="15" t="str">
        <f t="shared" si="87"/>
        <v/>
      </c>
      <c r="AJ1531" s="2"/>
      <c r="AK1531" s="2"/>
      <c r="AL1531" s="5"/>
      <c r="AM1531" s="5"/>
      <c r="AN1531" s="5"/>
      <c r="AO1531" s="5"/>
      <c r="AP1531" s="5"/>
      <c r="AQ1531" s="5"/>
      <c r="AR1531" s="5"/>
      <c r="AS1531" s="5"/>
      <c r="AT1531" s="5"/>
      <c r="AU1531" s="5"/>
      <c r="AV1531" s="5"/>
      <c r="AW1531" s="5"/>
      <c r="AX1531" s="5"/>
      <c r="AY1531" s="5"/>
      <c r="AZ1531" s="5"/>
      <c r="BB1531" s="5"/>
      <c r="BE1531" s="15"/>
    </row>
    <row r="1532" spans="1:57" x14ac:dyDescent="0.2">
      <c r="A1532" s="1"/>
      <c r="B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AI1532" s="15" t="str">
        <f t="shared" ref="AI1532:AI1786" si="88">LEFT(AJ1532,3)</f>
        <v/>
      </c>
      <c r="AJ1532" s="2"/>
      <c r="AK1532" s="2"/>
      <c r="AL1532" s="5"/>
      <c r="AM1532" s="5"/>
      <c r="AN1532" s="5"/>
      <c r="AO1532" s="5"/>
      <c r="AP1532" s="5"/>
      <c r="AQ1532" s="5"/>
      <c r="AR1532" s="5"/>
      <c r="AS1532" s="5"/>
      <c r="AT1532" s="5"/>
      <c r="AU1532" s="5"/>
      <c r="AV1532" s="5"/>
      <c r="AW1532" s="5"/>
      <c r="AX1532" s="5"/>
      <c r="AY1532" s="5"/>
      <c r="AZ1532" s="5"/>
      <c r="BB1532" s="5"/>
      <c r="BE1532" s="15"/>
    </row>
    <row r="1533" spans="1:57" x14ac:dyDescent="0.2">
      <c r="A1533" s="1"/>
      <c r="B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AI1533" s="15" t="str">
        <f t="shared" si="88"/>
        <v/>
      </c>
      <c r="AJ1533" s="2"/>
      <c r="AK1533" s="2"/>
      <c r="AL1533" s="5"/>
      <c r="AM1533" s="5"/>
      <c r="AN1533" s="5"/>
      <c r="AO1533" s="5"/>
      <c r="AP1533" s="5"/>
      <c r="AQ1533" s="5"/>
      <c r="AR1533" s="5"/>
      <c r="AS1533" s="5"/>
      <c r="AT1533" s="5"/>
      <c r="AU1533" s="5"/>
      <c r="AV1533" s="5"/>
      <c r="AW1533" s="5"/>
      <c r="AX1533" s="5"/>
      <c r="AY1533" s="5"/>
      <c r="AZ1533" s="5"/>
      <c r="BB1533" s="5"/>
      <c r="BE1533" s="15"/>
    </row>
    <row r="1534" spans="1:57" x14ac:dyDescent="0.2">
      <c r="A1534" s="1"/>
      <c r="B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AI1534" s="15" t="str">
        <f t="shared" si="88"/>
        <v/>
      </c>
      <c r="AJ1534" s="2"/>
      <c r="AK1534" s="2"/>
      <c r="AL1534" s="5"/>
      <c r="AM1534" s="5"/>
      <c r="AN1534" s="5"/>
      <c r="AO1534" s="5"/>
      <c r="AP1534" s="5"/>
      <c r="AQ1534" s="5"/>
      <c r="AR1534" s="5"/>
      <c r="AS1534" s="5"/>
      <c r="AT1534" s="5"/>
      <c r="AU1534" s="5"/>
      <c r="AV1534" s="5"/>
      <c r="AW1534" s="5"/>
      <c r="AX1534" s="5"/>
      <c r="AY1534" s="5"/>
      <c r="AZ1534" s="5"/>
      <c r="BB1534" s="5"/>
      <c r="BE1534" s="15"/>
    </row>
    <row r="1535" spans="1:57" x14ac:dyDescent="0.2">
      <c r="A1535" s="1"/>
      <c r="B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AI1535" s="15" t="str">
        <f t="shared" si="88"/>
        <v/>
      </c>
      <c r="AJ1535" s="2"/>
      <c r="AK1535" s="2"/>
      <c r="AL1535" s="5"/>
      <c r="AM1535" s="5"/>
      <c r="AN1535" s="5"/>
      <c r="AO1535" s="5"/>
      <c r="AP1535" s="5"/>
      <c r="AQ1535" s="5"/>
      <c r="AR1535" s="5"/>
      <c r="AS1535" s="5"/>
      <c r="AT1535" s="5"/>
      <c r="AU1535" s="5"/>
      <c r="AV1535" s="5"/>
      <c r="AW1535" s="5"/>
      <c r="AX1535" s="5"/>
      <c r="AY1535" s="5"/>
      <c r="AZ1535" s="5"/>
      <c r="BB1535" s="5"/>
      <c r="BE1535" s="15"/>
    </row>
    <row r="1536" spans="1:57" x14ac:dyDescent="0.2">
      <c r="A1536" s="1"/>
      <c r="B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AI1536" s="15" t="str">
        <f t="shared" si="88"/>
        <v/>
      </c>
      <c r="AJ1536" s="2"/>
      <c r="AK1536" s="2"/>
      <c r="AL1536" s="5"/>
      <c r="AM1536" s="5"/>
      <c r="AN1536" s="5"/>
      <c r="AO1536" s="5"/>
      <c r="AP1536" s="5"/>
      <c r="AQ1536" s="5"/>
      <c r="AR1536" s="5"/>
      <c r="AS1536" s="5"/>
      <c r="AT1536" s="5"/>
      <c r="AU1536" s="5"/>
      <c r="AV1536" s="5"/>
      <c r="AW1536" s="5"/>
      <c r="AX1536" s="5"/>
      <c r="AY1536" s="5"/>
      <c r="AZ1536" s="5"/>
      <c r="BB1536" s="5"/>
      <c r="BE1536" s="15"/>
    </row>
    <row r="1537" spans="1:57" x14ac:dyDescent="0.2">
      <c r="A1537" s="1"/>
      <c r="B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AI1537" s="15" t="str">
        <f t="shared" si="88"/>
        <v/>
      </c>
      <c r="AJ1537" s="2"/>
      <c r="AK1537" s="2"/>
      <c r="AL1537" s="5"/>
      <c r="AM1537" s="5"/>
      <c r="AN1537" s="5"/>
      <c r="AO1537" s="5"/>
      <c r="AP1537" s="5"/>
      <c r="AQ1537" s="5"/>
      <c r="AR1537" s="5"/>
      <c r="AS1537" s="5"/>
      <c r="AT1537" s="5"/>
      <c r="AU1537" s="5"/>
      <c r="AV1537" s="5"/>
      <c r="AW1537" s="5"/>
      <c r="AX1537" s="5"/>
      <c r="AY1537" s="5"/>
      <c r="AZ1537" s="5"/>
      <c r="BB1537" s="5"/>
      <c r="BE1537" s="15"/>
    </row>
    <row r="1538" spans="1:57" x14ac:dyDescent="0.2">
      <c r="A1538" s="1"/>
      <c r="B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AI1538" s="15" t="str">
        <f t="shared" si="88"/>
        <v/>
      </c>
      <c r="AJ1538" s="2"/>
      <c r="AK1538" s="2"/>
      <c r="AL1538" s="5"/>
      <c r="AM1538" s="5"/>
      <c r="AN1538" s="5"/>
      <c r="AO1538" s="5"/>
      <c r="AP1538" s="5"/>
      <c r="AQ1538" s="5"/>
      <c r="AR1538" s="5"/>
      <c r="AS1538" s="5"/>
      <c r="AT1538" s="5"/>
      <c r="AU1538" s="5"/>
      <c r="AV1538" s="5"/>
      <c r="AW1538" s="5"/>
      <c r="AX1538" s="5"/>
      <c r="AY1538" s="5"/>
      <c r="AZ1538" s="5"/>
      <c r="BB1538" s="5"/>
      <c r="BE1538" s="15"/>
    </row>
    <row r="1539" spans="1:57" x14ac:dyDescent="0.2">
      <c r="A1539" s="1"/>
      <c r="B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AI1539" s="15" t="str">
        <f t="shared" si="88"/>
        <v/>
      </c>
      <c r="AJ1539" s="2"/>
      <c r="AK1539" s="2"/>
      <c r="AL1539" s="5"/>
      <c r="AM1539" s="5"/>
      <c r="AN1539" s="5"/>
      <c r="AO1539" s="5"/>
      <c r="AP1539" s="5"/>
      <c r="AQ1539" s="5"/>
      <c r="AR1539" s="5"/>
      <c r="AS1539" s="5"/>
      <c r="AT1539" s="5"/>
      <c r="AU1539" s="5"/>
      <c r="AV1539" s="5"/>
      <c r="AW1539" s="5"/>
      <c r="AX1539" s="5"/>
      <c r="AY1539" s="5"/>
      <c r="AZ1539" s="5"/>
      <c r="BB1539" s="5"/>
      <c r="BE1539" s="15"/>
    </row>
    <row r="1540" spans="1:57" x14ac:dyDescent="0.2">
      <c r="A1540" s="1"/>
      <c r="B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AI1540" s="15" t="str">
        <f t="shared" si="88"/>
        <v/>
      </c>
      <c r="AJ1540" s="2"/>
      <c r="AK1540" s="2"/>
      <c r="AL1540" s="5"/>
      <c r="AM1540" s="5"/>
      <c r="AN1540" s="5"/>
      <c r="AO1540" s="5"/>
      <c r="AP1540" s="5"/>
      <c r="AQ1540" s="5"/>
      <c r="AR1540" s="5"/>
      <c r="AS1540" s="5"/>
      <c r="AT1540" s="5"/>
      <c r="AU1540" s="5"/>
      <c r="AV1540" s="5"/>
      <c r="AW1540" s="5"/>
      <c r="AX1540" s="5"/>
      <c r="AY1540" s="5"/>
      <c r="AZ1540" s="5"/>
      <c r="BB1540" s="5"/>
      <c r="BE1540" s="15"/>
    </row>
    <row r="1541" spans="1:57" x14ac:dyDescent="0.2">
      <c r="A1541" s="1"/>
      <c r="B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AI1541" s="15" t="str">
        <f t="shared" si="88"/>
        <v/>
      </c>
      <c r="AJ1541" s="2"/>
      <c r="AK1541" s="2"/>
      <c r="AL1541" s="5"/>
      <c r="AM1541" s="5"/>
      <c r="AN1541" s="5"/>
      <c r="AO1541" s="5"/>
      <c r="AP1541" s="5"/>
      <c r="AQ1541" s="5"/>
      <c r="AR1541" s="5"/>
      <c r="AS1541" s="5"/>
      <c r="AT1541" s="5"/>
      <c r="AU1541" s="5"/>
      <c r="AV1541" s="5"/>
      <c r="AW1541" s="5"/>
      <c r="AX1541" s="5"/>
      <c r="AY1541" s="5"/>
      <c r="AZ1541" s="5"/>
      <c r="BB1541" s="5"/>
      <c r="BE1541" s="15"/>
    </row>
    <row r="1542" spans="1:57" x14ac:dyDescent="0.2">
      <c r="A1542" s="1"/>
      <c r="B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AI1542" s="15" t="str">
        <f t="shared" si="88"/>
        <v/>
      </c>
      <c r="AJ1542" s="2"/>
      <c r="AK1542" s="2"/>
      <c r="AL1542" s="5"/>
      <c r="AM1542" s="5"/>
      <c r="AN1542" s="5"/>
      <c r="AO1542" s="5"/>
      <c r="AP1542" s="5"/>
      <c r="AQ1542" s="5"/>
      <c r="AR1542" s="5"/>
      <c r="AS1542" s="5"/>
      <c r="AT1542" s="5"/>
      <c r="AU1542" s="5"/>
      <c r="AV1542" s="5"/>
      <c r="AW1542" s="5"/>
      <c r="AX1542" s="5"/>
      <c r="AY1542" s="5"/>
      <c r="AZ1542" s="5"/>
      <c r="BB1542" s="5"/>
      <c r="BE1542" s="15"/>
    </row>
    <row r="1543" spans="1:57" x14ac:dyDescent="0.2">
      <c r="A1543" s="1"/>
      <c r="B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AI1543" s="15" t="str">
        <f t="shared" si="88"/>
        <v/>
      </c>
      <c r="AJ1543" s="2"/>
      <c r="AK1543" s="2"/>
      <c r="AL1543" s="5"/>
      <c r="AM1543" s="5"/>
      <c r="AN1543" s="5"/>
      <c r="AO1543" s="5"/>
      <c r="AP1543" s="5"/>
      <c r="AQ1543" s="5"/>
      <c r="AR1543" s="5"/>
      <c r="AS1543" s="5"/>
      <c r="AT1543" s="5"/>
      <c r="AU1543" s="5"/>
      <c r="AV1543" s="5"/>
      <c r="AW1543" s="5"/>
      <c r="AX1543" s="5"/>
      <c r="AY1543" s="5"/>
      <c r="AZ1543" s="5"/>
      <c r="BB1543" s="5"/>
      <c r="BE1543" s="15"/>
    </row>
    <row r="1544" spans="1:57" x14ac:dyDescent="0.2">
      <c r="A1544" s="1"/>
      <c r="B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AI1544" s="15" t="str">
        <f t="shared" si="88"/>
        <v/>
      </c>
      <c r="AJ1544" s="2"/>
      <c r="AK1544" s="2"/>
      <c r="AL1544" s="5"/>
      <c r="AM1544" s="5"/>
      <c r="AN1544" s="5"/>
      <c r="AO1544" s="5"/>
      <c r="AP1544" s="5"/>
      <c r="AQ1544" s="5"/>
      <c r="AR1544" s="5"/>
      <c r="AS1544" s="5"/>
      <c r="AT1544" s="5"/>
      <c r="AU1544" s="5"/>
      <c r="AV1544" s="5"/>
      <c r="AW1544" s="5"/>
      <c r="AX1544" s="5"/>
      <c r="AY1544" s="5"/>
      <c r="AZ1544" s="5"/>
      <c r="BB1544" s="5"/>
      <c r="BE1544" s="15"/>
    </row>
    <row r="1545" spans="1:57" x14ac:dyDescent="0.2">
      <c r="A1545" s="1"/>
      <c r="B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AI1545" s="15" t="str">
        <f t="shared" si="88"/>
        <v/>
      </c>
      <c r="AJ1545" s="2"/>
      <c r="AK1545" s="2"/>
      <c r="AL1545" s="5"/>
      <c r="AM1545" s="5"/>
      <c r="AN1545" s="5"/>
      <c r="AO1545" s="5"/>
      <c r="AP1545" s="5"/>
      <c r="AQ1545" s="5"/>
      <c r="AR1545" s="5"/>
      <c r="AS1545" s="5"/>
      <c r="AT1545" s="5"/>
      <c r="AU1545" s="5"/>
      <c r="AV1545" s="5"/>
      <c r="AW1545" s="5"/>
      <c r="AX1545" s="5"/>
      <c r="AY1545" s="5"/>
      <c r="AZ1545" s="5"/>
      <c r="BB1545" s="5"/>
      <c r="BE1545" s="15"/>
    </row>
    <row r="1546" spans="1:57" x14ac:dyDescent="0.2">
      <c r="A1546" s="1"/>
      <c r="B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AI1546" s="15" t="str">
        <f t="shared" si="88"/>
        <v/>
      </c>
      <c r="AJ1546" s="2"/>
      <c r="AK1546" s="2"/>
      <c r="AL1546" s="5"/>
      <c r="AM1546" s="5"/>
      <c r="AN1546" s="5"/>
      <c r="AO1546" s="5"/>
      <c r="AP1546" s="5"/>
      <c r="AQ1546" s="5"/>
      <c r="AR1546" s="5"/>
      <c r="AS1546" s="5"/>
      <c r="AT1546" s="5"/>
      <c r="AU1546" s="5"/>
      <c r="AV1546" s="5"/>
      <c r="AW1546" s="5"/>
      <c r="AX1546" s="5"/>
      <c r="AY1546" s="5"/>
      <c r="AZ1546" s="5"/>
      <c r="BB1546" s="5"/>
      <c r="BE1546" s="15"/>
    </row>
    <row r="1547" spans="1:57" x14ac:dyDescent="0.2">
      <c r="A1547" s="1"/>
      <c r="B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AI1547" s="15" t="str">
        <f t="shared" si="88"/>
        <v/>
      </c>
      <c r="AJ1547" s="2"/>
      <c r="AK1547" s="2"/>
      <c r="AL1547" s="5"/>
      <c r="AM1547" s="5"/>
      <c r="AN1547" s="5"/>
      <c r="AO1547" s="5"/>
      <c r="AP1547" s="5"/>
      <c r="AQ1547" s="5"/>
      <c r="AR1547" s="5"/>
      <c r="AS1547" s="5"/>
      <c r="AT1547" s="5"/>
      <c r="AU1547" s="5"/>
      <c r="AV1547" s="5"/>
      <c r="AW1547" s="5"/>
      <c r="AX1547" s="5"/>
      <c r="AY1547" s="5"/>
      <c r="AZ1547" s="5"/>
      <c r="BB1547" s="5"/>
      <c r="BE1547" s="15"/>
    </row>
    <row r="1548" spans="1:57" x14ac:dyDescent="0.2">
      <c r="A1548" s="1"/>
      <c r="B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AI1548" s="15" t="str">
        <f t="shared" si="88"/>
        <v/>
      </c>
      <c r="AJ1548" s="2"/>
      <c r="AK1548" s="2"/>
      <c r="AL1548" s="5"/>
      <c r="AM1548" s="5"/>
      <c r="AN1548" s="5"/>
      <c r="AO1548" s="5"/>
      <c r="AP1548" s="5"/>
      <c r="AQ1548" s="5"/>
      <c r="AR1548" s="5"/>
      <c r="AS1548" s="5"/>
      <c r="AT1548" s="5"/>
      <c r="AU1548" s="5"/>
      <c r="AV1548" s="5"/>
      <c r="AW1548" s="5"/>
      <c r="AX1548" s="5"/>
      <c r="AY1548" s="5"/>
      <c r="AZ1548" s="5"/>
      <c r="BB1548" s="5"/>
      <c r="BE1548" s="15"/>
    </row>
    <row r="1549" spans="1:57" x14ac:dyDescent="0.2">
      <c r="A1549" s="1"/>
      <c r="B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AI1549" s="15" t="str">
        <f t="shared" si="88"/>
        <v/>
      </c>
      <c r="AJ1549" s="2"/>
      <c r="AK1549" s="2"/>
      <c r="AL1549" s="5"/>
      <c r="AM1549" s="5"/>
      <c r="AN1549" s="5"/>
      <c r="AO1549" s="5"/>
      <c r="AP1549" s="5"/>
      <c r="AQ1549" s="5"/>
      <c r="AR1549" s="5"/>
      <c r="AS1549" s="5"/>
      <c r="AT1549" s="5"/>
      <c r="AU1549" s="5"/>
      <c r="AV1549" s="5"/>
      <c r="AW1549" s="5"/>
      <c r="AX1549" s="5"/>
      <c r="AY1549" s="5"/>
      <c r="AZ1549" s="5"/>
      <c r="BB1549" s="5"/>
      <c r="BE1549" s="15"/>
    </row>
    <row r="1550" spans="1:57" x14ac:dyDescent="0.2">
      <c r="A1550" s="1"/>
      <c r="B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AI1550" s="15" t="str">
        <f t="shared" si="88"/>
        <v/>
      </c>
      <c r="AJ1550" s="2"/>
      <c r="AK1550" s="2"/>
      <c r="AL1550" s="5"/>
      <c r="AM1550" s="5"/>
      <c r="AN1550" s="5"/>
      <c r="AO1550" s="5"/>
      <c r="AP1550" s="5"/>
      <c r="AQ1550" s="5"/>
      <c r="AR1550" s="5"/>
      <c r="AS1550" s="5"/>
      <c r="AT1550" s="5"/>
      <c r="AU1550" s="5"/>
      <c r="AV1550" s="5"/>
      <c r="AW1550" s="5"/>
      <c r="AX1550" s="5"/>
      <c r="AY1550" s="5"/>
      <c r="AZ1550" s="5"/>
      <c r="BB1550" s="5"/>
      <c r="BE1550" s="15"/>
    </row>
    <row r="1551" spans="1:57" x14ac:dyDescent="0.2">
      <c r="A1551" s="1"/>
      <c r="B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AI1551" s="15" t="str">
        <f t="shared" si="88"/>
        <v/>
      </c>
      <c r="AJ1551" s="2"/>
      <c r="AK1551" s="2"/>
      <c r="AL1551" s="5"/>
      <c r="AM1551" s="5"/>
      <c r="AN1551" s="5"/>
      <c r="AO1551" s="5"/>
      <c r="AP1551" s="5"/>
      <c r="AQ1551" s="5"/>
      <c r="AR1551" s="5"/>
      <c r="AS1551" s="5"/>
      <c r="AT1551" s="5"/>
      <c r="AU1551" s="5"/>
      <c r="AV1551" s="5"/>
      <c r="AW1551" s="5"/>
      <c r="AX1551" s="5"/>
      <c r="AY1551" s="5"/>
      <c r="AZ1551" s="5"/>
      <c r="BB1551" s="5"/>
      <c r="BE1551" s="15"/>
    </row>
    <row r="1552" spans="1:57" x14ac:dyDescent="0.2">
      <c r="A1552" s="1"/>
      <c r="B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AI1552" s="15" t="str">
        <f t="shared" si="88"/>
        <v/>
      </c>
      <c r="AJ1552" s="2"/>
      <c r="AK1552" s="2"/>
      <c r="AL1552" s="5"/>
      <c r="AM1552" s="5"/>
      <c r="AN1552" s="5"/>
      <c r="AO1552" s="5"/>
      <c r="AP1552" s="5"/>
      <c r="AQ1552" s="5"/>
      <c r="AR1552" s="5"/>
      <c r="AS1552" s="5"/>
      <c r="AT1552" s="5"/>
      <c r="AU1552" s="5"/>
      <c r="AV1552" s="5"/>
      <c r="AW1552" s="5"/>
      <c r="AX1552" s="5"/>
      <c r="AY1552" s="5"/>
      <c r="AZ1552" s="5"/>
      <c r="BB1552" s="5"/>
      <c r="BE1552" s="15"/>
    </row>
    <row r="1553" spans="1:57" x14ac:dyDescent="0.2">
      <c r="A1553" s="1"/>
      <c r="B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AI1553" s="15" t="str">
        <f t="shared" si="88"/>
        <v/>
      </c>
      <c r="AJ1553" s="2"/>
      <c r="AK1553" s="2"/>
      <c r="AL1553" s="5"/>
      <c r="AM1553" s="5"/>
      <c r="AN1553" s="5"/>
      <c r="AO1553" s="5"/>
      <c r="AP1553" s="5"/>
      <c r="AQ1553" s="5"/>
      <c r="AR1553" s="5"/>
      <c r="AS1553" s="5"/>
      <c r="AT1553" s="5"/>
      <c r="AU1553" s="5"/>
      <c r="AV1553" s="5"/>
      <c r="AW1553" s="5"/>
      <c r="AX1553" s="5"/>
      <c r="AY1553" s="5"/>
      <c r="AZ1553" s="5"/>
      <c r="BB1553" s="5"/>
      <c r="BE1553" s="15"/>
    </row>
    <row r="1554" spans="1:57" x14ac:dyDescent="0.2">
      <c r="A1554" s="1"/>
      <c r="B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AI1554" s="15" t="str">
        <f t="shared" si="88"/>
        <v/>
      </c>
      <c r="AJ1554" s="2"/>
      <c r="AK1554" s="2"/>
      <c r="AL1554" s="5"/>
      <c r="AM1554" s="5"/>
      <c r="AN1554" s="5"/>
      <c r="AO1554" s="5"/>
      <c r="AP1554" s="5"/>
      <c r="AQ1554" s="5"/>
      <c r="AR1554" s="5"/>
      <c r="AS1554" s="5"/>
      <c r="AT1554" s="5"/>
      <c r="AU1554" s="5"/>
      <c r="AV1554" s="5"/>
      <c r="AW1554" s="5"/>
      <c r="AX1554" s="5"/>
      <c r="AY1554" s="5"/>
      <c r="AZ1554" s="5"/>
      <c r="BB1554" s="5"/>
      <c r="BE1554" s="15"/>
    </row>
    <row r="1555" spans="1:57" x14ac:dyDescent="0.2">
      <c r="A1555" s="1"/>
      <c r="B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AI1555" s="15" t="str">
        <f t="shared" si="88"/>
        <v/>
      </c>
      <c r="AJ1555" s="2"/>
      <c r="AK1555" s="2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  <c r="AW1555" s="5"/>
      <c r="AX1555" s="5"/>
      <c r="AY1555" s="5"/>
      <c r="AZ1555" s="5"/>
      <c r="BB1555" s="5"/>
      <c r="BE1555" s="15"/>
    </row>
    <row r="1556" spans="1:57" x14ac:dyDescent="0.2">
      <c r="A1556" s="1"/>
      <c r="B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AI1556" s="15" t="str">
        <f t="shared" si="88"/>
        <v/>
      </c>
      <c r="AJ1556" s="2"/>
      <c r="AK1556" s="2"/>
      <c r="AL1556" s="5"/>
      <c r="AM1556" s="5"/>
      <c r="AN1556" s="5"/>
      <c r="AO1556" s="5"/>
      <c r="AP1556" s="5"/>
      <c r="AQ1556" s="5"/>
      <c r="AR1556" s="5"/>
      <c r="AS1556" s="5"/>
      <c r="AT1556" s="5"/>
      <c r="AU1556" s="5"/>
      <c r="AV1556" s="5"/>
      <c r="AW1556" s="5"/>
      <c r="AX1556" s="5"/>
      <c r="AY1556" s="5"/>
      <c r="AZ1556" s="5"/>
      <c r="BB1556" s="5"/>
      <c r="BE1556" s="15"/>
    </row>
    <row r="1557" spans="1:57" x14ac:dyDescent="0.2">
      <c r="A1557" s="1"/>
      <c r="B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AI1557" s="15" t="str">
        <f t="shared" si="88"/>
        <v/>
      </c>
      <c r="AJ1557" s="2"/>
      <c r="AK1557" s="2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  <c r="AW1557" s="5"/>
      <c r="AX1557" s="5"/>
      <c r="AY1557" s="5"/>
      <c r="AZ1557" s="5"/>
      <c r="BB1557" s="5"/>
      <c r="BE1557" s="15"/>
    </row>
    <row r="1558" spans="1:57" x14ac:dyDescent="0.2">
      <c r="A1558" s="1"/>
      <c r="B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AI1558" s="15" t="str">
        <f t="shared" si="88"/>
        <v/>
      </c>
      <c r="AJ1558" s="2"/>
      <c r="AK1558" s="2"/>
      <c r="AL1558" s="5"/>
      <c r="AM1558" s="5"/>
      <c r="AN1558" s="5"/>
      <c r="AO1558" s="5"/>
      <c r="AP1558" s="5"/>
      <c r="AQ1558" s="5"/>
      <c r="AR1558" s="5"/>
      <c r="AS1558" s="5"/>
      <c r="AT1558" s="5"/>
      <c r="AU1558" s="5"/>
      <c r="AV1558" s="5"/>
      <c r="AW1558" s="5"/>
      <c r="AX1558" s="5"/>
      <c r="AY1558" s="5"/>
      <c r="AZ1558" s="5"/>
      <c r="BB1558" s="5"/>
      <c r="BE1558" s="15"/>
    </row>
    <row r="1559" spans="1:57" x14ac:dyDescent="0.2">
      <c r="A1559" s="1"/>
      <c r="B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AI1559" s="15" t="str">
        <f t="shared" si="88"/>
        <v/>
      </c>
      <c r="AJ1559" s="2"/>
      <c r="AK1559" s="2"/>
      <c r="AL1559" s="5"/>
      <c r="AM1559" s="5"/>
      <c r="AN1559" s="5"/>
      <c r="AO1559" s="5"/>
      <c r="AP1559" s="5"/>
      <c r="AQ1559" s="5"/>
      <c r="AR1559" s="5"/>
      <c r="AS1559" s="5"/>
      <c r="AT1559" s="5"/>
      <c r="AU1559" s="5"/>
      <c r="AV1559" s="5"/>
      <c r="AW1559" s="5"/>
      <c r="AX1559" s="5"/>
      <c r="AY1559" s="5"/>
      <c r="AZ1559" s="5"/>
      <c r="BB1559" s="5"/>
      <c r="BE1559" s="15"/>
    </row>
    <row r="1560" spans="1:57" x14ac:dyDescent="0.2">
      <c r="A1560" s="1"/>
      <c r="B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AI1560" s="15" t="str">
        <f t="shared" si="88"/>
        <v/>
      </c>
      <c r="AJ1560" s="2"/>
      <c r="AK1560" s="2"/>
      <c r="AL1560" s="5"/>
      <c r="AM1560" s="5"/>
      <c r="AN1560" s="5"/>
      <c r="AO1560" s="5"/>
      <c r="AP1560" s="5"/>
      <c r="AQ1560" s="5"/>
      <c r="AR1560" s="5"/>
      <c r="AS1560" s="5"/>
      <c r="AT1560" s="5"/>
      <c r="AU1560" s="5"/>
      <c r="AV1560" s="5"/>
      <c r="AW1560" s="5"/>
      <c r="AX1560" s="5"/>
      <c r="AY1560" s="5"/>
      <c r="AZ1560" s="5"/>
      <c r="BB1560" s="5"/>
      <c r="BE1560" s="15"/>
    </row>
    <row r="1561" spans="1:57" x14ac:dyDescent="0.2">
      <c r="A1561" s="1"/>
      <c r="B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AI1561" s="15" t="str">
        <f t="shared" si="88"/>
        <v/>
      </c>
      <c r="AJ1561" s="2"/>
      <c r="AK1561" s="2"/>
      <c r="AL1561" s="5"/>
      <c r="AM1561" s="5"/>
      <c r="AN1561" s="5"/>
      <c r="AO1561" s="5"/>
      <c r="AP1561" s="5"/>
      <c r="AQ1561" s="5"/>
      <c r="AR1561" s="5"/>
      <c r="AS1561" s="5"/>
      <c r="AT1561" s="5"/>
      <c r="AU1561" s="5"/>
      <c r="AV1561" s="5"/>
      <c r="AW1561" s="5"/>
      <c r="AX1561" s="5"/>
      <c r="AY1561" s="5"/>
      <c r="AZ1561" s="5"/>
      <c r="BB1561" s="5"/>
      <c r="BE1561" s="15"/>
    </row>
    <row r="1562" spans="1:57" x14ac:dyDescent="0.2">
      <c r="A1562" s="1"/>
      <c r="B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AI1562" s="15" t="str">
        <f t="shared" si="88"/>
        <v/>
      </c>
      <c r="AJ1562" s="2"/>
      <c r="AK1562" s="2"/>
      <c r="AL1562" s="5"/>
      <c r="AM1562" s="5"/>
      <c r="AN1562" s="5"/>
      <c r="AO1562" s="5"/>
      <c r="AP1562" s="5"/>
      <c r="AQ1562" s="5"/>
      <c r="AR1562" s="5"/>
      <c r="AS1562" s="5"/>
      <c r="AT1562" s="5"/>
      <c r="AU1562" s="5"/>
      <c r="AV1562" s="5"/>
      <c r="AW1562" s="5"/>
      <c r="AX1562" s="5"/>
      <c r="AY1562" s="5"/>
      <c r="AZ1562" s="5"/>
      <c r="BB1562" s="5"/>
      <c r="BE1562" s="15"/>
    </row>
    <row r="1563" spans="1:57" x14ac:dyDescent="0.2">
      <c r="A1563" s="1"/>
      <c r="B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AI1563" s="15" t="str">
        <f t="shared" si="88"/>
        <v/>
      </c>
      <c r="AJ1563" s="2"/>
      <c r="AK1563" s="2"/>
      <c r="AL1563" s="5"/>
      <c r="AM1563" s="5"/>
      <c r="AN1563" s="5"/>
      <c r="AO1563" s="5"/>
      <c r="AP1563" s="5"/>
      <c r="AQ1563" s="5"/>
      <c r="AR1563" s="5"/>
      <c r="AS1563" s="5"/>
      <c r="AT1563" s="5"/>
      <c r="AU1563" s="5"/>
      <c r="AV1563" s="5"/>
      <c r="AW1563" s="5"/>
      <c r="AX1563" s="5"/>
      <c r="AY1563" s="5"/>
      <c r="AZ1563" s="5"/>
      <c r="BB1563" s="5"/>
      <c r="BE1563" s="15"/>
    </row>
    <row r="1564" spans="1:57" x14ac:dyDescent="0.2">
      <c r="A1564" s="1"/>
      <c r="B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AI1564" s="15" t="str">
        <f t="shared" si="88"/>
        <v/>
      </c>
      <c r="AJ1564" s="2"/>
      <c r="AK1564" s="2"/>
      <c r="AL1564" s="5"/>
      <c r="AM1564" s="5"/>
      <c r="AN1564" s="5"/>
      <c r="AO1564" s="5"/>
      <c r="AP1564" s="5"/>
      <c r="AQ1564" s="5"/>
      <c r="AR1564" s="5"/>
      <c r="AS1564" s="5"/>
      <c r="AT1564" s="5"/>
      <c r="AU1564" s="5"/>
      <c r="AV1564" s="5"/>
      <c r="AW1564" s="5"/>
      <c r="AX1564" s="5"/>
      <c r="AY1564" s="5"/>
      <c r="AZ1564" s="5"/>
      <c r="BB1564" s="5"/>
      <c r="BE1564" s="15"/>
    </row>
    <row r="1565" spans="1:57" x14ac:dyDescent="0.2">
      <c r="A1565" s="1"/>
      <c r="B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AI1565" s="15" t="str">
        <f t="shared" si="88"/>
        <v/>
      </c>
      <c r="AJ1565" s="2"/>
      <c r="AK1565" s="2"/>
      <c r="AL1565" s="5"/>
      <c r="AM1565" s="5"/>
      <c r="AN1565" s="5"/>
      <c r="AO1565" s="5"/>
      <c r="AP1565" s="5"/>
      <c r="AQ1565" s="5"/>
      <c r="AR1565" s="5"/>
      <c r="AS1565" s="5"/>
      <c r="AT1565" s="5"/>
      <c r="AU1565" s="5"/>
      <c r="AV1565" s="5"/>
      <c r="AW1565" s="5"/>
      <c r="AX1565" s="5"/>
      <c r="AY1565" s="5"/>
      <c r="AZ1565" s="5"/>
      <c r="BB1565" s="5"/>
      <c r="BE1565" s="15"/>
    </row>
    <row r="1566" spans="1:57" x14ac:dyDescent="0.2">
      <c r="A1566" s="1"/>
      <c r="B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AI1566" s="15" t="str">
        <f t="shared" si="88"/>
        <v/>
      </c>
      <c r="AJ1566" s="2"/>
      <c r="AK1566" s="2"/>
      <c r="AL1566" s="5"/>
      <c r="AM1566" s="5"/>
      <c r="AN1566" s="5"/>
      <c r="AO1566" s="5"/>
      <c r="AP1566" s="5"/>
      <c r="AQ1566" s="5"/>
      <c r="AR1566" s="5"/>
      <c r="AS1566" s="5"/>
      <c r="AT1566" s="5"/>
      <c r="AU1566" s="5"/>
      <c r="AV1566" s="5"/>
      <c r="AW1566" s="5"/>
      <c r="AX1566" s="5"/>
      <c r="AY1566" s="5"/>
      <c r="AZ1566" s="5"/>
      <c r="BB1566" s="5"/>
      <c r="BE1566" s="15"/>
    </row>
    <row r="1567" spans="1:57" x14ac:dyDescent="0.2">
      <c r="A1567" s="1"/>
      <c r="B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AI1567" s="15" t="str">
        <f t="shared" si="88"/>
        <v/>
      </c>
      <c r="AJ1567" s="2"/>
      <c r="AK1567" s="2"/>
      <c r="AL1567" s="5"/>
      <c r="AM1567" s="5"/>
      <c r="AN1567" s="5"/>
      <c r="AO1567" s="5"/>
      <c r="AP1567" s="5"/>
      <c r="AQ1567" s="5"/>
      <c r="AR1567" s="5"/>
      <c r="AS1567" s="5"/>
      <c r="AT1567" s="5"/>
      <c r="AU1567" s="5"/>
      <c r="AV1567" s="5"/>
      <c r="AW1567" s="5"/>
      <c r="AX1567" s="5"/>
      <c r="AY1567" s="5"/>
      <c r="AZ1567" s="5"/>
      <c r="BB1567" s="5"/>
      <c r="BE1567" s="15"/>
    </row>
    <row r="1568" spans="1:57" x14ac:dyDescent="0.2">
      <c r="A1568" s="1"/>
      <c r="B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AI1568" s="15" t="str">
        <f t="shared" si="88"/>
        <v/>
      </c>
      <c r="AJ1568" s="2"/>
      <c r="AK1568" s="2"/>
      <c r="AL1568" s="5"/>
      <c r="AM1568" s="5"/>
      <c r="AN1568" s="5"/>
      <c r="AO1568" s="5"/>
      <c r="AP1568" s="5"/>
      <c r="AQ1568" s="5"/>
      <c r="AR1568" s="5"/>
      <c r="AS1568" s="5"/>
      <c r="AT1568" s="5"/>
      <c r="AU1568" s="5"/>
      <c r="AV1568" s="5"/>
      <c r="AW1568" s="5"/>
      <c r="AX1568" s="5"/>
      <c r="AY1568" s="5"/>
      <c r="AZ1568" s="5"/>
      <c r="BB1568" s="5"/>
      <c r="BE1568" s="15"/>
    </row>
    <row r="1569" spans="1:57" x14ac:dyDescent="0.2">
      <c r="A1569" s="1"/>
      <c r="B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AI1569" s="15" t="str">
        <f t="shared" si="88"/>
        <v/>
      </c>
      <c r="AJ1569" s="2"/>
      <c r="AK1569" s="2"/>
      <c r="AL1569" s="5"/>
      <c r="AM1569" s="5"/>
      <c r="AN1569" s="5"/>
      <c r="AO1569" s="5"/>
      <c r="AP1569" s="5"/>
      <c r="AQ1569" s="5"/>
      <c r="AR1569" s="5"/>
      <c r="AS1569" s="5"/>
      <c r="AT1569" s="5"/>
      <c r="AU1569" s="5"/>
      <c r="AV1569" s="5"/>
      <c r="AW1569" s="5"/>
      <c r="AX1569" s="5"/>
      <c r="AY1569" s="5"/>
      <c r="AZ1569" s="5"/>
      <c r="BB1569" s="5"/>
      <c r="BE1569" s="15"/>
    </row>
    <row r="1570" spans="1:57" x14ac:dyDescent="0.2">
      <c r="A1570" s="1"/>
      <c r="B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AI1570" s="15" t="str">
        <f t="shared" si="88"/>
        <v/>
      </c>
      <c r="AJ1570" s="2"/>
      <c r="AK1570" s="2"/>
      <c r="AL1570" s="5"/>
      <c r="AM1570" s="5"/>
      <c r="AN1570" s="5"/>
      <c r="AO1570" s="5"/>
      <c r="AP1570" s="5"/>
      <c r="AQ1570" s="5"/>
      <c r="AR1570" s="5"/>
      <c r="AS1570" s="5"/>
      <c r="AT1570" s="5"/>
      <c r="AU1570" s="5"/>
      <c r="AV1570" s="5"/>
      <c r="AW1570" s="5"/>
      <c r="AX1570" s="5"/>
      <c r="AY1570" s="5"/>
      <c r="AZ1570" s="5"/>
      <c r="BB1570" s="5"/>
      <c r="BE1570" s="15"/>
    </row>
    <row r="1571" spans="1:57" x14ac:dyDescent="0.2">
      <c r="A1571" s="1"/>
      <c r="B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AI1571" s="15" t="str">
        <f t="shared" si="88"/>
        <v/>
      </c>
      <c r="AJ1571" s="2"/>
      <c r="AK1571" s="2"/>
      <c r="AL1571" s="5"/>
      <c r="AM1571" s="5"/>
      <c r="AN1571" s="5"/>
      <c r="AO1571" s="5"/>
      <c r="AP1571" s="5"/>
      <c r="AQ1571" s="5"/>
      <c r="AR1571" s="5"/>
      <c r="AS1571" s="5"/>
      <c r="AT1571" s="5"/>
      <c r="AU1571" s="5"/>
      <c r="AV1571" s="5"/>
      <c r="AW1571" s="5"/>
      <c r="AX1571" s="5"/>
      <c r="AY1571" s="5"/>
      <c r="AZ1571" s="5"/>
      <c r="BB1571" s="5"/>
      <c r="BE1571" s="15"/>
    </row>
    <row r="1572" spans="1:57" x14ac:dyDescent="0.2">
      <c r="A1572" s="1"/>
      <c r="B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AI1572" s="15" t="str">
        <f t="shared" si="88"/>
        <v/>
      </c>
      <c r="AJ1572" s="2"/>
      <c r="AK1572" s="2"/>
      <c r="AL1572" s="5"/>
      <c r="AM1572" s="5"/>
      <c r="AN1572" s="5"/>
      <c r="AO1572" s="5"/>
      <c r="AP1572" s="5"/>
      <c r="AQ1572" s="5"/>
      <c r="AR1572" s="5"/>
      <c r="AS1572" s="5"/>
      <c r="AT1572" s="5"/>
      <c r="AU1572" s="5"/>
      <c r="AV1572" s="5"/>
      <c r="AW1572" s="5"/>
      <c r="AX1572" s="5"/>
      <c r="AY1572" s="5"/>
      <c r="AZ1572" s="5"/>
      <c r="BB1572" s="5"/>
      <c r="BE1572" s="15"/>
    </row>
    <row r="1573" spans="1:57" x14ac:dyDescent="0.2">
      <c r="A1573" s="1"/>
      <c r="B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AI1573" s="15" t="str">
        <f t="shared" si="88"/>
        <v/>
      </c>
      <c r="AJ1573" s="2"/>
      <c r="AK1573" s="2"/>
      <c r="AL1573" s="5"/>
      <c r="AM1573" s="5"/>
      <c r="AN1573" s="5"/>
      <c r="AO1573" s="5"/>
      <c r="AP1573" s="5"/>
      <c r="AQ1573" s="5"/>
      <c r="AR1573" s="5"/>
      <c r="AS1573" s="5"/>
      <c r="AT1573" s="5"/>
      <c r="AU1573" s="5"/>
      <c r="AV1573" s="5"/>
      <c r="AW1573" s="5"/>
      <c r="AX1573" s="5"/>
      <c r="AY1573" s="5"/>
      <c r="AZ1573" s="5"/>
      <c r="BB1573" s="5"/>
      <c r="BE1573" s="15"/>
    </row>
    <row r="1574" spans="1:57" x14ac:dyDescent="0.2">
      <c r="A1574" s="1"/>
      <c r="B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AI1574" s="15" t="str">
        <f t="shared" si="88"/>
        <v/>
      </c>
      <c r="AJ1574" s="2"/>
      <c r="AK1574" s="2"/>
      <c r="AL1574" s="5"/>
      <c r="AM1574" s="5"/>
      <c r="AN1574" s="5"/>
      <c r="AO1574" s="5"/>
      <c r="AP1574" s="5"/>
      <c r="AQ1574" s="5"/>
      <c r="AR1574" s="5"/>
      <c r="AS1574" s="5"/>
      <c r="AT1574" s="5"/>
      <c r="AU1574" s="5"/>
      <c r="AV1574" s="5"/>
      <c r="AW1574" s="5"/>
      <c r="AX1574" s="5"/>
      <c r="AY1574" s="5"/>
      <c r="AZ1574" s="5"/>
      <c r="BB1574" s="5"/>
      <c r="BE1574" s="15"/>
    </row>
    <row r="1575" spans="1:57" x14ac:dyDescent="0.2">
      <c r="A1575" s="1"/>
      <c r="B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AI1575" s="15" t="str">
        <f t="shared" si="88"/>
        <v/>
      </c>
      <c r="AJ1575" s="2"/>
      <c r="AK1575" s="2"/>
      <c r="AL1575" s="5"/>
      <c r="AM1575" s="5"/>
      <c r="AN1575" s="5"/>
      <c r="AO1575" s="5"/>
      <c r="AP1575" s="5"/>
      <c r="AQ1575" s="5"/>
      <c r="AR1575" s="5"/>
      <c r="AS1575" s="5"/>
      <c r="AT1575" s="5"/>
      <c r="AU1575" s="5"/>
      <c r="AV1575" s="5"/>
      <c r="AW1575" s="5"/>
      <c r="AX1575" s="5"/>
      <c r="AY1575" s="5"/>
      <c r="AZ1575" s="5"/>
      <c r="BB1575" s="5"/>
      <c r="BE1575" s="15"/>
    </row>
    <row r="1576" spans="1:57" x14ac:dyDescent="0.2">
      <c r="A1576" s="1"/>
      <c r="B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AI1576" s="15" t="str">
        <f t="shared" si="88"/>
        <v/>
      </c>
      <c r="AJ1576" s="2"/>
      <c r="AK1576" s="2"/>
      <c r="AL1576" s="5"/>
      <c r="AM1576" s="5"/>
      <c r="AN1576" s="5"/>
      <c r="AO1576" s="5"/>
      <c r="AP1576" s="5"/>
      <c r="AQ1576" s="5"/>
      <c r="AR1576" s="5"/>
      <c r="AS1576" s="5"/>
      <c r="AT1576" s="5"/>
      <c r="AU1576" s="5"/>
      <c r="AV1576" s="5"/>
      <c r="AW1576" s="5"/>
      <c r="AX1576" s="5"/>
      <c r="AY1576" s="5"/>
      <c r="AZ1576" s="5"/>
      <c r="BB1576" s="5"/>
      <c r="BE1576" s="15"/>
    </row>
    <row r="1577" spans="1:57" x14ac:dyDescent="0.2">
      <c r="A1577" s="1"/>
      <c r="B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AI1577" s="15" t="str">
        <f t="shared" si="88"/>
        <v/>
      </c>
      <c r="AJ1577" s="2"/>
      <c r="AK1577" s="2"/>
      <c r="AL1577" s="5"/>
      <c r="AM1577" s="5"/>
      <c r="AN1577" s="5"/>
      <c r="AO1577" s="5"/>
      <c r="AP1577" s="5"/>
      <c r="AQ1577" s="5"/>
      <c r="AR1577" s="5"/>
      <c r="AS1577" s="5"/>
      <c r="AT1577" s="5"/>
      <c r="AU1577" s="5"/>
      <c r="AV1577" s="5"/>
      <c r="AW1577" s="5"/>
      <c r="AX1577" s="5"/>
      <c r="AY1577" s="5"/>
      <c r="AZ1577" s="5"/>
      <c r="BB1577" s="5"/>
      <c r="BE1577" s="15"/>
    </row>
    <row r="1578" spans="1:57" x14ac:dyDescent="0.2">
      <c r="A1578" s="1"/>
      <c r="B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AI1578" s="15" t="str">
        <f t="shared" si="88"/>
        <v/>
      </c>
      <c r="AJ1578" s="2"/>
      <c r="AK1578" s="2"/>
      <c r="AL1578" s="5"/>
      <c r="AM1578" s="5"/>
      <c r="AN1578" s="5"/>
      <c r="AO1578" s="5"/>
      <c r="AP1578" s="5"/>
      <c r="AQ1578" s="5"/>
      <c r="AR1578" s="5"/>
      <c r="AS1578" s="5"/>
      <c r="AT1578" s="5"/>
      <c r="AU1578" s="5"/>
      <c r="AV1578" s="5"/>
      <c r="AW1578" s="5"/>
      <c r="AX1578" s="5"/>
      <c r="AY1578" s="5"/>
      <c r="AZ1578" s="5"/>
      <c r="BB1578" s="5"/>
      <c r="BE1578" s="15"/>
    </row>
    <row r="1579" spans="1:57" x14ac:dyDescent="0.2">
      <c r="A1579" s="1"/>
      <c r="B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AI1579" s="15" t="str">
        <f t="shared" si="88"/>
        <v/>
      </c>
      <c r="AJ1579" s="2"/>
      <c r="AK1579" s="2"/>
      <c r="AL1579" s="5"/>
      <c r="AM1579" s="5"/>
      <c r="AN1579" s="5"/>
      <c r="AO1579" s="5"/>
      <c r="AP1579" s="5"/>
      <c r="AQ1579" s="5"/>
      <c r="AR1579" s="5"/>
      <c r="AS1579" s="5"/>
      <c r="AT1579" s="5"/>
      <c r="AU1579" s="5"/>
      <c r="AV1579" s="5"/>
      <c r="AW1579" s="5"/>
      <c r="AX1579" s="5"/>
      <c r="AY1579" s="5"/>
      <c r="AZ1579" s="5"/>
      <c r="BB1579" s="5"/>
      <c r="BE1579" s="15"/>
    </row>
    <row r="1580" spans="1:57" x14ac:dyDescent="0.2">
      <c r="A1580" s="1"/>
      <c r="B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AI1580" s="15" t="str">
        <f t="shared" si="88"/>
        <v/>
      </c>
      <c r="AJ1580" s="2"/>
      <c r="AK1580" s="2"/>
      <c r="AL1580" s="5"/>
      <c r="AM1580" s="5"/>
      <c r="AN1580" s="5"/>
      <c r="AO1580" s="5"/>
      <c r="AP1580" s="5"/>
      <c r="AQ1580" s="5"/>
      <c r="AR1580" s="5"/>
      <c r="AS1580" s="5"/>
      <c r="AT1580" s="5"/>
      <c r="AU1580" s="5"/>
      <c r="AV1580" s="5"/>
      <c r="AW1580" s="5"/>
      <c r="AX1580" s="5"/>
      <c r="AY1580" s="5"/>
      <c r="AZ1580" s="5"/>
      <c r="BB1580" s="5"/>
      <c r="BE1580" s="15"/>
    </row>
    <row r="1581" spans="1:57" x14ac:dyDescent="0.2">
      <c r="A1581" s="1"/>
      <c r="B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AI1581" s="15" t="str">
        <f t="shared" si="88"/>
        <v/>
      </c>
      <c r="AJ1581" s="2"/>
      <c r="AK1581" s="2"/>
      <c r="AL1581" s="5"/>
      <c r="AM1581" s="5"/>
      <c r="AN1581" s="5"/>
      <c r="AO1581" s="5"/>
      <c r="AP1581" s="5"/>
      <c r="AQ1581" s="5"/>
      <c r="AR1581" s="5"/>
      <c r="AS1581" s="5"/>
      <c r="AT1581" s="5"/>
      <c r="AU1581" s="5"/>
      <c r="AV1581" s="5"/>
      <c r="AW1581" s="5"/>
      <c r="AX1581" s="5"/>
      <c r="AY1581" s="5"/>
      <c r="AZ1581" s="5"/>
      <c r="BB1581" s="5"/>
      <c r="BE1581" s="15"/>
    </row>
    <row r="1582" spans="1:57" x14ac:dyDescent="0.2">
      <c r="A1582" s="1"/>
      <c r="B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AI1582" s="15" t="str">
        <f t="shared" si="88"/>
        <v/>
      </c>
      <c r="AJ1582" s="2"/>
      <c r="AK1582" s="2"/>
      <c r="AL1582" s="5"/>
      <c r="AM1582" s="5"/>
      <c r="AN1582" s="5"/>
      <c r="AO1582" s="5"/>
      <c r="AP1582" s="5"/>
      <c r="AQ1582" s="5"/>
      <c r="AR1582" s="5"/>
      <c r="AS1582" s="5"/>
      <c r="AT1582" s="5"/>
      <c r="AU1582" s="5"/>
      <c r="AV1582" s="5"/>
      <c r="AW1582" s="5"/>
      <c r="AX1582" s="5"/>
      <c r="AY1582" s="5"/>
      <c r="AZ1582" s="5"/>
      <c r="BB1582" s="5"/>
      <c r="BE1582" s="15"/>
    </row>
    <row r="1583" spans="1:57" x14ac:dyDescent="0.2">
      <c r="A1583" s="1"/>
      <c r="B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AI1583" s="15" t="str">
        <f t="shared" si="88"/>
        <v/>
      </c>
      <c r="AJ1583" s="2"/>
      <c r="AK1583" s="2"/>
      <c r="AL1583" s="5"/>
      <c r="AM1583" s="5"/>
      <c r="AN1583" s="5"/>
      <c r="AO1583" s="5"/>
      <c r="AP1583" s="5"/>
      <c r="AQ1583" s="5"/>
      <c r="AR1583" s="5"/>
      <c r="AS1583" s="5"/>
      <c r="AT1583" s="5"/>
      <c r="AU1583" s="5"/>
      <c r="AV1583" s="5"/>
      <c r="AW1583" s="5"/>
      <c r="AX1583" s="5"/>
      <c r="AY1583" s="5"/>
      <c r="AZ1583" s="5"/>
      <c r="BB1583" s="5"/>
      <c r="BE1583" s="15"/>
    </row>
    <row r="1584" spans="1:57" x14ac:dyDescent="0.2">
      <c r="A1584" s="1"/>
      <c r="B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AI1584" s="15" t="str">
        <f t="shared" si="88"/>
        <v/>
      </c>
      <c r="AJ1584" s="2"/>
      <c r="AK1584" s="2"/>
      <c r="AL1584" s="5"/>
      <c r="AM1584" s="5"/>
      <c r="AN1584" s="5"/>
      <c r="AO1584" s="5"/>
      <c r="AP1584" s="5"/>
      <c r="AQ1584" s="5"/>
      <c r="AR1584" s="5"/>
      <c r="AS1584" s="5"/>
      <c r="AT1584" s="5"/>
      <c r="AU1584" s="5"/>
      <c r="AV1584" s="5"/>
      <c r="AW1584" s="5"/>
      <c r="AX1584" s="5"/>
      <c r="AY1584" s="5"/>
      <c r="AZ1584" s="5"/>
      <c r="BB1584" s="5"/>
      <c r="BE1584" s="15"/>
    </row>
    <row r="1585" spans="1:57" x14ac:dyDescent="0.2">
      <c r="A1585" s="1"/>
      <c r="B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AI1585" s="15" t="str">
        <f t="shared" si="88"/>
        <v/>
      </c>
      <c r="AJ1585" s="2"/>
      <c r="AK1585" s="2"/>
      <c r="AL1585" s="5"/>
      <c r="AM1585" s="5"/>
      <c r="AN1585" s="5"/>
      <c r="AO1585" s="5"/>
      <c r="AP1585" s="5"/>
      <c r="AQ1585" s="5"/>
      <c r="AR1585" s="5"/>
      <c r="AS1585" s="5"/>
      <c r="AT1585" s="5"/>
      <c r="AU1585" s="5"/>
      <c r="AV1585" s="5"/>
      <c r="AW1585" s="5"/>
      <c r="AX1585" s="5"/>
      <c r="AY1585" s="5"/>
      <c r="AZ1585" s="5"/>
      <c r="BB1585" s="5"/>
      <c r="BE1585" s="15"/>
    </row>
    <row r="1586" spans="1:57" x14ac:dyDescent="0.2">
      <c r="A1586" s="1"/>
      <c r="B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AI1586" s="15" t="str">
        <f t="shared" si="88"/>
        <v/>
      </c>
      <c r="AJ1586" s="2"/>
      <c r="AK1586" s="2"/>
      <c r="AL1586" s="5"/>
      <c r="AM1586" s="5"/>
      <c r="AN1586" s="5"/>
      <c r="AO1586" s="5"/>
      <c r="AP1586" s="5"/>
      <c r="AQ1586" s="5"/>
      <c r="AR1586" s="5"/>
      <c r="AS1586" s="5"/>
      <c r="AT1586" s="5"/>
      <c r="AU1586" s="5"/>
      <c r="AV1586" s="5"/>
      <c r="AW1586" s="5"/>
      <c r="AX1586" s="5"/>
      <c r="AY1586" s="5"/>
      <c r="AZ1586" s="5"/>
      <c r="BB1586" s="5"/>
      <c r="BE1586" s="15"/>
    </row>
    <row r="1587" spans="1:57" x14ac:dyDescent="0.2">
      <c r="A1587" s="1"/>
      <c r="B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AI1587" s="15" t="str">
        <f t="shared" si="88"/>
        <v/>
      </c>
      <c r="AJ1587" s="2"/>
      <c r="AK1587" s="2"/>
      <c r="AL1587" s="5"/>
      <c r="AM1587" s="5"/>
      <c r="AN1587" s="5"/>
      <c r="AO1587" s="5"/>
      <c r="AP1587" s="5"/>
      <c r="AQ1587" s="5"/>
      <c r="AR1587" s="5"/>
      <c r="AS1587" s="5"/>
      <c r="AT1587" s="5"/>
      <c r="AU1587" s="5"/>
      <c r="AV1587" s="5"/>
      <c r="AW1587" s="5"/>
      <c r="AX1587" s="5"/>
      <c r="AY1587" s="5"/>
      <c r="AZ1587" s="5"/>
      <c r="BB1587" s="5"/>
      <c r="BE1587" s="15"/>
    </row>
    <row r="1588" spans="1:57" x14ac:dyDescent="0.2">
      <c r="A1588" s="1"/>
      <c r="B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AI1588" s="15" t="str">
        <f t="shared" si="88"/>
        <v/>
      </c>
      <c r="AJ1588" s="2"/>
      <c r="AK1588" s="2"/>
      <c r="AL1588" s="5"/>
      <c r="AM1588" s="5"/>
      <c r="AN1588" s="5"/>
      <c r="AO1588" s="5"/>
      <c r="AP1588" s="5"/>
      <c r="AQ1588" s="5"/>
      <c r="AR1588" s="5"/>
      <c r="AS1588" s="5"/>
      <c r="AT1588" s="5"/>
      <c r="AU1588" s="5"/>
      <c r="AV1588" s="5"/>
      <c r="AW1588" s="5"/>
      <c r="AX1588" s="5"/>
      <c r="AY1588" s="5"/>
      <c r="AZ1588" s="5"/>
      <c r="BB1588" s="5"/>
      <c r="BE1588" s="15"/>
    </row>
    <row r="1589" spans="1:57" x14ac:dyDescent="0.2">
      <c r="A1589" s="1"/>
      <c r="B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AI1589" s="15" t="str">
        <f t="shared" si="88"/>
        <v/>
      </c>
      <c r="AJ1589" s="2"/>
      <c r="AK1589" s="2"/>
      <c r="AL1589" s="5"/>
      <c r="AM1589" s="5"/>
      <c r="AN1589" s="5"/>
      <c r="AO1589" s="5"/>
      <c r="AP1589" s="5"/>
      <c r="AQ1589" s="5"/>
      <c r="AR1589" s="5"/>
      <c r="AS1589" s="5"/>
      <c r="AT1589" s="5"/>
      <c r="AU1589" s="5"/>
      <c r="AV1589" s="5"/>
      <c r="AW1589" s="5"/>
      <c r="AX1589" s="5"/>
      <c r="AY1589" s="5"/>
      <c r="AZ1589" s="5"/>
      <c r="BB1589" s="5"/>
      <c r="BE1589" s="15"/>
    </row>
    <row r="1590" spans="1:57" x14ac:dyDescent="0.2">
      <c r="A1590" s="1"/>
      <c r="B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AI1590" s="15" t="str">
        <f t="shared" si="88"/>
        <v/>
      </c>
      <c r="AJ1590" s="2"/>
      <c r="AK1590" s="2"/>
      <c r="AL1590" s="5"/>
      <c r="AM1590" s="5"/>
      <c r="AN1590" s="5"/>
      <c r="AO1590" s="5"/>
      <c r="AP1590" s="5"/>
      <c r="AQ1590" s="5"/>
      <c r="AR1590" s="5"/>
      <c r="AS1590" s="5"/>
      <c r="AT1590" s="5"/>
      <c r="AU1590" s="5"/>
      <c r="AV1590" s="5"/>
      <c r="AW1590" s="5"/>
      <c r="AX1590" s="5"/>
      <c r="AY1590" s="5"/>
      <c r="AZ1590" s="5"/>
      <c r="BB1590" s="5"/>
      <c r="BE1590" s="15"/>
    </row>
    <row r="1591" spans="1:57" x14ac:dyDescent="0.2">
      <c r="A1591" s="1"/>
      <c r="B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AI1591" s="15" t="str">
        <f t="shared" si="88"/>
        <v/>
      </c>
      <c r="AJ1591" s="2"/>
      <c r="AK1591" s="2"/>
      <c r="AL1591" s="5"/>
      <c r="AM1591" s="5"/>
      <c r="AN1591" s="5"/>
      <c r="AO1591" s="5"/>
      <c r="AP1591" s="5"/>
      <c r="AQ1591" s="5"/>
      <c r="AR1591" s="5"/>
      <c r="AS1591" s="5"/>
      <c r="AT1591" s="5"/>
      <c r="AU1591" s="5"/>
      <c r="AV1591" s="5"/>
      <c r="AW1591" s="5"/>
      <c r="AX1591" s="5"/>
      <c r="AY1591" s="5"/>
      <c r="AZ1591" s="5"/>
      <c r="BB1591" s="5"/>
      <c r="BE1591" s="15"/>
    </row>
    <row r="1592" spans="1:57" x14ac:dyDescent="0.2">
      <c r="A1592" s="1"/>
      <c r="B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AI1592" s="15" t="str">
        <f t="shared" si="88"/>
        <v/>
      </c>
      <c r="AJ1592" s="2"/>
      <c r="AK1592" s="2"/>
      <c r="AL1592" s="5"/>
      <c r="AM1592" s="5"/>
      <c r="AN1592" s="5"/>
      <c r="AO1592" s="5"/>
      <c r="AP1592" s="5"/>
      <c r="AQ1592" s="5"/>
      <c r="AR1592" s="5"/>
      <c r="AS1592" s="5"/>
      <c r="AT1592" s="5"/>
      <c r="AU1592" s="5"/>
      <c r="AV1592" s="5"/>
      <c r="AW1592" s="5"/>
      <c r="AX1592" s="5"/>
      <c r="AY1592" s="5"/>
      <c r="AZ1592" s="5"/>
      <c r="BB1592" s="5"/>
      <c r="BE1592" s="15"/>
    </row>
    <row r="1593" spans="1:57" x14ac:dyDescent="0.2">
      <c r="A1593" s="1"/>
      <c r="B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AI1593" s="15" t="str">
        <f t="shared" si="88"/>
        <v/>
      </c>
      <c r="AJ1593" s="2"/>
      <c r="AK1593" s="2"/>
      <c r="AL1593" s="5"/>
      <c r="AM1593" s="5"/>
      <c r="AN1593" s="5"/>
      <c r="AO1593" s="5"/>
      <c r="AP1593" s="5"/>
      <c r="AQ1593" s="5"/>
      <c r="AR1593" s="5"/>
      <c r="AS1593" s="5"/>
      <c r="AT1593" s="5"/>
      <c r="AU1593" s="5"/>
      <c r="AV1593" s="5"/>
      <c r="AW1593" s="5"/>
      <c r="AX1593" s="5"/>
      <c r="AY1593" s="5"/>
      <c r="AZ1593" s="5"/>
      <c r="BB1593" s="5"/>
      <c r="BE1593" s="15"/>
    </row>
    <row r="1594" spans="1:57" x14ac:dyDescent="0.2">
      <c r="A1594" s="1"/>
      <c r="B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AI1594" s="15" t="str">
        <f t="shared" si="88"/>
        <v/>
      </c>
      <c r="AJ1594" s="2"/>
      <c r="AK1594" s="2"/>
      <c r="AL1594" s="5"/>
      <c r="AM1594" s="5"/>
      <c r="AN1594" s="5"/>
      <c r="AO1594" s="5"/>
      <c r="AP1594" s="5"/>
      <c r="AQ1594" s="5"/>
      <c r="AR1594" s="5"/>
      <c r="AS1594" s="5"/>
      <c r="AT1594" s="5"/>
      <c r="AU1594" s="5"/>
      <c r="AV1594" s="5"/>
      <c r="AW1594" s="5"/>
      <c r="AX1594" s="5"/>
      <c r="AY1594" s="5"/>
      <c r="AZ1594" s="5"/>
      <c r="BB1594" s="5"/>
      <c r="BE1594" s="15"/>
    </row>
    <row r="1595" spans="1:57" x14ac:dyDescent="0.2">
      <c r="A1595" s="1"/>
      <c r="B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AI1595" s="15" t="str">
        <f t="shared" si="88"/>
        <v/>
      </c>
      <c r="AJ1595" s="2"/>
      <c r="AK1595" s="2"/>
      <c r="AL1595" s="5"/>
      <c r="AM1595" s="5"/>
      <c r="AN1595" s="5"/>
      <c r="AO1595" s="5"/>
      <c r="AP1595" s="5"/>
      <c r="AQ1595" s="5"/>
      <c r="AR1595" s="5"/>
      <c r="AS1595" s="5"/>
      <c r="AT1595" s="5"/>
      <c r="AU1595" s="5"/>
      <c r="AV1595" s="5"/>
      <c r="AW1595" s="5"/>
      <c r="AX1595" s="5"/>
      <c r="AY1595" s="5"/>
      <c r="AZ1595" s="5"/>
      <c r="BB1595" s="5"/>
      <c r="BE1595" s="15"/>
    </row>
    <row r="1596" spans="1:57" x14ac:dyDescent="0.2">
      <c r="A1596" s="1"/>
      <c r="B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AI1596" s="15" t="str">
        <f t="shared" si="88"/>
        <v/>
      </c>
      <c r="AJ1596" s="2"/>
      <c r="AK1596" s="2"/>
      <c r="AL1596" s="5"/>
      <c r="AM1596" s="5"/>
      <c r="AN1596" s="5"/>
      <c r="AO1596" s="5"/>
      <c r="AP1596" s="5"/>
      <c r="AQ1596" s="5"/>
      <c r="AR1596" s="5"/>
      <c r="AS1596" s="5"/>
      <c r="AT1596" s="5"/>
      <c r="AU1596" s="5"/>
      <c r="AV1596" s="5"/>
      <c r="AW1596" s="5"/>
      <c r="AX1596" s="5"/>
      <c r="AY1596" s="5"/>
      <c r="AZ1596" s="5"/>
      <c r="BB1596" s="5"/>
      <c r="BE1596" s="15"/>
    </row>
    <row r="1597" spans="1:57" x14ac:dyDescent="0.2">
      <c r="A1597" s="1"/>
      <c r="B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AI1597" s="15" t="str">
        <f t="shared" si="88"/>
        <v/>
      </c>
      <c r="AJ1597" s="2"/>
      <c r="AK1597" s="2"/>
      <c r="AL1597" s="5"/>
      <c r="AM1597" s="5"/>
      <c r="AN1597" s="5"/>
      <c r="AO1597" s="5"/>
      <c r="AP1597" s="5"/>
      <c r="AQ1597" s="5"/>
      <c r="AR1597" s="5"/>
      <c r="AS1597" s="5"/>
      <c r="AT1597" s="5"/>
      <c r="AU1597" s="5"/>
      <c r="AV1597" s="5"/>
      <c r="AW1597" s="5"/>
      <c r="AX1597" s="5"/>
      <c r="AY1597" s="5"/>
      <c r="AZ1597" s="5"/>
      <c r="BB1597" s="5"/>
      <c r="BE1597" s="15"/>
    </row>
    <row r="1598" spans="1:57" x14ac:dyDescent="0.2">
      <c r="A1598" s="1"/>
      <c r="B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AI1598" s="15" t="str">
        <f t="shared" si="88"/>
        <v/>
      </c>
      <c r="AJ1598" s="2"/>
      <c r="AK1598" s="2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  <c r="AW1598" s="5"/>
      <c r="AX1598" s="5"/>
      <c r="AY1598" s="5"/>
      <c r="AZ1598" s="5"/>
      <c r="BB1598" s="5"/>
      <c r="BE1598" s="15"/>
    </row>
    <row r="1599" spans="1:57" x14ac:dyDescent="0.2">
      <c r="A1599" s="1"/>
      <c r="B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AI1599" s="15" t="str">
        <f t="shared" si="88"/>
        <v/>
      </c>
      <c r="AJ1599" s="2"/>
      <c r="AK1599" s="2"/>
      <c r="AL1599" s="5"/>
      <c r="AM1599" s="5"/>
      <c r="AN1599" s="5"/>
      <c r="AO1599" s="5"/>
      <c r="AP1599" s="5"/>
      <c r="AQ1599" s="5"/>
      <c r="AR1599" s="5"/>
      <c r="AS1599" s="5"/>
      <c r="AT1599" s="5"/>
      <c r="AU1599" s="5"/>
      <c r="AV1599" s="5"/>
      <c r="AW1599" s="5"/>
      <c r="AX1599" s="5"/>
      <c r="AY1599" s="5"/>
      <c r="AZ1599" s="5"/>
      <c r="BB1599" s="5"/>
      <c r="BE1599" s="15"/>
    </row>
    <row r="1600" spans="1:57" x14ac:dyDescent="0.2">
      <c r="A1600" s="1"/>
      <c r="B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AI1600" s="15" t="str">
        <f t="shared" si="88"/>
        <v/>
      </c>
      <c r="AJ1600" s="2"/>
      <c r="AK1600" s="2"/>
      <c r="AL1600" s="5"/>
      <c r="AM1600" s="5"/>
      <c r="AN1600" s="5"/>
      <c r="AO1600" s="5"/>
      <c r="AP1600" s="5"/>
      <c r="AQ1600" s="5"/>
      <c r="AR1600" s="5"/>
      <c r="AS1600" s="5"/>
      <c r="AT1600" s="5"/>
      <c r="AU1600" s="5"/>
      <c r="AV1600" s="5"/>
      <c r="AW1600" s="5"/>
      <c r="AX1600" s="5"/>
      <c r="AY1600" s="5"/>
      <c r="AZ1600" s="5"/>
      <c r="BB1600" s="5"/>
      <c r="BE1600" s="15"/>
    </row>
    <row r="1601" spans="1:57" x14ac:dyDescent="0.2">
      <c r="A1601" s="1"/>
      <c r="B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AI1601" s="15" t="str">
        <f t="shared" si="88"/>
        <v/>
      </c>
      <c r="AJ1601" s="2"/>
      <c r="AK1601" s="2"/>
      <c r="AL1601" s="5"/>
      <c r="AM1601" s="5"/>
      <c r="AN1601" s="5"/>
      <c r="AO1601" s="5"/>
      <c r="AP1601" s="5"/>
      <c r="AQ1601" s="5"/>
      <c r="AR1601" s="5"/>
      <c r="AS1601" s="5"/>
      <c r="AT1601" s="5"/>
      <c r="AU1601" s="5"/>
      <c r="AV1601" s="5"/>
      <c r="AW1601" s="5"/>
      <c r="AX1601" s="5"/>
      <c r="AY1601" s="5"/>
      <c r="AZ1601" s="5"/>
      <c r="BB1601" s="5"/>
      <c r="BE1601" s="15"/>
    </row>
    <row r="1602" spans="1:57" x14ac:dyDescent="0.2">
      <c r="A1602" s="1"/>
      <c r="B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AI1602" s="15" t="str">
        <f t="shared" si="88"/>
        <v/>
      </c>
      <c r="AJ1602" s="2"/>
      <c r="AK1602" s="2"/>
      <c r="AL1602" s="5"/>
      <c r="AM1602" s="5"/>
      <c r="AN1602" s="5"/>
      <c r="AO1602" s="5"/>
      <c r="AP1602" s="5"/>
      <c r="AQ1602" s="5"/>
      <c r="AR1602" s="5"/>
      <c r="AS1602" s="5"/>
      <c r="AT1602" s="5"/>
      <c r="AU1602" s="5"/>
      <c r="AV1602" s="5"/>
      <c r="AW1602" s="5"/>
      <c r="AX1602" s="5"/>
      <c r="AY1602" s="5"/>
      <c r="AZ1602" s="5"/>
      <c r="BB1602" s="5"/>
      <c r="BE1602" s="15"/>
    </row>
    <row r="1603" spans="1:57" x14ac:dyDescent="0.2">
      <c r="A1603" s="1"/>
      <c r="B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AI1603" s="15" t="str">
        <f t="shared" si="88"/>
        <v/>
      </c>
      <c r="AJ1603" s="2"/>
      <c r="AK1603" s="2"/>
      <c r="AL1603" s="5"/>
      <c r="AM1603" s="5"/>
      <c r="AN1603" s="5"/>
      <c r="AO1603" s="5"/>
      <c r="AP1603" s="5"/>
      <c r="AQ1603" s="5"/>
      <c r="AR1603" s="5"/>
      <c r="AS1603" s="5"/>
      <c r="AT1603" s="5"/>
      <c r="AU1603" s="5"/>
      <c r="AV1603" s="5"/>
      <c r="AW1603" s="5"/>
      <c r="AX1603" s="5"/>
      <c r="AY1603" s="5"/>
      <c r="AZ1603" s="5"/>
      <c r="BB1603" s="5"/>
      <c r="BE1603" s="15"/>
    </row>
    <row r="1604" spans="1:57" x14ac:dyDescent="0.2">
      <c r="A1604" s="1"/>
      <c r="B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AI1604" s="15" t="str">
        <f t="shared" si="88"/>
        <v/>
      </c>
      <c r="AJ1604" s="2"/>
      <c r="AK1604" s="2"/>
      <c r="AL1604" s="5"/>
      <c r="AM1604" s="5"/>
      <c r="AN1604" s="5"/>
      <c r="AO1604" s="5"/>
      <c r="AP1604" s="5"/>
      <c r="AQ1604" s="5"/>
      <c r="AR1604" s="5"/>
      <c r="AS1604" s="5"/>
      <c r="AT1604" s="5"/>
      <c r="AU1604" s="5"/>
      <c r="AV1604" s="5"/>
      <c r="AW1604" s="5"/>
      <c r="AX1604" s="5"/>
      <c r="AY1604" s="5"/>
      <c r="AZ1604" s="5"/>
      <c r="BB1604" s="5"/>
      <c r="BE1604" s="15"/>
    </row>
    <row r="1605" spans="1:57" x14ac:dyDescent="0.2">
      <c r="A1605" s="1"/>
      <c r="B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AI1605" s="15" t="str">
        <f t="shared" si="88"/>
        <v/>
      </c>
      <c r="AJ1605" s="2"/>
      <c r="AK1605" s="2"/>
      <c r="AL1605" s="5"/>
      <c r="AM1605" s="5"/>
      <c r="AN1605" s="5"/>
      <c r="AO1605" s="5"/>
      <c r="AP1605" s="5"/>
      <c r="AQ1605" s="5"/>
      <c r="AR1605" s="5"/>
      <c r="AS1605" s="5"/>
      <c r="AT1605" s="5"/>
      <c r="AU1605" s="5"/>
      <c r="AV1605" s="5"/>
      <c r="AW1605" s="5"/>
      <c r="AX1605" s="5"/>
      <c r="AY1605" s="5"/>
      <c r="AZ1605" s="5"/>
      <c r="BB1605" s="5"/>
      <c r="BE1605" s="15"/>
    </row>
    <row r="1606" spans="1:57" x14ac:dyDescent="0.2">
      <c r="A1606" s="1"/>
      <c r="B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AI1606" s="15" t="str">
        <f t="shared" si="88"/>
        <v/>
      </c>
      <c r="AJ1606" s="2"/>
      <c r="AK1606" s="2"/>
      <c r="AL1606" s="5"/>
      <c r="AM1606" s="5"/>
      <c r="AN1606" s="5"/>
      <c r="AO1606" s="5"/>
      <c r="AP1606" s="5"/>
      <c r="AQ1606" s="5"/>
      <c r="AR1606" s="5"/>
      <c r="AS1606" s="5"/>
      <c r="AT1606" s="5"/>
      <c r="AU1606" s="5"/>
      <c r="AV1606" s="5"/>
      <c r="AW1606" s="5"/>
      <c r="AX1606" s="5"/>
      <c r="AY1606" s="5"/>
      <c r="AZ1606" s="5"/>
      <c r="BB1606" s="5"/>
      <c r="BE1606" s="15"/>
    </row>
    <row r="1607" spans="1:57" x14ac:dyDescent="0.2">
      <c r="A1607" s="1"/>
      <c r="B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AI1607" s="15" t="str">
        <f t="shared" si="88"/>
        <v/>
      </c>
      <c r="AJ1607" s="2"/>
      <c r="AK1607" s="2"/>
      <c r="AL1607" s="5"/>
      <c r="AM1607" s="5"/>
      <c r="AN1607" s="5"/>
      <c r="AO1607" s="5"/>
      <c r="AP1607" s="5"/>
      <c r="AQ1607" s="5"/>
      <c r="AR1607" s="5"/>
      <c r="AS1607" s="5"/>
      <c r="AT1607" s="5"/>
      <c r="AU1607" s="5"/>
      <c r="AV1607" s="5"/>
      <c r="AW1607" s="5"/>
      <c r="AX1607" s="5"/>
      <c r="AY1607" s="5"/>
      <c r="AZ1607" s="5"/>
      <c r="BB1607" s="5"/>
      <c r="BE1607" s="15"/>
    </row>
    <row r="1608" spans="1:57" x14ac:dyDescent="0.2">
      <c r="A1608" s="1"/>
      <c r="B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AI1608" s="15" t="str">
        <f t="shared" si="88"/>
        <v/>
      </c>
      <c r="AJ1608" s="2"/>
      <c r="AK1608" s="2"/>
      <c r="AL1608" s="5"/>
      <c r="AM1608" s="5"/>
      <c r="AN1608" s="5"/>
      <c r="AO1608" s="5"/>
      <c r="AP1608" s="5"/>
      <c r="AQ1608" s="5"/>
      <c r="AR1608" s="5"/>
      <c r="AS1608" s="5"/>
      <c r="AT1608" s="5"/>
      <c r="AU1608" s="5"/>
      <c r="AV1608" s="5"/>
      <c r="AW1608" s="5"/>
      <c r="AX1608" s="5"/>
      <c r="AY1608" s="5"/>
      <c r="AZ1608" s="5"/>
      <c r="BB1608" s="5"/>
      <c r="BE1608" s="15"/>
    </row>
    <row r="1609" spans="1:57" x14ac:dyDescent="0.2">
      <c r="A1609" s="1"/>
      <c r="B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AI1609" s="15" t="str">
        <f t="shared" si="88"/>
        <v/>
      </c>
      <c r="AJ1609" s="2"/>
      <c r="AK1609" s="2"/>
      <c r="AL1609" s="5"/>
      <c r="AM1609" s="5"/>
      <c r="AN1609" s="5"/>
      <c r="AO1609" s="5"/>
      <c r="AP1609" s="5"/>
      <c r="AQ1609" s="5"/>
      <c r="AR1609" s="5"/>
      <c r="AS1609" s="5"/>
      <c r="AT1609" s="5"/>
      <c r="AU1609" s="5"/>
      <c r="AV1609" s="5"/>
      <c r="AW1609" s="5"/>
      <c r="AX1609" s="5"/>
      <c r="AY1609" s="5"/>
      <c r="AZ1609" s="5"/>
      <c r="BB1609" s="5"/>
      <c r="BE1609" s="15"/>
    </row>
    <row r="1610" spans="1:57" x14ac:dyDescent="0.2">
      <c r="A1610" s="1"/>
      <c r="B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AI1610" s="15" t="str">
        <f t="shared" si="88"/>
        <v/>
      </c>
      <c r="AJ1610" s="2"/>
      <c r="AK1610" s="2"/>
      <c r="AL1610" s="5"/>
      <c r="AM1610" s="5"/>
      <c r="AN1610" s="5"/>
      <c r="AO1610" s="5"/>
      <c r="AP1610" s="5"/>
      <c r="AQ1610" s="5"/>
      <c r="AR1610" s="5"/>
      <c r="AS1610" s="5"/>
      <c r="AT1610" s="5"/>
      <c r="AU1610" s="5"/>
      <c r="AV1610" s="5"/>
      <c r="AW1610" s="5"/>
      <c r="AX1610" s="5"/>
      <c r="AY1610" s="5"/>
      <c r="AZ1610" s="5"/>
      <c r="BB1610" s="5"/>
      <c r="BE1610" s="15"/>
    </row>
    <row r="1611" spans="1:57" x14ac:dyDescent="0.2">
      <c r="A1611" s="1"/>
      <c r="B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AI1611" s="15" t="str">
        <f t="shared" si="88"/>
        <v/>
      </c>
      <c r="AJ1611" s="2"/>
      <c r="AK1611" s="2"/>
      <c r="AL1611" s="5"/>
      <c r="AM1611" s="5"/>
      <c r="AN1611" s="5"/>
      <c r="AO1611" s="5"/>
      <c r="AP1611" s="5"/>
      <c r="AQ1611" s="5"/>
      <c r="AR1611" s="5"/>
      <c r="AS1611" s="5"/>
      <c r="AT1611" s="5"/>
      <c r="AU1611" s="5"/>
      <c r="AV1611" s="5"/>
      <c r="AW1611" s="5"/>
      <c r="AX1611" s="5"/>
      <c r="AY1611" s="5"/>
      <c r="AZ1611" s="5"/>
      <c r="BB1611" s="5"/>
      <c r="BE1611" s="15"/>
    </row>
    <row r="1612" spans="1:57" x14ac:dyDescent="0.2">
      <c r="A1612" s="1"/>
      <c r="B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AI1612" s="15" t="str">
        <f t="shared" si="88"/>
        <v/>
      </c>
      <c r="AJ1612" s="2"/>
      <c r="AK1612" s="2"/>
      <c r="AL1612" s="5"/>
      <c r="AM1612" s="5"/>
      <c r="AN1612" s="5"/>
      <c r="AO1612" s="5"/>
      <c r="AP1612" s="5"/>
      <c r="AQ1612" s="5"/>
      <c r="AR1612" s="5"/>
      <c r="AS1612" s="5"/>
      <c r="AT1612" s="5"/>
      <c r="AU1612" s="5"/>
      <c r="AV1612" s="5"/>
      <c r="AW1612" s="5"/>
      <c r="AX1612" s="5"/>
      <c r="AY1612" s="5"/>
      <c r="AZ1612" s="5"/>
      <c r="BB1612" s="5"/>
      <c r="BE1612" s="15"/>
    </row>
    <row r="1613" spans="1:57" x14ac:dyDescent="0.2">
      <c r="A1613" s="1"/>
      <c r="B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AI1613" s="15" t="str">
        <f t="shared" si="88"/>
        <v/>
      </c>
      <c r="AJ1613" s="2"/>
      <c r="AK1613" s="2"/>
      <c r="AL1613" s="5"/>
      <c r="AM1613" s="5"/>
      <c r="AN1613" s="5"/>
      <c r="AO1613" s="5"/>
      <c r="AP1613" s="5"/>
      <c r="AQ1613" s="5"/>
      <c r="AR1613" s="5"/>
      <c r="AS1613" s="5"/>
      <c r="AT1613" s="5"/>
      <c r="AU1613" s="5"/>
      <c r="AV1613" s="5"/>
      <c r="AW1613" s="5"/>
      <c r="AX1613" s="5"/>
      <c r="AY1613" s="5"/>
      <c r="AZ1613" s="5"/>
      <c r="BB1613" s="5"/>
      <c r="BE1613" s="15"/>
    </row>
    <row r="1614" spans="1:57" x14ac:dyDescent="0.2">
      <c r="A1614" s="1"/>
      <c r="B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AI1614" s="15" t="str">
        <f t="shared" si="88"/>
        <v/>
      </c>
      <c r="AJ1614" s="2"/>
      <c r="AK1614" s="2"/>
      <c r="AL1614" s="5"/>
      <c r="AM1614" s="5"/>
      <c r="AN1614" s="5"/>
      <c r="AO1614" s="5"/>
      <c r="AP1614" s="5"/>
      <c r="AQ1614" s="5"/>
      <c r="AR1614" s="5"/>
      <c r="AS1614" s="5"/>
      <c r="AT1614" s="5"/>
      <c r="AU1614" s="5"/>
      <c r="AV1614" s="5"/>
      <c r="AW1614" s="5"/>
      <c r="AX1614" s="5"/>
      <c r="AY1614" s="5"/>
      <c r="AZ1614" s="5"/>
      <c r="BB1614" s="5"/>
      <c r="BE1614" s="15"/>
    </row>
    <row r="1615" spans="1:57" x14ac:dyDescent="0.2">
      <c r="A1615" s="1"/>
      <c r="B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AI1615" s="15" t="str">
        <f t="shared" si="88"/>
        <v/>
      </c>
      <c r="AJ1615" s="2"/>
      <c r="AK1615" s="2"/>
      <c r="AL1615" s="5"/>
      <c r="AM1615" s="5"/>
      <c r="AN1615" s="5"/>
      <c r="AO1615" s="5"/>
      <c r="AP1615" s="5"/>
      <c r="AQ1615" s="5"/>
      <c r="AR1615" s="5"/>
      <c r="AS1615" s="5"/>
      <c r="AT1615" s="5"/>
      <c r="AU1615" s="5"/>
      <c r="AV1615" s="5"/>
      <c r="AW1615" s="5"/>
      <c r="AX1615" s="5"/>
      <c r="AY1615" s="5"/>
      <c r="AZ1615" s="5"/>
      <c r="BB1615" s="5"/>
      <c r="BE1615" s="15"/>
    </row>
    <row r="1616" spans="1:57" x14ac:dyDescent="0.2">
      <c r="A1616" s="1"/>
      <c r="B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AI1616" s="15" t="str">
        <f t="shared" si="88"/>
        <v/>
      </c>
      <c r="AJ1616" s="2"/>
      <c r="AK1616" s="2"/>
      <c r="AL1616" s="5"/>
      <c r="AM1616" s="5"/>
      <c r="AN1616" s="5"/>
      <c r="AO1616" s="5"/>
      <c r="AP1616" s="5"/>
      <c r="AQ1616" s="5"/>
      <c r="AR1616" s="5"/>
      <c r="AS1616" s="5"/>
      <c r="AT1616" s="5"/>
      <c r="AU1616" s="5"/>
      <c r="AV1616" s="5"/>
      <c r="AW1616" s="5"/>
      <c r="AX1616" s="5"/>
      <c r="AY1616" s="5"/>
      <c r="AZ1616" s="5"/>
      <c r="BB1616" s="5"/>
      <c r="BE1616" s="15"/>
    </row>
    <row r="1617" spans="1:57" x14ac:dyDescent="0.2">
      <c r="A1617" s="1"/>
      <c r="B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AI1617" s="15" t="str">
        <f t="shared" si="88"/>
        <v/>
      </c>
      <c r="AJ1617" s="2"/>
      <c r="AK1617" s="2"/>
      <c r="AL1617" s="5"/>
      <c r="AM1617" s="5"/>
      <c r="AN1617" s="5"/>
      <c r="AO1617" s="5"/>
      <c r="AP1617" s="5"/>
      <c r="AQ1617" s="5"/>
      <c r="AR1617" s="5"/>
      <c r="AS1617" s="5"/>
      <c r="AT1617" s="5"/>
      <c r="AU1617" s="5"/>
      <c r="AV1617" s="5"/>
      <c r="AW1617" s="5"/>
      <c r="AX1617" s="5"/>
      <c r="AY1617" s="5"/>
      <c r="AZ1617" s="5"/>
      <c r="BB1617" s="5"/>
      <c r="BE1617" s="15"/>
    </row>
    <row r="1618" spans="1:57" x14ac:dyDescent="0.2">
      <c r="A1618" s="1"/>
      <c r="B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AI1618" s="15" t="str">
        <f t="shared" si="88"/>
        <v/>
      </c>
      <c r="AJ1618" s="2"/>
      <c r="AK1618" s="2"/>
      <c r="AL1618" s="5"/>
      <c r="AM1618" s="5"/>
      <c r="AN1618" s="5"/>
      <c r="AO1618" s="5"/>
      <c r="AP1618" s="5"/>
      <c r="AQ1618" s="5"/>
      <c r="AR1618" s="5"/>
      <c r="AS1618" s="5"/>
      <c r="AT1618" s="5"/>
      <c r="AU1618" s="5"/>
      <c r="AV1618" s="5"/>
      <c r="AW1618" s="5"/>
      <c r="AX1618" s="5"/>
      <c r="AY1618" s="5"/>
      <c r="AZ1618" s="5"/>
      <c r="BB1618" s="5"/>
      <c r="BE1618" s="15"/>
    </row>
    <row r="1619" spans="1:57" x14ac:dyDescent="0.2">
      <c r="A1619" s="1"/>
      <c r="B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AI1619" s="15" t="str">
        <f t="shared" si="88"/>
        <v/>
      </c>
      <c r="AJ1619" s="2"/>
      <c r="AK1619" s="2"/>
      <c r="AL1619" s="5"/>
      <c r="AM1619" s="5"/>
      <c r="AN1619" s="5"/>
      <c r="AO1619" s="5"/>
      <c r="AP1619" s="5"/>
      <c r="AQ1619" s="5"/>
      <c r="AR1619" s="5"/>
      <c r="AS1619" s="5"/>
      <c r="AT1619" s="5"/>
      <c r="AU1619" s="5"/>
      <c r="AV1619" s="5"/>
      <c r="AW1619" s="5"/>
      <c r="AX1619" s="5"/>
      <c r="AY1619" s="5"/>
      <c r="AZ1619" s="5"/>
      <c r="BB1619" s="5"/>
      <c r="BE1619" s="15"/>
    </row>
    <row r="1620" spans="1:57" x14ac:dyDescent="0.2">
      <c r="A1620" s="1"/>
      <c r="B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AI1620" s="15" t="str">
        <f t="shared" si="88"/>
        <v/>
      </c>
      <c r="AJ1620" s="2"/>
      <c r="AK1620" s="2"/>
      <c r="AL1620" s="5"/>
      <c r="AM1620" s="5"/>
      <c r="AN1620" s="5"/>
      <c r="AO1620" s="5"/>
      <c r="AP1620" s="5"/>
      <c r="AQ1620" s="5"/>
      <c r="AR1620" s="5"/>
      <c r="AS1620" s="5"/>
      <c r="AT1620" s="5"/>
      <c r="AU1620" s="5"/>
      <c r="AV1620" s="5"/>
      <c r="AW1620" s="5"/>
      <c r="AX1620" s="5"/>
      <c r="AY1620" s="5"/>
      <c r="AZ1620" s="5"/>
      <c r="BB1620" s="5"/>
      <c r="BE1620" s="15"/>
    </row>
    <row r="1621" spans="1:57" x14ac:dyDescent="0.2">
      <c r="A1621" s="1"/>
      <c r="B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AI1621" s="15" t="str">
        <f t="shared" si="88"/>
        <v/>
      </c>
      <c r="AJ1621" s="2"/>
      <c r="AK1621" s="2"/>
      <c r="AL1621" s="5"/>
      <c r="AM1621" s="5"/>
      <c r="AN1621" s="5"/>
      <c r="AO1621" s="5"/>
      <c r="AP1621" s="5"/>
      <c r="AQ1621" s="5"/>
      <c r="AR1621" s="5"/>
      <c r="AS1621" s="5"/>
      <c r="AT1621" s="5"/>
      <c r="AU1621" s="5"/>
      <c r="AV1621" s="5"/>
      <c r="AW1621" s="5"/>
      <c r="AX1621" s="5"/>
      <c r="AY1621" s="5"/>
      <c r="AZ1621" s="5"/>
      <c r="BB1621" s="5"/>
      <c r="BE1621" s="15"/>
    </row>
    <row r="1622" spans="1:57" x14ac:dyDescent="0.2">
      <c r="A1622" s="1"/>
      <c r="B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AI1622" s="15" t="str">
        <f t="shared" si="88"/>
        <v/>
      </c>
      <c r="AJ1622" s="2"/>
      <c r="AK1622" s="2"/>
      <c r="AL1622" s="5"/>
      <c r="AM1622" s="5"/>
      <c r="AN1622" s="5"/>
      <c r="AO1622" s="5"/>
      <c r="AP1622" s="5"/>
      <c r="AQ1622" s="5"/>
      <c r="AR1622" s="5"/>
      <c r="AS1622" s="5"/>
      <c r="AT1622" s="5"/>
      <c r="AU1622" s="5"/>
      <c r="AV1622" s="5"/>
      <c r="AW1622" s="5"/>
      <c r="AX1622" s="5"/>
      <c r="AY1622" s="5"/>
      <c r="AZ1622" s="5"/>
      <c r="BB1622" s="5"/>
      <c r="BE1622" s="15"/>
    </row>
    <row r="1623" spans="1:57" x14ac:dyDescent="0.2">
      <c r="A1623" s="1"/>
      <c r="B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AI1623" s="15" t="str">
        <f t="shared" si="88"/>
        <v/>
      </c>
      <c r="AJ1623" s="2"/>
      <c r="AK1623" s="2"/>
      <c r="AL1623" s="5"/>
      <c r="AM1623" s="5"/>
      <c r="AN1623" s="5"/>
      <c r="AO1623" s="5"/>
      <c r="AP1623" s="5"/>
      <c r="AQ1623" s="5"/>
      <c r="AR1623" s="5"/>
      <c r="AS1623" s="5"/>
      <c r="AT1623" s="5"/>
      <c r="AU1623" s="5"/>
      <c r="AV1623" s="5"/>
      <c r="AW1623" s="5"/>
      <c r="AX1623" s="5"/>
      <c r="AY1623" s="5"/>
      <c r="AZ1623" s="5"/>
      <c r="BB1623" s="5"/>
      <c r="BE1623" s="15"/>
    </row>
    <row r="1624" spans="1:57" x14ac:dyDescent="0.2">
      <c r="A1624" s="1"/>
      <c r="B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AI1624" s="15" t="str">
        <f t="shared" si="88"/>
        <v/>
      </c>
      <c r="AJ1624" s="2"/>
      <c r="AK1624" s="2"/>
      <c r="AL1624" s="5"/>
      <c r="AM1624" s="5"/>
      <c r="AN1624" s="5"/>
      <c r="AO1624" s="5"/>
      <c r="AP1624" s="5"/>
      <c r="AQ1624" s="5"/>
      <c r="AR1624" s="5"/>
      <c r="AS1624" s="5"/>
      <c r="AT1624" s="5"/>
      <c r="AU1624" s="5"/>
      <c r="AV1624" s="5"/>
      <c r="AW1624" s="5"/>
      <c r="AX1624" s="5"/>
      <c r="AY1624" s="5"/>
      <c r="AZ1624" s="5"/>
      <c r="BB1624" s="5"/>
      <c r="BE1624" s="15"/>
    </row>
    <row r="1625" spans="1:57" x14ac:dyDescent="0.2">
      <c r="A1625" s="1"/>
      <c r="B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AI1625" s="15" t="str">
        <f t="shared" si="88"/>
        <v/>
      </c>
      <c r="AJ1625" s="2"/>
      <c r="AK1625" s="2"/>
      <c r="AL1625" s="5"/>
      <c r="AM1625" s="5"/>
      <c r="AN1625" s="5"/>
      <c r="AO1625" s="5"/>
      <c r="AP1625" s="5"/>
      <c r="AQ1625" s="5"/>
      <c r="AR1625" s="5"/>
      <c r="AS1625" s="5"/>
      <c r="AT1625" s="5"/>
      <c r="AU1625" s="5"/>
      <c r="AV1625" s="5"/>
      <c r="AW1625" s="5"/>
      <c r="AX1625" s="5"/>
      <c r="AY1625" s="5"/>
      <c r="AZ1625" s="5"/>
      <c r="BB1625" s="5"/>
      <c r="BE1625" s="15"/>
    </row>
    <row r="1626" spans="1:57" x14ac:dyDescent="0.2">
      <c r="A1626" s="1"/>
      <c r="B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AI1626" s="15" t="str">
        <f t="shared" si="88"/>
        <v/>
      </c>
      <c r="AJ1626" s="2"/>
      <c r="AK1626" s="2"/>
      <c r="AL1626" s="5"/>
      <c r="AM1626" s="5"/>
      <c r="AN1626" s="5"/>
      <c r="AO1626" s="5"/>
      <c r="AP1626" s="5"/>
      <c r="AQ1626" s="5"/>
      <c r="AR1626" s="5"/>
      <c r="AS1626" s="5"/>
      <c r="AT1626" s="5"/>
      <c r="AU1626" s="5"/>
      <c r="AV1626" s="5"/>
      <c r="AW1626" s="5"/>
      <c r="AX1626" s="5"/>
      <c r="AY1626" s="5"/>
      <c r="AZ1626" s="5"/>
      <c r="BB1626" s="5"/>
      <c r="BE1626" s="15"/>
    </row>
    <row r="1627" spans="1:57" x14ac:dyDescent="0.2">
      <c r="A1627" s="1"/>
      <c r="B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AI1627" s="15" t="str">
        <f t="shared" si="88"/>
        <v/>
      </c>
      <c r="AJ1627" s="2"/>
      <c r="AK1627" s="2"/>
      <c r="AL1627" s="5"/>
      <c r="AM1627" s="5"/>
      <c r="AN1627" s="5"/>
      <c r="AO1627" s="5"/>
      <c r="AP1627" s="5"/>
      <c r="AQ1627" s="5"/>
      <c r="AR1627" s="5"/>
      <c r="AS1627" s="5"/>
      <c r="AT1627" s="5"/>
      <c r="AU1627" s="5"/>
      <c r="AV1627" s="5"/>
      <c r="AW1627" s="5"/>
      <c r="AX1627" s="5"/>
      <c r="AY1627" s="5"/>
      <c r="AZ1627" s="5"/>
      <c r="BB1627" s="5"/>
      <c r="BE1627" s="15"/>
    </row>
    <row r="1628" spans="1:57" x14ac:dyDescent="0.2">
      <c r="A1628" s="1"/>
      <c r="B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AI1628" s="15" t="str">
        <f t="shared" si="88"/>
        <v/>
      </c>
      <c r="AJ1628" s="2"/>
      <c r="AK1628" s="2"/>
      <c r="AL1628" s="5"/>
      <c r="AM1628" s="5"/>
      <c r="AN1628" s="5"/>
      <c r="AO1628" s="5"/>
      <c r="AP1628" s="5"/>
      <c r="AQ1628" s="5"/>
      <c r="AR1628" s="5"/>
      <c r="AS1628" s="5"/>
      <c r="AT1628" s="5"/>
      <c r="AU1628" s="5"/>
      <c r="AV1628" s="5"/>
      <c r="AW1628" s="5"/>
      <c r="AX1628" s="5"/>
      <c r="AY1628" s="5"/>
      <c r="AZ1628" s="5"/>
      <c r="BB1628" s="5"/>
      <c r="BE1628" s="15"/>
    </row>
    <row r="1629" spans="1:57" x14ac:dyDescent="0.2">
      <c r="A1629" s="1"/>
      <c r="B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AI1629" s="15" t="str">
        <f t="shared" si="88"/>
        <v/>
      </c>
      <c r="AJ1629" s="2"/>
      <c r="AK1629" s="2"/>
      <c r="AL1629" s="5"/>
      <c r="AM1629" s="5"/>
      <c r="AN1629" s="5"/>
      <c r="AO1629" s="5"/>
      <c r="AP1629" s="5"/>
      <c r="AQ1629" s="5"/>
      <c r="AR1629" s="5"/>
      <c r="AS1629" s="5"/>
      <c r="AT1629" s="5"/>
      <c r="AU1629" s="5"/>
      <c r="AV1629" s="5"/>
      <c r="AW1629" s="5"/>
      <c r="AX1629" s="5"/>
      <c r="AY1629" s="5"/>
      <c r="AZ1629" s="5"/>
      <c r="BB1629" s="5"/>
      <c r="BE1629" s="15"/>
    </row>
    <row r="1630" spans="1:57" x14ac:dyDescent="0.2">
      <c r="A1630" s="1"/>
      <c r="B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AI1630" s="15" t="str">
        <f t="shared" si="88"/>
        <v/>
      </c>
      <c r="AJ1630" s="2"/>
      <c r="AK1630" s="2"/>
      <c r="AL1630" s="5"/>
      <c r="AM1630" s="5"/>
      <c r="AN1630" s="5"/>
      <c r="AO1630" s="5"/>
      <c r="AP1630" s="5"/>
      <c r="AQ1630" s="5"/>
      <c r="AR1630" s="5"/>
      <c r="AS1630" s="5"/>
      <c r="AT1630" s="5"/>
      <c r="AU1630" s="5"/>
      <c r="AV1630" s="5"/>
      <c r="AW1630" s="5"/>
      <c r="AX1630" s="5"/>
      <c r="AY1630" s="5"/>
      <c r="AZ1630" s="5"/>
      <c r="BB1630" s="5"/>
      <c r="BE1630" s="15"/>
    </row>
    <row r="1631" spans="1:57" x14ac:dyDescent="0.2">
      <c r="A1631" s="1"/>
      <c r="B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AI1631" s="15" t="str">
        <f t="shared" si="88"/>
        <v/>
      </c>
      <c r="AJ1631" s="2"/>
      <c r="AK1631" s="2"/>
      <c r="AL1631" s="5"/>
      <c r="AM1631" s="5"/>
      <c r="AN1631" s="5"/>
      <c r="AO1631" s="5"/>
      <c r="AP1631" s="5"/>
      <c r="AQ1631" s="5"/>
      <c r="AR1631" s="5"/>
      <c r="AS1631" s="5"/>
      <c r="AT1631" s="5"/>
      <c r="AU1631" s="5"/>
      <c r="AV1631" s="5"/>
      <c r="AW1631" s="5"/>
      <c r="AX1631" s="5"/>
      <c r="AY1631" s="5"/>
      <c r="AZ1631" s="5"/>
      <c r="BB1631" s="5"/>
      <c r="BE1631" s="15"/>
    </row>
    <row r="1632" spans="1:57" x14ac:dyDescent="0.2">
      <c r="A1632" s="1"/>
      <c r="B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AI1632" s="15" t="str">
        <f t="shared" si="88"/>
        <v/>
      </c>
      <c r="AJ1632" s="2"/>
      <c r="AK1632" s="2"/>
      <c r="AL1632" s="5"/>
      <c r="AM1632" s="5"/>
      <c r="AN1632" s="5"/>
      <c r="AO1632" s="5"/>
      <c r="AP1632" s="5"/>
      <c r="AQ1632" s="5"/>
      <c r="AR1632" s="5"/>
      <c r="AS1632" s="5"/>
      <c r="AT1632" s="5"/>
      <c r="AU1632" s="5"/>
      <c r="AV1632" s="5"/>
      <c r="AW1632" s="5"/>
      <c r="AX1632" s="5"/>
      <c r="AY1632" s="5"/>
      <c r="AZ1632" s="5"/>
      <c r="BB1632" s="5"/>
      <c r="BE1632" s="15"/>
    </row>
    <row r="1633" spans="1:57" x14ac:dyDescent="0.2">
      <c r="A1633" s="1"/>
      <c r="B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AI1633" s="15" t="str">
        <f t="shared" si="88"/>
        <v/>
      </c>
      <c r="AJ1633" s="2"/>
      <c r="AK1633" s="2"/>
      <c r="AL1633" s="5"/>
      <c r="AM1633" s="5"/>
      <c r="AN1633" s="5"/>
      <c r="AO1633" s="5"/>
      <c r="AP1633" s="5"/>
      <c r="AQ1633" s="5"/>
      <c r="AR1633" s="5"/>
      <c r="AS1633" s="5"/>
      <c r="AT1633" s="5"/>
      <c r="AU1633" s="5"/>
      <c r="AV1633" s="5"/>
      <c r="AW1633" s="5"/>
      <c r="AX1633" s="5"/>
      <c r="AY1633" s="5"/>
      <c r="AZ1633" s="5"/>
      <c r="BB1633" s="5"/>
      <c r="BE1633" s="15"/>
    </row>
    <row r="1634" spans="1:57" x14ac:dyDescent="0.2">
      <c r="A1634" s="1"/>
      <c r="B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AI1634" s="15" t="str">
        <f t="shared" si="88"/>
        <v/>
      </c>
      <c r="AJ1634" s="2"/>
      <c r="AK1634" s="2"/>
      <c r="AL1634" s="5"/>
      <c r="AM1634" s="5"/>
      <c r="AN1634" s="5"/>
      <c r="AO1634" s="5"/>
      <c r="AP1634" s="5"/>
      <c r="AQ1634" s="5"/>
      <c r="AR1634" s="5"/>
      <c r="AS1634" s="5"/>
      <c r="AT1634" s="5"/>
      <c r="AU1634" s="5"/>
      <c r="AV1634" s="5"/>
      <c r="AW1634" s="5"/>
      <c r="AX1634" s="5"/>
      <c r="AY1634" s="5"/>
      <c r="AZ1634" s="5"/>
      <c r="BB1634" s="5"/>
      <c r="BE1634" s="15"/>
    </row>
    <row r="1635" spans="1:57" x14ac:dyDescent="0.2">
      <c r="A1635" s="1"/>
      <c r="B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AI1635" s="15" t="str">
        <f t="shared" si="88"/>
        <v/>
      </c>
      <c r="AJ1635" s="2"/>
      <c r="AK1635" s="2"/>
      <c r="AL1635" s="5"/>
      <c r="AM1635" s="5"/>
      <c r="AN1635" s="5"/>
      <c r="AO1635" s="5"/>
      <c r="AP1635" s="5"/>
      <c r="AQ1635" s="5"/>
      <c r="AR1635" s="5"/>
      <c r="AS1635" s="5"/>
      <c r="AT1635" s="5"/>
      <c r="AU1635" s="5"/>
      <c r="AV1635" s="5"/>
      <c r="AW1635" s="5"/>
      <c r="AX1635" s="5"/>
      <c r="AY1635" s="5"/>
      <c r="AZ1635" s="5"/>
      <c r="BB1635" s="5"/>
      <c r="BE1635" s="15"/>
    </row>
    <row r="1636" spans="1:57" x14ac:dyDescent="0.2">
      <c r="A1636" s="1"/>
      <c r="B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AI1636" s="15" t="str">
        <f t="shared" si="88"/>
        <v/>
      </c>
      <c r="AJ1636" s="2"/>
      <c r="AK1636" s="2"/>
      <c r="AL1636" s="5"/>
      <c r="AM1636" s="5"/>
      <c r="AN1636" s="5"/>
      <c r="AO1636" s="5"/>
      <c r="AP1636" s="5"/>
      <c r="AQ1636" s="5"/>
      <c r="AR1636" s="5"/>
      <c r="AS1636" s="5"/>
      <c r="AT1636" s="5"/>
      <c r="AU1636" s="5"/>
      <c r="AV1636" s="5"/>
      <c r="AW1636" s="5"/>
      <c r="AX1636" s="5"/>
      <c r="AY1636" s="5"/>
      <c r="AZ1636" s="5"/>
      <c r="BB1636" s="5"/>
      <c r="BE1636" s="15"/>
    </row>
    <row r="1637" spans="1:57" x14ac:dyDescent="0.2">
      <c r="A1637" s="1"/>
      <c r="B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AI1637" s="15" t="str">
        <f t="shared" si="88"/>
        <v/>
      </c>
      <c r="AJ1637" s="2"/>
      <c r="AK1637" s="2"/>
      <c r="AL1637" s="5"/>
      <c r="AM1637" s="5"/>
      <c r="AN1637" s="5"/>
      <c r="AO1637" s="5"/>
      <c r="AP1637" s="5"/>
      <c r="AQ1637" s="5"/>
      <c r="AR1637" s="5"/>
      <c r="AS1637" s="5"/>
      <c r="AT1637" s="5"/>
      <c r="AU1637" s="5"/>
      <c r="AV1637" s="5"/>
      <c r="AW1637" s="5"/>
      <c r="AX1637" s="5"/>
      <c r="AY1637" s="5"/>
      <c r="AZ1637" s="5"/>
      <c r="BB1637" s="5"/>
      <c r="BE1637" s="15"/>
    </row>
    <row r="1638" spans="1:57" x14ac:dyDescent="0.2">
      <c r="A1638" s="1"/>
      <c r="B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AI1638" s="15" t="str">
        <f t="shared" si="88"/>
        <v/>
      </c>
      <c r="AJ1638" s="2"/>
      <c r="AK1638" s="2"/>
      <c r="AL1638" s="5"/>
      <c r="AM1638" s="5"/>
      <c r="AN1638" s="5"/>
      <c r="AO1638" s="5"/>
      <c r="AP1638" s="5"/>
      <c r="AQ1638" s="5"/>
      <c r="AR1638" s="5"/>
      <c r="AS1638" s="5"/>
      <c r="AT1638" s="5"/>
      <c r="AU1638" s="5"/>
      <c r="AV1638" s="5"/>
      <c r="AW1638" s="5"/>
      <c r="AX1638" s="5"/>
      <c r="AY1638" s="5"/>
      <c r="AZ1638" s="5"/>
      <c r="BB1638" s="5"/>
      <c r="BE1638" s="15"/>
    </row>
    <row r="1639" spans="1:57" x14ac:dyDescent="0.2">
      <c r="A1639" s="1"/>
      <c r="B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AI1639" s="15" t="str">
        <f t="shared" si="88"/>
        <v/>
      </c>
      <c r="AJ1639" s="2"/>
      <c r="AK1639" s="2"/>
      <c r="AL1639" s="5"/>
      <c r="AM1639" s="5"/>
      <c r="AN1639" s="5"/>
      <c r="AO1639" s="5"/>
      <c r="AP1639" s="5"/>
      <c r="AQ1639" s="5"/>
      <c r="AR1639" s="5"/>
      <c r="AS1639" s="5"/>
      <c r="AT1639" s="5"/>
      <c r="AU1639" s="5"/>
      <c r="AV1639" s="5"/>
      <c r="AW1639" s="5"/>
      <c r="AX1639" s="5"/>
      <c r="AY1639" s="5"/>
      <c r="AZ1639" s="5"/>
      <c r="BB1639" s="5"/>
      <c r="BE1639" s="15"/>
    </row>
    <row r="1640" spans="1:57" x14ac:dyDescent="0.2">
      <c r="A1640" s="1"/>
      <c r="B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AI1640" s="15" t="str">
        <f t="shared" si="88"/>
        <v/>
      </c>
      <c r="AJ1640" s="2"/>
      <c r="AK1640" s="2"/>
      <c r="AL1640" s="5"/>
      <c r="AM1640" s="5"/>
      <c r="AN1640" s="5"/>
      <c r="AO1640" s="5"/>
      <c r="AP1640" s="5"/>
      <c r="AQ1640" s="5"/>
      <c r="AR1640" s="5"/>
      <c r="AS1640" s="5"/>
      <c r="AT1640" s="5"/>
      <c r="AU1640" s="5"/>
      <c r="AV1640" s="5"/>
      <c r="AW1640" s="5"/>
      <c r="AX1640" s="5"/>
      <c r="AY1640" s="5"/>
      <c r="AZ1640" s="5"/>
      <c r="BB1640" s="5"/>
      <c r="BE1640" s="15"/>
    </row>
    <row r="1641" spans="1:57" x14ac:dyDescent="0.2">
      <c r="A1641" s="1"/>
      <c r="B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AI1641" s="15" t="str">
        <f t="shared" si="88"/>
        <v/>
      </c>
      <c r="AJ1641" s="2"/>
      <c r="AK1641" s="2"/>
      <c r="AL1641" s="5"/>
      <c r="AM1641" s="5"/>
      <c r="AN1641" s="5"/>
      <c r="AO1641" s="5"/>
      <c r="AP1641" s="5"/>
      <c r="AQ1641" s="5"/>
      <c r="AR1641" s="5"/>
      <c r="AS1641" s="5"/>
      <c r="AT1641" s="5"/>
      <c r="AU1641" s="5"/>
      <c r="AV1641" s="5"/>
      <c r="AW1641" s="5"/>
      <c r="AX1641" s="5"/>
      <c r="AY1641" s="5"/>
      <c r="AZ1641" s="5"/>
      <c r="BB1641" s="5"/>
      <c r="BE1641" s="15"/>
    </row>
    <row r="1642" spans="1:57" x14ac:dyDescent="0.2">
      <c r="A1642" s="1"/>
      <c r="B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AI1642" s="15" t="str">
        <f t="shared" si="88"/>
        <v/>
      </c>
      <c r="AJ1642" s="2"/>
      <c r="AK1642" s="2"/>
      <c r="AL1642" s="5"/>
      <c r="AM1642" s="5"/>
      <c r="AN1642" s="5"/>
      <c r="AO1642" s="5"/>
      <c r="AP1642" s="5"/>
      <c r="AQ1642" s="5"/>
      <c r="AR1642" s="5"/>
      <c r="AS1642" s="5"/>
      <c r="AT1642" s="5"/>
      <c r="AU1642" s="5"/>
      <c r="AV1642" s="5"/>
      <c r="AW1642" s="5"/>
      <c r="AX1642" s="5"/>
      <c r="AY1642" s="5"/>
      <c r="AZ1642" s="5"/>
      <c r="BB1642" s="5"/>
      <c r="BE1642" s="15"/>
    </row>
    <row r="1643" spans="1:57" x14ac:dyDescent="0.2">
      <c r="A1643" s="1"/>
      <c r="B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AI1643" s="15" t="str">
        <f t="shared" si="88"/>
        <v/>
      </c>
      <c r="AJ1643" s="2"/>
      <c r="AK1643" s="2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  <c r="AW1643" s="5"/>
      <c r="AX1643" s="5"/>
      <c r="AY1643" s="5"/>
      <c r="AZ1643" s="5"/>
      <c r="BB1643" s="5"/>
      <c r="BE1643" s="15"/>
    </row>
    <row r="1644" spans="1:57" x14ac:dyDescent="0.2">
      <c r="A1644" s="1"/>
      <c r="B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AI1644" s="15" t="str">
        <f t="shared" si="88"/>
        <v/>
      </c>
      <c r="AJ1644" s="2"/>
      <c r="AK1644" s="2"/>
      <c r="AL1644" s="5"/>
      <c r="AM1644" s="5"/>
      <c r="AN1644" s="5"/>
      <c r="AO1644" s="5"/>
      <c r="AP1644" s="5"/>
      <c r="AQ1644" s="5"/>
      <c r="AR1644" s="5"/>
      <c r="AS1644" s="5"/>
      <c r="AT1644" s="5"/>
      <c r="AU1644" s="5"/>
      <c r="AV1644" s="5"/>
      <c r="AW1644" s="5"/>
      <c r="AX1644" s="5"/>
      <c r="AY1644" s="5"/>
      <c r="AZ1644" s="5"/>
      <c r="BB1644" s="5"/>
      <c r="BE1644" s="15"/>
    </row>
    <row r="1645" spans="1:57" x14ac:dyDescent="0.2">
      <c r="A1645" s="1"/>
      <c r="B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AI1645" s="15" t="str">
        <f t="shared" si="88"/>
        <v/>
      </c>
      <c r="AJ1645" s="2"/>
      <c r="AK1645" s="2"/>
      <c r="AL1645" s="5"/>
      <c r="AM1645" s="5"/>
      <c r="AN1645" s="5"/>
      <c r="AO1645" s="5"/>
      <c r="AP1645" s="5"/>
      <c r="AQ1645" s="5"/>
      <c r="AR1645" s="5"/>
      <c r="AS1645" s="5"/>
      <c r="AT1645" s="5"/>
      <c r="AU1645" s="5"/>
      <c r="AV1645" s="5"/>
      <c r="AW1645" s="5"/>
      <c r="AX1645" s="5"/>
      <c r="AY1645" s="5"/>
      <c r="AZ1645" s="5"/>
      <c r="BB1645" s="5"/>
      <c r="BE1645" s="15"/>
    </row>
    <row r="1646" spans="1:57" x14ac:dyDescent="0.2">
      <c r="A1646" s="1"/>
      <c r="B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AI1646" s="15" t="str">
        <f t="shared" si="88"/>
        <v/>
      </c>
      <c r="AJ1646" s="2"/>
      <c r="AK1646" s="2"/>
      <c r="AL1646" s="5"/>
      <c r="AM1646" s="5"/>
      <c r="AN1646" s="5"/>
      <c r="AO1646" s="5"/>
      <c r="AP1646" s="5"/>
      <c r="AQ1646" s="5"/>
      <c r="AR1646" s="5"/>
      <c r="AS1646" s="5"/>
      <c r="AT1646" s="5"/>
      <c r="AU1646" s="5"/>
      <c r="AV1646" s="5"/>
      <c r="AW1646" s="5"/>
      <c r="AX1646" s="5"/>
      <c r="AY1646" s="5"/>
      <c r="AZ1646" s="5"/>
      <c r="BB1646" s="5"/>
      <c r="BE1646" s="15"/>
    </row>
    <row r="1647" spans="1:57" x14ac:dyDescent="0.2">
      <c r="A1647" s="1"/>
      <c r="B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AI1647" s="15" t="str">
        <f t="shared" si="88"/>
        <v/>
      </c>
      <c r="AJ1647" s="2"/>
      <c r="AK1647" s="2"/>
      <c r="AL1647" s="5"/>
      <c r="AM1647" s="5"/>
      <c r="AN1647" s="5"/>
      <c r="AO1647" s="5"/>
      <c r="AP1647" s="5"/>
      <c r="AQ1647" s="5"/>
      <c r="AR1647" s="5"/>
      <c r="AS1647" s="5"/>
      <c r="AT1647" s="5"/>
      <c r="AU1647" s="5"/>
      <c r="AV1647" s="5"/>
      <c r="AW1647" s="5"/>
      <c r="AX1647" s="5"/>
      <c r="AY1647" s="5"/>
      <c r="AZ1647" s="5"/>
      <c r="BB1647" s="5"/>
      <c r="BE1647" s="15"/>
    </row>
    <row r="1648" spans="1:57" x14ac:dyDescent="0.2">
      <c r="A1648" s="1"/>
      <c r="B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AI1648" s="15" t="str">
        <f t="shared" si="88"/>
        <v/>
      </c>
      <c r="AJ1648" s="2"/>
      <c r="AK1648" s="2"/>
      <c r="AL1648" s="5"/>
      <c r="AM1648" s="5"/>
      <c r="AN1648" s="5"/>
      <c r="AO1648" s="5"/>
      <c r="AP1648" s="5"/>
      <c r="AQ1648" s="5"/>
      <c r="AR1648" s="5"/>
      <c r="AS1648" s="5"/>
      <c r="AT1648" s="5"/>
      <c r="AU1648" s="5"/>
      <c r="AV1648" s="5"/>
      <c r="AW1648" s="5"/>
      <c r="AX1648" s="5"/>
      <c r="AY1648" s="5"/>
      <c r="AZ1648" s="5"/>
      <c r="BB1648" s="5"/>
      <c r="BE1648" s="15"/>
    </row>
    <row r="1649" spans="1:57" x14ac:dyDescent="0.2">
      <c r="A1649" s="1"/>
      <c r="B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AI1649" s="15" t="str">
        <f t="shared" si="88"/>
        <v/>
      </c>
      <c r="AJ1649" s="2"/>
      <c r="AK1649" s="2"/>
      <c r="AL1649" s="5"/>
      <c r="AM1649" s="5"/>
      <c r="AN1649" s="5"/>
      <c r="AO1649" s="5"/>
      <c r="AP1649" s="5"/>
      <c r="AQ1649" s="5"/>
      <c r="AR1649" s="5"/>
      <c r="AS1649" s="5"/>
      <c r="AT1649" s="5"/>
      <c r="AU1649" s="5"/>
      <c r="AV1649" s="5"/>
      <c r="AW1649" s="5"/>
      <c r="AX1649" s="5"/>
      <c r="AY1649" s="5"/>
      <c r="AZ1649" s="5"/>
      <c r="BB1649" s="5"/>
      <c r="BE1649" s="15"/>
    </row>
    <row r="1650" spans="1:57" x14ac:dyDescent="0.2">
      <c r="A1650" s="1"/>
      <c r="B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AI1650" s="15" t="str">
        <f t="shared" si="88"/>
        <v/>
      </c>
      <c r="AJ1650" s="2"/>
      <c r="AK1650" s="2"/>
      <c r="AL1650" s="5"/>
      <c r="AM1650" s="5"/>
      <c r="AN1650" s="5"/>
      <c r="AO1650" s="5"/>
      <c r="AP1650" s="5"/>
      <c r="AQ1650" s="5"/>
      <c r="AR1650" s="5"/>
      <c r="AS1650" s="5"/>
      <c r="AT1650" s="5"/>
      <c r="AU1650" s="5"/>
      <c r="AV1650" s="5"/>
      <c r="AW1650" s="5"/>
      <c r="AX1650" s="5"/>
      <c r="AY1650" s="5"/>
      <c r="AZ1650" s="5"/>
      <c r="BB1650" s="5"/>
      <c r="BE1650" s="15"/>
    </row>
    <row r="1651" spans="1:57" x14ac:dyDescent="0.2">
      <c r="A1651" s="1"/>
      <c r="B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AI1651" s="15" t="str">
        <f t="shared" si="88"/>
        <v/>
      </c>
      <c r="AJ1651" s="2"/>
      <c r="AK1651" s="2"/>
      <c r="AL1651" s="5"/>
      <c r="AM1651" s="5"/>
      <c r="AN1651" s="5"/>
      <c r="AO1651" s="5"/>
      <c r="AP1651" s="5"/>
      <c r="AQ1651" s="5"/>
      <c r="AR1651" s="5"/>
      <c r="AS1651" s="5"/>
      <c r="AT1651" s="5"/>
      <c r="AU1651" s="5"/>
      <c r="AV1651" s="5"/>
      <c r="AW1651" s="5"/>
      <c r="AX1651" s="5"/>
      <c r="AY1651" s="5"/>
      <c r="AZ1651" s="5"/>
      <c r="BB1651" s="5"/>
      <c r="BE1651" s="15"/>
    </row>
    <row r="1652" spans="1:57" x14ac:dyDescent="0.2">
      <c r="A1652" s="1"/>
      <c r="B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AI1652" s="15" t="str">
        <f t="shared" si="88"/>
        <v/>
      </c>
      <c r="AJ1652" s="2"/>
      <c r="AK1652" s="2"/>
      <c r="AL1652" s="5"/>
      <c r="AM1652" s="5"/>
      <c r="AN1652" s="5"/>
      <c r="AO1652" s="5"/>
      <c r="AP1652" s="5"/>
      <c r="AQ1652" s="5"/>
      <c r="AR1652" s="5"/>
      <c r="AS1652" s="5"/>
      <c r="AT1652" s="5"/>
      <c r="AU1652" s="5"/>
      <c r="AV1652" s="5"/>
      <c r="AW1652" s="5"/>
      <c r="AX1652" s="5"/>
      <c r="AY1652" s="5"/>
      <c r="AZ1652" s="5"/>
      <c r="BB1652" s="5"/>
      <c r="BE1652" s="15"/>
    </row>
    <row r="1653" spans="1:57" x14ac:dyDescent="0.2">
      <c r="A1653" s="1"/>
      <c r="B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AI1653" s="15" t="str">
        <f t="shared" si="88"/>
        <v/>
      </c>
      <c r="AJ1653" s="2"/>
      <c r="AK1653" s="2"/>
      <c r="AL1653" s="5"/>
      <c r="AM1653" s="5"/>
      <c r="AN1653" s="5"/>
      <c r="AO1653" s="5"/>
      <c r="AP1653" s="5"/>
      <c r="AQ1653" s="5"/>
      <c r="AR1653" s="5"/>
      <c r="AS1653" s="5"/>
      <c r="AT1653" s="5"/>
      <c r="AU1653" s="5"/>
      <c r="AV1653" s="5"/>
      <c r="AW1653" s="5"/>
      <c r="AX1653" s="5"/>
      <c r="AY1653" s="5"/>
      <c r="AZ1653" s="5"/>
      <c r="BB1653" s="5"/>
      <c r="BE1653" s="15"/>
    </row>
    <row r="1654" spans="1:57" x14ac:dyDescent="0.2">
      <c r="A1654" s="1"/>
      <c r="B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AI1654" s="15" t="str">
        <f t="shared" si="88"/>
        <v/>
      </c>
      <c r="AJ1654" s="2"/>
      <c r="AK1654" s="2"/>
      <c r="AL1654" s="5"/>
      <c r="AM1654" s="5"/>
      <c r="AN1654" s="5"/>
      <c r="AO1654" s="5"/>
      <c r="AP1654" s="5"/>
      <c r="AQ1654" s="5"/>
      <c r="AR1654" s="5"/>
      <c r="AS1654" s="5"/>
      <c r="AT1654" s="5"/>
      <c r="AU1654" s="5"/>
      <c r="AV1654" s="5"/>
      <c r="AW1654" s="5"/>
      <c r="AX1654" s="5"/>
      <c r="AY1654" s="5"/>
      <c r="AZ1654" s="5"/>
      <c r="BB1654" s="5"/>
      <c r="BE1654" s="15"/>
    </row>
    <row r="1655" spans="1:57" x14ac:dyDescent="0.2">
      <c r="A1655" s="1"/>
      <c r="B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AI1655" s="15" t="str">
        <f t="shared" si="88"/>
        <v/>
      </c>
      <c r="AJ1655" s="2"/>
      <c r="AK1655" s="2"/>
      <c r="AL1655" s="5"/>
      <c r="AM1655" s="5"/>
      <c r="AN1655" s="5"/>
      <c r="AO1655" s="5"/>
      <c r="AP1655" s="5"/>
      <c r="AQ1655" s="5"/>
      <c r="AR1655" s="5"/>
      <c r="AS1655" s="5"/>
      <c r="AT1655" s="5"/>
      <c r="AU1655" s="5"/>
      <c r="AV1655" s="5"/>
      <c r="AW1655" s="5"/>
      <c r="AX1655" s="5"/>
      <c r="AY1655" s="5"/>
      <c r="AZ1655" s="5"/>
      <c r="BB1655" s="5"/>
      <c r="BE1655" s="15"/>
    </row>
    <row r="1656" spans="1:57" x14ac:dyDescent="0.2">
      <c r="A1656" s="1"/>
      <c r="B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AI1656" s="15" t="str">
        <f t="shared" si="88"/>
        <v/>
      </c>
      <c r="AJ1656" s="2"/>
      <c r="AK1656" s="2"/>
      <c r="AL1656" s="5"/>
      <c r="AM1656" s="5"/>
      <c r="AN1656" s="5"/>
      <c r="AO1656" s="5"/>
      <c r="AP1656" s="5"/>
      <c r="AQ1656" s="5"/>
      <c r="AR1656" s="5"/>
      <c r="AS1656" s="5"/>
      <c r="AT1656" s="5"/>
      <c r="AU1656" s="5"/>
      <c r="AV1656" s="5"/>
      <c r="AW1656" s="5"/>
      <c r="AX1656" s="5"/>
      <c r="AY1656" s="5"/>
      <c r="AZ1656" s="5"/>
      <c r="BB1656" s="5"/>
      <c r="BE1656" s="15"/>
    </row>
    <row r="1657" spans="1:57" x14ac:dyDescent="0.2">
      <c r="A1657" s="1"/>
      <c r="B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AI1657" s="15" t="str">
        <f t="shared" si="88"/>
        <v/>
      </c>
      <c r="AJ1657" s="2"/>
      <c r="AK1657" s="2"/>
      <c r="AL1657" s="5"/>
      <c r="AM1657" s="5"/>
      <c r="AN1657" s="5"/>
      <c r="AO1657" s="5"/>
      <c r="AP1657" s="5"/>
      <c r="AQ1657" s="5"/>
      <c r="AR1657" s="5"/>
      <c r="AS1657" s="5"/>
      <c r="AT1657" s="5"/>
      <c r="AU1657" s="5"/>
      <c r="AV1657" s="5"/>
      <c r="AW1657" s="5"/>
      <c r="AX1657" s="5"/>
      <c r="AY1657" s="5"/>
      <c r="AZ1657" s="5"/>
      <c r="BB1657" s="5"/>
      <c r="BE1657" s="15"/>
    </row>
    <row r="1658" spans="1:57" x14ac:dyDescent="0.2">
      <c r="A1658" s="1"/>
      <c r="B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AI1658" s="15" t="str">
        <f t="shared" si="88"/>
        <v/>
      </c>
      <c r="AJ1658" s="2"/>
      <c r="AK1658" s="2"/>
      <c r="AL1658" s="5"/>
      <c r="AM1658" s="5"/>
      <c r="AN1658" s="5"/>
      <c r="AO1658" s="5"/>
      <c r="AP1658" s="5"/>
      <c r="AQ1658" s="5"/>
      <c r="AR1658" s="5"/>
      <c r="AS1658" s="5"/>
      <c r="AT1658" s="5"/>
      <c r="AU1658" s="5"/>
      <c r="AV1658" s="5"/>
      <c r="AW1658" s="5"/>
      <c r="AX1658" s="5"/>
      <c r="AY1658" s="5"/>
      <c r="AZ1658" s="5"/>
      <c r="BB1658" s="5"/>
      <c r="BE1658" s="15"/>
    </row>
    <row r="1659" spans="1:57" x14ac:dyDescent="0.2">
      <c r="A1659" s="1"/>
      <c r="B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AI1659" s="15" t="str">
        <f t="shared" si="88"/>
        <v/>
      </c>
      <c r="AJ1659" s="2"/>
      <c r="AK1659" s="2"/>
      <c r="AL1659" s="5"/>
      <c r="AM1659" s="5"/>
      <c r="AN1659" s="5"/>
      <c r="AO1659" s="5"/>
      <c r="AP1659" s="5"/>
      <c r="AQ1659" s="5"/>
      <c r="AR1659" s="5"/>
      <c r="AS1659" s="5"/>
      <c r="AT1659" s="5"/>
      <c r="AU1659" s="5"/>
      <c r="AV1659" s="5"/>
      <c r="AW1659" s="5"/>
      <c r="AX1659" s="5"/>
      <c r="AY1659" s="5"/>
      <c r="AZ1659" s="5"/>
      <c r="BB1659" s="5"/>
      <c r="BE1659" s="15"/>
    </row>
    <row r="1660" spans="1:57" x14ac:dyDescent="0.2">
      <c r="A1660" s="1"/>
      <c r="B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AI1660" s="15" t="str">
        <f t="shared" si="88"/>
        <v/>
      </c>
      <c r="AJ1660" s="2"/>
      <c r="AK1660" s="2"/>
      <c r="AL1660" s="5"/>
      <c r="AM1660" s="5"/>
      <c r="AN1660" s="5"/>
      <c r="AO1660" s="5"/>
      <c r="AP1660" s="5"/>
      <c r="AQ1660" s="5"/>
      <c r="AR1660" s="5"/>
      <c r="AS1660" s="5"/>
      <c r="AT1660" s="5"/>
      <c r="AU1660" s="5"/>
      <c r="AV1660" s="5"/>
      <c r="AW1660" s="5"/>
      <c r="AX1660" s="5"/>
      <c r="AY1660" s="5"/>
      <c r="AZ1660" s="5"/>
      <c r="BB1660" s="5"/>
      <c r="BE1660" s="15"/>
    </row>
    <row r="1661" spans="1:57" x14ac:dyDescent="0.2">
      <c r="A1661" s="1"/>
      <c r="B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AI1661" s="15" t="str">
        <f t="shared" si="88"/>
        <v/>
      </c>
      <c r="AJ1661" s="2"/>
      <c r="AK1661" s="2"/>
      <c r="AL1661" s="5"/>
      <c r="AM1661" s="5"/>
      <c r="AN1661" s="5"/>
      <c r="AO1661" s="5"/>
      <c r="AP1661" s="5"/>
      <c r="AQ1661" s="5"/>
      <c r="AR1661" s="5"/>
      <c r="AS1661" s="5"/>
      <c r="AT1661" s="5"/>
      <c r="AU1661" s="5"/>
      <c r="AV1661" s="5"/>
      <c r="AW1661" s="5"/>
      <c r="AX1661" s="5"/>
      <c r="AY1661" s="5"/>
      <c r="AZ1661" s="5"/>
      <c r="BB1661" s="5"/>
      <c r="BE1661" s="15"/>
    </row>
    <row r="1662" spans="1:57" x14ac:dyDescent="0.2">
      <c r="A1662" s="1"/>
      <c r="B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AI1662" s="15" t="str">
        <f t="shared" si="88"/>
        <v/>
      </c>
      <c r="AJ1662" s="2"/>
      <c r="AK1662" s="2"/>
      <c r="AL1662" s="5"/>
      <c r="AM1662" s="5"/>
      <c r="AN1662" s="5"/>
      <c r="AO1662" s="5"/>
      <c r="AP1662" s="5"/>
      <c r="AQ1662" s="5"/>
      <c r="AR1662" s="5"/>
      <c r="AS1662" s="5"/>
      <c r="AT1662" s="5"/>
      <c r="AU1662" s="5"/>
      <c r="AV1662" s="5"/>
      <c r="AW1662" s="5"/>
      <c r="AX1662" s="5"/>
      <c r="AY1662" s="5"/>
      <c r="AZ1662" s="5"/>
      <c r="BB1662" s="5"/>
      <c r="BE1662" s="15"/>
    </row>
    <row r="1663" spans="1:57" x14ac:dyDescent="0.2">
      <c r="A1663" s="1"/>
      <c r="B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AI1663" s="15" t="str">
        <f t="shared" si="88"/>
        <v/>
      </c>
      <c r="AJ1663" s="2"/>
      <c r="AK1663" s="2"/>
      <c r="AL1663" s="5"/>
      <c r="AM1663" s="5"/>
      <c r="AN1663" s="5"/>
      <c r="AO1663" s="5"/>
      <c r="AP1663" s="5"/>
      <c r="AQ1663" s="5"/>
      <c r="AR1663" s="5"/>
      <c r="AS1663" s="5"/>
      <c r="AT1663" s="5"/>
      <c r="AU1663" s="5"/>
      <c r="AV1663" s="5"/>
      <c r="AW1663" s="5"/>
      <c r="AX1663" s="5"/>
      <c r="AY1663" s="5"/>
      <c r="AZ1663" s="5"/>
      <c r="BB1663" s="5"/>
      <c r="BE1663" s="15"/>
    </row>
    <row r="1664" spans="1:57" x14ac:dyDescent="0.2">
      <c r="A1664" s="1"/>
      <c r="B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AI1664" s="15" t="str">
        <f t="shared" si="88"/>
        <v/>
      </c>
      <c r="AJ1664" s="2"/>
      <c r="AK1664" s="2"/>
      <c r="AL1664" s="5"/>
      <c r="AM1664" s="5"/>
      <c r="AN1664" s="5"/>
      <c r="AO1664" s="5"/>
      <c r="AP1664" s="5"/>
      <c r="AQ1664" s="5"/>
      <c r="AR1664" s="5"/>
      <c r="AS1664" s="5"/>
      <c r="AT1664" s="5"/>
      <c r="AU1664" s="5"/>
      <c r="AV1664" s="5"/>
      <c r="AW1664" s="5"/>
      <c r="AX1664" s="5"/>
      <c r="AY1664" s="5"/>
      <c r="AZ1664" s="5"/>
      <c r="BB1664" s="5"/>
      <c r="BE1664" s="15"/>
    </row>
    <row r="1665" spans="1:57" x14ac:dyDescent="0.2">
      <c r="A1665" s="1"/>
      <c r="B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AI1665" s="15" t="str">
        <f t="shared" si="88"/>
        <v/>
      </c>
      <c r="AJ1665" s="2"/>
      <c r="AK1665" s="2"/>
      <c r="AL1665" s="5"/>
      <c r="AM1665" s="5"/>
      <c r="AN1665" s="5"/>
      <c r="AO1665" s="5"/>
      <c r="AP1665" s="5"/>
      <c r="AQ1665" s="5"/>
      <c r="AR1665" s="5"/>
      <c r="AS1665" s="5"/>
      <c r="AT1665" s="5"/>
      <c r="AU1665" s="5"/>
      <c r="AV1665" s="5"/>
      <c r="AW1665" s="5"/>
      <c r="AX1665" s="5"/>
      <c r="AY1665" s="5"/>
      <c r="AZ1665" s="5"/>
      <c r="BB1665" s="5"/>
      <c r="BE1665" s="15"/>
    </row>
    <row r="1666" spans="1:57" x14ac:dyDescent="0.2">
      <c r="A1666" s="1"/>
      <c r="B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AI1666" s="15" t="str">
        <f t="shared" si="88"/>
        <v/>
      </c>
      <c r="AJ1666" s="2"/>
      <c r="AK1666" s="2"/>
      <c r="AL1666" s="5"/>
      <c r="AM1666" s="5"/>
      <c r="AN1666" s="5"/>
      <c r="AO1666" s="5"/>
      <c r="AP1666" s="5"/>
      <c r="AQ1666" s="5"/>
      <c r="AR1666" s="5"/>
      <c r="AS1666" s="5"/>
      <c r="AT1666" s="5"/>
      <c r="AU1666" s="5"/>
      <c r="AV1666" s="5"/>
      <c r="AW1666" s="5"/>
      <c r="AX1666" s="5"/>
      <c r="AY1666" s="5"/>
      <c r="AZ1666" s="5"/>
      <c r="BB1666" s="5"/>
      <c r="BE1666" s="15"/>
    </row>
    <row r="1667" spans="1:57" x14ac:dyDescent="0.2">
      <c r="A1667" s="1"/>
      <c r="B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AI1667" s="15" t="str">
        <f t="shared" si="88"/>
        <v/>
      </c>
      <c r="AJ1667" s="2"/>
      <c r="AK1667" s="2"/>
      <c r="AL1667" s="5"/>
      <c r="AM1667" s="5"/>
      <c r="AN1667" s="5"/>
      <c r="AO1667" s="5"/>
      <c r="AP1667" s="5"/>
      <c r="AQ1667" s="5"/>
      <c r="AR1667" s="5"/>
      <c r="AS1667" s="5"/>
      <c r="AT1667" s="5"/>
      <c r="AU1667" s="5"/>
      <c r="AV1667" s="5"/>
      <c r="AW1667" s="5"/>
      <c r="AX1667" s="5"/>
      <c r="AY1667" s="5"/>
      <c r="AZ1667" s="5"/>
      <c r="BB1667" s="5"/>
      <c r="BE1667" s="15"/>
    </row>
    <row r="1668" spans="1:57" x14ac:dyDescent="0.2">
      <c r="A1668" s="1"/>
      <c r="B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AI1668" s="15" t="str">
        <f t="shared" si="88"/>
        <v/>
      </c>
      <c r="AJ1668" s="2"/>
      <c r="AK1668" s="2"/>
      <c r="AL1668" s="5"/>
      <c r="AM1668" s="5"/>
      <c r="AN1668" s="5"/>
      <c r="AO1668" s="5"/>
      <c r="AP1668" s="5"/>
      <c r="AQ1668" s="5"/>
      <c r="AR1668" s="5"/>
      <c r="AS1668" s="5"/>
      <c r="AT1668" s="5"/>
      <c r="AU1668" s="5"/>
      <c r="AV1668" s="5"/>
      <c r="AW1668" s="5"/>
      <c r="AX1668" s="5"/>
      <c r="AY1668" s="5"/>
      <c r="AZ1668" s="5"/>
      <c r="BB1668" s="5"/>
      <c r="BE1668" s="15"/>
    </row>
    <row r="1669" spans="1:57" x14ac:dyDescent="0.2">
      <c r="A1669" s="1"/>
      <c r="B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AI1669" s="15" t="str">
        <f t="shared" si="88"/>
        <v/>
      </c>
      <c r="AJ1669" s="2"/>
      <c r="AK1669" s="2"/>
      <c r="AL1669" s="5"/>
      <c r="AM1669" s="5"/>
      <c r="AN1669" s="5"/>
      <c r="AO1669" s="5"/>
      <c r="AP1669" s="5"/>
      <c r="AQ1669" s="5"/>
      <c r="AR1669" s="5"/>
      <c r="AS1669" s="5"/>
      <c r="AT1669" s="5"/>
      <c r="AU1669" s="5"/>
      <c r="AV1669" s="5"/>
      <c r="AW1669" s="5"/>
      <c r="AX1669" s="5"/>
      <c r="AY1669" s="5"/>
      <c r="AZ1669" s="5"/>
      <c r="BB1669" s="5"/>
      <c r="BE1669" s="15"/>
    </row>
    <row r="1670" spans="1:57" x14ac:dyDescent="0.2">
      <c r="A1670" s="1"/>
      <c r="B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AI1670" s="15" t="str">
        <f t="shared" si="88"/>
        <v/>
      </c>
      <c r="AJ1670" s="2"/>
      <c r="AK1670" s="2"/>
      <c r="AL1670" s="5"/>
      <c r="AM1670" s="5"/>
      <c r="AN1670" s="5"/>
      <c r="AO1670" s="5"/>
      <c r="AP1670" s="5"/>
      <c r="AQ1670" s="5"/>
      <c r="AR1670" s="5"/>
      <c r="AS1670" s="5"/>
      <c r="AT1670" s="5"/>
      <c r="AU1670" s="5"/>
      <c r="AV1670" s="5"/>
      <c r="AW1670" s="5"/>
      <c r="AX1670" s="5"/>
      <c r="AY1670" s="5"/>
      <c r="AZ1670" s="5"/>
      <c r="BB1670" s="5"/>
      <c r="BE1670" s="15"/>
    </row>
    <row r="1671" spans="1:57" x14ac:dyDescent="0.2">
      <c r="A1671" s="1"/>
      <c r="B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AI1671" s="15" t="str">
        <f t="shared" si="88"/>
        <v/>
      </c>
      <c r="AJ1671" s="2"/>
      <c r="AK1671" s="2"/>
      <c r="AL1671" s="5"/>
      <c r="AM1671" s="5"/>
      <c r="AN1671" s="5"/>
      <c r="AO1671" s="5"/>
      <c r="AP1671" s="5"/>
      <c r="AQ1671" s="5"/>
      <c r="AR1671" s="5"/>
      <c r="AS1671" s="5"/>
      <c r="AT1671" s="5"/>
      <c r="AU1671" s="5"/>
      <c r="AV1671" s="5"/>
      <c r="AW1671" s="5"/>
      <c r="AX1671" s="5"/>
      <c r="AY1671" s="5"/>
      <c r="AZ1671" s="5"/>
      <c r="BB1671" s="5"/>
      <c r="BE1671" s="15"/>
    </row>
    <row r="1672" spans="1:57" x14ac:dyDescent="0.2">
      <c r="A1672" s="1"/>
      <c r="B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AI1672" s="15" t="str">
        <f t="shared" si="88"/>
        <v/>
      </c>
      <c r="AJ1672" s="2"/>
      <c r="AK1672" s="2"/>
      <c r="AL1672" s="5"/>
      <c r="AM1672" s="5"/>
      <c r="AN1672" s="5"/>
      <c r="AO1672" s="5"/>
      <c r="AP1672" s="5"/>
      <c r="AQ1672" s="5"/>
      <c r="AR1672" s="5"/>
      <c r="AS1672" s="5"/>
      <c r="AT1672" s="5"/>
      <c r="AU1672" s="5"/>
      <c r="AV1672" s="5"/>
      <c r="AW1672" s="5"/>
      <c r="AX1672" s="5"/>
      <c r="AY1672" s="5"/>
      <c r="AZ1672" s="5"/>
      <c r="BB1672" s="5"/>
      <c r="BE1672" s="15"/>
    </row>
    <row r="1673" spans="1:57" x14ac:dyDescent="0.2">
      <c r="A1673" s="1"/>
      <c r="B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AI1673" s="15" t="str">
        <f t="shared" si="88"/>
        <v/>
      </c>
      <c r="AJ1673" s="2"/>
      <c r="AK1673" s="2"/>
      <c r="AL1673" s="5"/>
      <c r="AM1673" s="5"/>
      <c r="AN1673" s="5"/>
      <c r="AO1673" s="5"/>
      <c r="AP1673" s="5"/>
      <c r="AQ1673" s="5"/>
      <c r="AR1673" s="5"/>
      <c r="AS1673" s="5"/>
      <c r="AT1673" s="5"/>
      <c r="AU1673" s="5"/>
      <c r="AV1673" s="5"/>
      <c r="AW1673" s="5"/>
      <c r="AX1673" s="5"/>
      <c r="AY1673" s="5"/>
      <c r="AZ1673" s="5"/>
      <c r="BB1673" s="5"/>
      <c r="BE1673" s="15"/>
    </row>
    <row r="1674" spans="1:57" x14ac:dyDescent="0.2">
      <c r="A1674" s="1"/>
      <c r="B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AI1674" s="15" t="str">
        <f t="shared" si="88"/>
        <v/>
      </c>
      <c r="AJ1674" s="2"/>
      <c r="AK1674" s="2"/>
      <c r="AL1674" s="5"/>
      <c r="AM1674" s="5"/>
      <c r="AN1674" s="5"/>
      <c r="AO1674" s="5"/>
      <c r="AP1674" s="5"/>
      <c r="AQ1674" s="5"/>
      <c r="AR1674" s="5"/>
      <c r="AS1674" s="5"/>
      <c r="AT1674" s="5"/>
      <c r="AU1674" s="5"/>
      <c r="AV1674" s="5"/>
      <c r="AW1674" s="5"/>
      <c r="AX1674" s="5"/>
      <c r="AY1674" s="5"/>
      <c r="AZ1674" s="5"/>
      <c r="BB1674" s="5"/>
      <c r="BE1674" s="15"/>
    </row>
    <row r="1675" spans="1:57" x14ac:dyDescent="0.2">
      <c r="A1675" s="1"/>
      <c r="B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AI1675" s="15" t="str">
        <f t="shared" si="88"/>
        <v/>
      </c>
      <c r="AJ1675" s="2"/>
      <c r="AK1675" s="2"/>
      <c r="AL1675" s="5"/>
      <c r="AM1675" s="5"/>
      <c r="AN1675" s="5"/>
      <c r="AO1675" s="5"/>
      <c r="AP1675" s="5"/>
      <c r="AQ1675" s="5"/>
      <c r="AR1675" s="5"/>
      <c r="AS1675" s="5"/>
      <c r="AT1675" s="5"/>
      <c r="AU1675" s="5"/>
      <c r="AV1675" s="5"/>
      <c r="AW1675" s="5"/>
      <c r="AX1675" s="5"/>
      <c r="AY1675" s="5"/>
      <c r="AZ1675" s="5"/>
      <c r="BB1675" s="5"/>
      <c r="BE1675" s="15"/>
    </row>
    <row r="1676" spans="1:57" x14ac:dyDescent="0.2">
      <c r="A1676" s="1"/>
      <c r="B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AI1676" s="15" t="str">
        <f t="shared" si="88"/>
        <v/>
      </c>
      <c r="AJ1676" s="2"/>
      <c r="AK1676" s="2"/>
      <c r="AL1676" s="5"/>
      <c r="AM1676" s="5"/>
      <c r="AN1676" s="5"/>
      <c r="AO1676" s="5"/>
      <c r="AP1676" s="5"/>
      <c r="AQ1676" s="5"/>
      <c r="AR1676" s="5"/>
      <c r="AS1676" s="5"/>
      <c r="AT1676" s="5"/>
      <c r="AU1676" s="5"/>
      <c r="AV1676" s="5"/>
      <c r="AW1676" s="5"/>
      <c r="AX1676" s="5"/>
      <c r="AY1676" s="5"/>
      <c r="AZ1676" s="5"/>
      <c r="BB1676" s="5"/>
      <c r="BE1676" s="15"/>
    </row>
    <row r="1677" spans="1:57" x14ac:dyDescent="0.2">
      <c r="A1677" s="1"/>
      <c r="B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AI1677" s="15" t="str">
        <f t="shared" si="88"/>
        <v/>
      </c>
      <c r="AJ1677" s="2"/>
      <c r="AK1677" s="2"/>
      <c r="AL1677" s="5"/>
      <c r="AM1677" s="5"/>
      <c r="AN1677" s="5"/>
      <c r="AO1677" s="5"/>
      <c r="AP1677" s="5"/>
      <c r="AQ1677" s="5"/>
      <c r="AR1677" s="5"/>
      <c r="AS1677" s="5"/>
      <c r="AT1677" s="5"/>
      <c r="AU1677" s="5"/>
      <c r="AV1677" s="5"/>
      <c r="AW1677" s="5"/>
      <c r="AX1677" s="5"/>
      <c r="AY1677" s="5"/>
      <c r="AZ1677" s="5"/>
      <c r="BB1677" s="5"/>
      <c r="BE1677" s="15"/>
    </row>
    <row r="1678" spans="1:57" x14ac:dyDescent="0.2">
      <c r="A1678" s="1"/>
      <c r="B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AI1678" s="15" t="str">
        <f t="shared" si="88"/>
        <v/>
      </c>
      <c r="AJ1678" s="2"/>
      <c r="AK1678" s="2"/>
      <c r="AL1678" s="5"/>
      <c r="AM1678" s="5"/>
      <c r="AN1678" s="5"/>
      <c r="AO1678" s="5"/>
      <c r="AP1678" s="5"/>
      <c r="AQ1678" s="5"/>
      <c r="AR1678" s="5"/>
      <c r="AS1678" s="5"/>
      <c r="AT1678" s="5"/>
      <c r="AU1678" s="5"/>
      <c r="AV1678" s="5"/>
      <c r="AW1678" s="5"/>
      <c r="AX1678" s="5"/>
      <c r="AY1678" s="5"/>
      <c r="AZ1678" s="5"/>
      <c r="BB1678" s="5"/>
      <c r="BE1678" s="15"/>
    </row>
    <row r="1679" spans="1:57" x14ac:dyDescent="0.2">
      <c r="A1679" s="1"/>
      <c r="B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AI1679" s="15" t="str">
        <f t="shared" si="88"/>
        <v/>
      </c>
      <c r="AJ1679" s="2"/>
      <c r="AK1679" s="2"/>
      <c r="AL1679" s="5"/>
      <c r="AM1679" s="5"/>
      <c r="AN1679" s="5"/>
      <c r="AO1679" s="5"/>
      <c r="AP1679" s="5"/>
      <c r="AQ1679" s="5"/>
      <c r="AR1679" s="5"/>
      <c r="AS1679" s="5"/>
      <c r="AT1679" s="5"/>
      <c r="AU1679" s="5"/>
      <c r="AV1679" s="5"/>
      <c r="AW1679" s="5"/>
      <c r="AX1679" s="5"/>
      <c r="AY1679" s="5"/>
      <c r="AZ1679" s="5"/>
      <c r="BB1679" s="5"/>
      <c r="BE1679" s="15"/>
    </row>
    <row r="1680" spans="1:57" x14ac:dyDescent="0.2">
      <c r="A1680" s="1"/>
      <c r="B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AI1680" s="15" t="str">
        <f t="shared" si="88"/>
        <v/>
      </c>
      <c r="AJ1680" s="2"/>
      <c r="AK1680" s="2"/>
      <c r="AL1680" s="5"/>
      <c r="AM1680" s="5"/>
      <c r="AN1680" s="5"/>
      <c r="AO1680" s="5"/>
      <c r="AP1680" s="5"/>
      <c r="AQ1680" s="5"/>
      <c r="AR1680" s="5"/>
      <c r="AS1680" s="5"/>
      <c r="AT1680" s="5"/>
      <c r="AU1680" s="5"/>
      <c r="AV1680" s="5"/>
      <c r="AW1680" s="5"/>
      <c r="AX1680" s="5"/>
      <c r="AY1680" s="5"/>
      <c r="AZ1680" s="5"/>
      <c r="BB1680" s="5"/>
      <c r="BE1680" s="15"/>
    </row>
    <row r="1681" spans="1:57" x14ac:dyDescent="0.2">
      <c r="A1681" s="1"/>
      <c r="B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AI1681" s="15" t="str">
        <f t="shared" si="88"/>
        <v/>
      </c>
      <c r="AJ1681" s="2"/>
      <c r="AK1681" s="2"/>
      <c r="AL1681" s="5"/>
      <c r="AM1681" s="5"/>
      <c r="AN1681" s="5"/>
      <c r="AO1681" s="5"/>
      <c r="AP1681" s="5"/>
      <c r="AQ1681" s="5"/>
      <c r="AR1681" s="5"/>
      <c r="AS1681" s="5"/>
      <c r="AT1681" s="5"/>
      <c r="AU1681" s="5"/>
      <c r="AV1681" s="5"/>
      <c r="AW1681" s="5"/>
      <c r="AX1681" s="5"/>
      <c r="AY1681" s="5"/>
      <c r="AZ1681" s="5"/>
      <c r="BB1681" s="5"/>
      <c r="BE1681" s="15"/>
    </row>
    <row r="1682" spans="1:57" x14ac:dyDescent="0.2">
      <c r="A1682" s="1"/>
      <c r="B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AI1682" s="15" t="str">
        <f t="shared" si="88"/>
        <v/>
      </c>
      <c r="AJ1682" s="2"/>
      <c r="AK1682" s="2"/>
      <c r="AL1682" s="5"/>
      <c r="AM1682" s="5"/>
      <c r="AN1682" s="5"/>
      <c r="AO1682" s="5"/>
      <c r="AP1682" s="5"/>
      <c r="AQ1682" s="5"/>
      <c r="AR1682" s="5"/>
      <c r="AS1682" s="5"/>
      <c r="AT1682" s="5"/>
      <c r="AU1682" s="5"/>
      <c r="AV1682" s="5"/>
      <c r="AW1682" s="5"/>
      <c r="AX1682" s="5"/>
      <c r="AY1682" s="5"/>
      <c r="AZ1682" s="5"/>
      <c r="BB1682" s="5"/>
      <c r="BE1682" s="15"/>
    </row>
    <row r="1683" spans="1:57" x14ac:dyDescent="0.2">
      <c r="A1683" s="1"/>
      <c r="B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AI1683" s="15" t="str">
        <f t="shared" si="88"/>
        <v/>
      </c>
      <c r="AJ1683" s="2"/>
      <c r="AK1683" s="2"/>
      <c r="AL1683" s="5"/>
      <c r="AM1683" s="5"/>
      <c r="AN1683" s="5"/>
      <c r="AO1683" s="5"/>
      <c r="AP1683" s="5"/>
      <c r="AQ1683" s="5"/>
      <c r="AR1683" s="5"/>
      <c r="AS1683" s="5"/>
      <c r="AT1683" s="5"/>
      <c r="AU1683" s="5"/>
      <c r="AV1683" s="5"/>
      <c r="AW1683" s="5"/>
      <c r="AX1683" s="5"/>
      <c r="AY1683" s="5"/>
      <c r="AZ1683" s="5"/>
      <c r="BB1683" s="5"/>
      <c r="BE1683" s="15"/>
    </row>
    <row r="1684" spans="1:57" x14ac:dyDescent="0.2">
      <c r="A1684" s="1"/>
      <c r="B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AI1684" s="15" t="str">
        <f t="shared" si="88"/>
        <v/>
      </c>
      <c r="AJ1684" s="2"/>
      <c r="AK1684" s="2"/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  <c r="AW1684" s="5"/>
      <c r="AX1684" s="5"/>
      <c r="AY1684" s="5"/>
      <c r="AZ1684" s="5"/>
      <c r="BB1684" s="5"/>
      <c r="BE1684" s="15"/>
    </row>
    <row r="1685" spans="1:57" x14ac:dyDescent="0.2">
      <c r="A1685" s="1"/>
      <c r="B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AI1685" s="15" t="str">
        <f t="shared" si="88"/>
        <v/>
      </c>
      <c r="AJ1685" s="2"/>
      <c r="AK1685" s="2"/>
      <c r="AL1685" s="5"/>
      <c r="AM1685" s="5"/>
      <c r="AN1685" s="5"/>
      <c r="AO1685" s="5"/>
      <c r="AP1685" s="5"/>
      <c r="AQ1685" s="5"/>
      <c r="AR1685" s="5"/>
      <c r="AS1685" s="5"/>
      <c r="AT1685" s="5"/>
      <c r="AU1685" s="5"/>
      <c r="AV1685" s="5"/>
      <c r="AW1685" s="5"/>
      <c r="AX1685" s="5"/>
      <c r="AY1685" s="5"/>
      <c r="AZ1685" s="5"/>
      <c r="BB1685" s="5"/>
      <c r="BE1685" s="15"/>
    </row>
    <row r="1686" spans="1:57" x14ac:dyDescent="0.2">
      <c r="A1686" s="1"/>
      <c r="B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AI1686" s="15" t="str">
        <f t="shared" si="88"/>
        <v/>
      </c>
      <c r="AJ1686" s="2"/>
      <c r="AK1686" s="2"/>
      <c r="AL1686" s="5"/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  <c r="AW1686" s="5"/>
      <c r="AX1686" s="5"/>
      <c r="AY1686" s="5"/>
      <c r="AZ1686" s="5"/>
      <c r="BB1686" s="5"/>
      <c r="BE1686" s="15"/>
    </row>
    <row r="1687" spans="1:57" x14ac:dyDescent="0.2">
      <c r="A1687" s="1"/>
      <c r="B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AI1687" s="15" t="str">
        <f t="shared" si="88"/>
        <v/>
      </c>
      <c r="AJ1687" s="2"/>
      <c r="AK1687" s="2"/>
      <c r="AL1687" s="5"/>
      <c r="AM1687" s="5"/>
      <c r="AN1687" s="5"/>
      <c r="AO1687" s="5"/>
      <c r="AP1687" s="5"/>
      <c r="AQ1687" s="5"/>
      <c r="AR1687" s="5"/>
      <c r="AS1687" s="5"/>
      <c r="AT1687" s="5"/>
      <c r="AU1687" s="5"/>
      <c r="AV1687" s="5"/>
      <c r="AW1687" s="5"/>
      <c r="AX1687" s="5"/>
      <c r="AY1687" s="5"/>
      <c r="AZ1687" s="5"/>
      <c r="BB1687" s="5"/>
      <c r="BE1687" s="15"/>
    </row>
    <row r="1688" spans="1:57" x14ac:dyDescent="0.2">
      <c r="A1688" s="1"/>
      <c r="B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AI1688" s="15" t="str">
        <f t="shared" si="88"/>
        <v/>
      </c>
      <c r="AJ1688" s="2"/>
      <c r="AK1688" s="2"/>
      <c r="AL1688" s="5"/>
      <c r="AM1688" s="5"/>
      <c r="AN1688" s="5"/>
      <c r="AO1688" s="5"/>
      <c r="AP1688" s="5"/>
      <c r="AQ1688" s="5"/>
      <c r="AR1688" s="5"/>
      <c r="AS1688" s="5"/>
      <c r="AT1688" s="5"/>
      <c r="AU1688" s="5"/>
      <c r="AV1688" s="5"/>
      <c r="AW1688" s="5"/>
      <c r="AX1688" s="5"/>
      <c r="AY1688" s="5"/>
      <c r="AZ1688" s="5"/>
      <c r="BB1688" s="5"/>
      <c r="BE1688" s="15"/>
    </row>
    <row r="1689" spans="1:57" x14ac:dyDescent="0.2">
      <c r="A1689" s="1"/>
      <c r="B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AI1689" s="15" t="str">
        <f t="shared" si="88"/>
        <v/>
      </c>
      <c r="AJ1689" s="2"/>
      <c r="AK1689" s="2"/>
      <c r="AL1689" s="5"/>
      <c r="AM1689" s="5"/>
      <c r="AN1689" s="5"/>
      <c r="AO1689" s="5"/>
      <c r="AP1689" s="5"/>
      <c r="AQ1689" s="5"/>
      <c r="AR1689" s="5"/>
      <c r="AS1689" s="5"/>
      <c r="AT1689" s="5"/>
      <c r="AU1689" s="5"/>
      <c r="AV1689" s="5"/>
      <c r="AW1689" s="5"/>
      <c r="AX1689" s="5"/>
      <c r="AY1689" s="5"/>
      <c r="AZ1689" s="5"/>
      <c r="BB1689" s="5"/>
      <c r="BE1689" s="15"/>
    </row>
    <row r="1690" spans="1:57" x14ac:dyDescent="0.2">
      <c r="A1690" s="1"/>
      <c r="B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AI1690" s="15" t="str">
        <f t="shared" si="88"/>
        <v/>
      </c>
      <c r="AJ1690" s="2"/>
      <c r="AK1690" s="2"/>
      <c r="AL1690" s="5"/>
      <c r="AM1690" s="5"/>
      <c r="AN1690" s="5"/>
      <c r="AO1690" s="5"/>
      <c r="AP1690" s="5"/>
      <c r="AQ1690" s="5"/>
      <c r="AR1690" s="5"/>
      <c r="AS1690" s="5"/>
      <c r="AT1690" s="5"/>
      <c r="AU1690" s="5"/>
      <c r="AV1690" s="5"/>
      <c r="AW1690" s="5"/>
      <c r="AX1690" s="5"/>
      <c r="AY1690" s="5"/>
      <c r="AZ1690" s="5"/>
      <c r="BB1690" s="5"/>
      <c r="BE1690" s="15"/>
    </row>
    <row r="1691" spans="1:57" x14ac:dyDescent="0.2">
      <c r="A1691" s="1"/>
      <c r="B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AI1691" s="15" t="str">
        <f t="shared" si="88"/>
        <v/>
      </c>
      <c r="AJ1691" s="2"/>
      <c r="AK1691" s="2"/>
      <c r="AL1691" s="5"/>
      <c r="AM1691" s="5"/>
      <c r="AN1691" s="5"/>
      <c r="AO1691" s="5"/>
      <c r="AP1691" s="5"/>
      <c r="AQ1691" s="5"/>
      <c r="AR1691" s="5"/>
      <c r="AS1691" s="5"/>
      <c r="AT1691" s="5"/>
      <c r="AU1691" s="5"/>
      <c r="AV1691" s="5"/>
      <c r="AW1691" s="5"/>
      <c r="AX1691" s="5"/>
      <c r="AY1691" s="5"/>
      <c r="AZ1691" s="5"/>
      <c r="BB1691" s="5"/>
      <c r="BE1691" s="15"/>
    </row>
    <row r="1692" spans="1:57" x14ac:dyDescent="0.2">
      <c r="A1692" s="1"/>
      <c r="B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AI1692" s="15" t="str">
        <f t="shared" si="88"/>
        <v/>
      </c>
      <c r="AJ1692" s="2"/>
      <c r="AK1692" s="2"/>
      <c r="AL1692" s="5"/>
      <c r="AM1692" s="5"/>
      <c r="AN1692" s="5"/>
      <c r="AO1692" s="5"/>
      <c r="AP1692" s="5"/>
      <c r="AQ1692" s="5"/>
      <c r="AR1692" s="5"/>
      <c r="AS1692" s="5"/>
      <c r="AT1692" s="5"/>
      <c r="AU1692" s="5"/>
      <c r="AV1692" s="5"/>
      <c r="AW1692" s="5"/>
      <c r="AX1692" s="5"/>
      <c r="AY1692" s="5"/>
      <c r="AZ1692" s="5"/>
      <c r="BB1692" s="5"/>
      <c r="BE1692" s="15"/>
    </row>
    <row r="1693" spans="1:57" x14ac:dyDescent="0.2">
      <c r="A1693" s="1"/>
      <c r="B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AI1693" s="15" t="str">
        <f t="shared" si="88"/>
        <v/>
      </c>
      <c r="AJ1693" s="2"/>
      <c r="AK1693" s="2"/>
      <c r="AL1693" s="5"/>
      <c r="AM1693" s="5"/>
      <c r="AN1693" s="5"/>
      <c r="AO1693" s="5"/>
      <c r="AP1693" s="5"/>
      <c r="AQ1693" s="5"/>
      <c r="AR1693" s="5"/>
      <c r="AS1693" s="5"/>
      <c r="AT1693" s="5"/>
      <c r="AU1693" s="5"/>
      <c r="AV1693" s="5"/>
      <c r="AW1693" s="5"/>
      <c r="AX1693" s="5"/>
      <c r="AY1693" s="5"/>
      <c r="AZ1693" s="5"/>
      <c r="BB1693" s="5"/>
      <c r="BE1693" s="15"/>
    </row>
    <row r="1694" spans="1:57" x14ac:dyDescent="0.2">
      <c r="A1694" s="1"/>
      <c r="B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AI1694" s="15" t="str">
        <f t="shared" si="88"/>
        <v/>
      </c>
      <c r="AJ1694" s="2"/>
      <c r="AK1694" s="2"/>
      <c r="AL1694" s="5"/>
      <c r="AM1694" s="5"/>
      <c r="AN1694" s="5"/>
      <c r="AO1694" s="5"/>
      <c r="AP1694" s="5"/>
      <c r="AQ1694" s="5"/>
      <c r="AR1694" s="5"/>
      <c r="AS1694" s="5"/>
      <c r="AT1694" s="5"/>
      <c r="AU1694" s="5"/>
      <c r="AV1694" s="5"/>
      <c r="AW1694" s="5"/>
      <c r="AX1694" s="5"/>
      <c r="AY1694" s="5"/>
      <c r="AZ1694" s="5"/>
      <c r="BB1694" s="5"/>
      <c r="BE1694" s="15"/>
    </row>
    <row r="1695" spans="1:57" x14ac:dyDescent="0.2">
      <c r="A1695" s="1"/>
      <c r="B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AI1695" s="15" t="str">
        <f t="shared" si="88"/>
        <v/>
      </c>
      <c r="AJ1695" s="2"/>
      <c r="AK1695" s="2"/>
      <c r="AL1695" s="5"/>
      <c r="AM1695" s="5"/>
      <c r="AN1695" s="5"/>
      <c r="AO1695" s="5"/>
      <c r="AP1695" s="5"/>
      <c r="AQ1695" s="5"/>
      <c r="AR1695" s="5"/>
      <c r="AS1695" s="5"/>
      <c r="AT1695" s="5"/>
      <c r="AU1695" s="5"/>
      <c r="AV1695" s="5"/>
      <c r="AW1695" s="5"/>
      <c r="AX1695" s="5"/>
      <c r="AY1695" s="5"/>
      <c r="AZ1695" s="5"/>
      <c r="BB1695" s="5"/>
      <c r="BE1695" s="15"/>
    </row>
    <row r="1696" spans="1:57" x14ac:dyDescent="0.2">
      <c r="A1696" s="1"/>
      <c r="B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AI1696" s="15" t="str">
        <f t="shared" si="88"/>
        <v/>
      </c>
      <c r="AJ1696" s="2"/>
      <c r="AK1696" s="2"/>
      <c r="AL1696" s="5"/>
      <c r="AM1696" s="5"/>
      <c r="AN1696" s="5"/>
      <c r="AO1696" s="5"/>
      <c r="AP1696" s="5"/>
      <c r="AQ1696" s="5"/>
      <c r="AR1696" s="5"/>
      <c r="AS1696" s="5"/>
      <c r="AT1696" s="5"/>
      <c r="AU1696" s="5"/>
      <c r="AV1696" s="5"/>
      <c r="AW1696" s="5"/>
      <c r="AX1696" s="5"/>
      <c r="AY1696" s="5"/>
      <c r="AZ1696" s="5"/>
      <c r="BB1696" s="5"/>
      <c r="BE1696" s="15"/>
    </row>
    <row r="1697" spans="1:57" x14ac:dyDescent="0.2">
      <c r="A1697" s="1"/>
      <c r="B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AI1697" s="15" t="str">
        <f t="shared" si="88"/>
        <v/>
      </c>
      <c r="AJ1697" s="2"/>
      <c r="AK1697" s="2"/>
      <c r="AL1697" s="5"/>
      <c r="AM1697" s="5"/>
      <c r="AN1697" s="5"/>
      <c r="AO1697" s="5"/>
      <c r="AP1697" s="5"/>
      <c r="AQ1697" s="5"/>
      <c r="AR1697" s="5"/>
      <c r="AS1697" s="5"/>
      <c r="AT1697" s="5"/>
      <c r="AU1697" s="5"/>
      <c r="AV1697" s="5"/>
      <c r="AW1697" s="5"/>
      <c r="AX1697" s="5"/>
      <c r="AY1697" s="5"/>
      <c r="AZ1697" s="5"/>
      <c r="BB1697" s="5"/>
      <c r="BE1697" s="15"/>
    </row>
    <row r="1698" spans="1:57" x14ac:dyDescent="0.2">
      <c r="A1698" s="1"/>
      <c r="B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AI1698" s="15" t="str">
        <f t="shared" si="88"/>
        <v/>
      </c>
      <c r="AJ1698" s="2"/>
      <c r="AK1698" s="2"/>
      <c r="AL1698" s="5"/>
      <c r="AM1698" s="5"/>
      <c r="AN1698" s="5"/>
      <c r="AO1698" s="5"/>
      <c r="AP1698" s="5"/>
      <c r="AQ1698" s="5"/>
      <c r="AR1698" s="5"/>
      <c r="AS1698" s="5"/>
      <c r="AT1698" s="5"/>
      <c r="AU1698" s="5"/>
      <c r="AV1698" s="5"/>
      <c r="AW1698" s="5"/>
      <c r="AX1698" s="5"/>
      <c r="AY1698" s="5"/>
      <c r="AZ1698" s="5"/>
      <c r="BB1698" s="5"/>
      <c r="BE1698" s="15"/>
    </row>
    <row r="1699" spans="1:57" x14ac:dyDescent="0.2">
      <c r="A1699" s="1"/>
      <c r="B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AI1699" s="15" t="str">
        <f t="shared" si="88"/>
        <v/>
      </c>
      <c r="AJ1699" s="2"/>
      <c r="AK1699" s="2"/>
      <c r="AL1699" s="5"/>
      <c r="AM1699" s="5"/>
      <c r="AN1699" s="5"/>
      <c r="AO1699" s="5"/>
      <c r="AP1699" s="5"/>
      <c r="AQ1699" s="5"/>
      <c r="AR1699" s="5"/>
      <c r="AS1699" s="5"/>
      <c r="AT1699" s="5"/>
      <c r="AU1699" s="5"/>
      <c r="AV1699" s="5"/>
      <c r="AW1699" s="5"/>
      <c r="AX1699" s="5"/>
      <c r="AY1699" s="5"/>
      <c r="AZ1699" s="5"/>
      <c r="BB1699" s="5"/>
      <c r="BE1699" s="15"/>
    </row>
    <row r="1700" spans="1:57" x14ac:dyDescent="0.2">
      <c r="A1700" s="1"/>
      <c r="B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AI1700" s="15" t="str">
        <f t="shared" si="88"/>
        <v/>
      </c>
      <c r="AJ1700" s="2"/>
      <c r="AK1700" s="2"/>
      <c r="AL1700" s="5"/>
      <c r="AM1700" s="5"/>
      <c r="AN1700" s="5"/>
      <c r="AO1700" s="5"/>
      <c r="AP1700" s="5"/>
      <c r="AQ1700" s="5"/>
      <c r="AR1700" s="5"/>
      <c r="AS1700" s="5"/>
      <c r="AT1700" s="5"/>
      <c r="AU1700" s="5"/>
      <c r="AV1700" s="5"/>
      <c r="AW1700" s="5"/>
      <c r="AX1700" s="5"/>
      <c r="AY1700" s="5"/>
      <c r="AZ1700" s="5"/>
      <c r="BB1700" s="5"/>
      <c r="BE1700" s="15"/>
    </row>
    <row r="1701" spans="1:57" x14ac:dyDescent="0.2">
      <c r="A1701" s="1"/>
      <c r="B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AI1701" s="15" t="str">
        <f t="shared" si="88"/>
        <v/>
      </c>
      <c r="AJ1701" s="2"/>
      <c r="AK1701" s="2"/>
      <c r="AL1701" s="5"/>
      <c r="AM1701" s="5"/>
      <c r="AN1701" s="5"/>
      <c r="AO1701" s="5"/>
      <c r="AP1701" s="5"/>
      <c r="AQ1701" s="5"/>
      <c r="AR1701" s="5"/>
      <c r="AS1701" s="5"/>
      <c r="AT1701" s="5"/>
      <c r="AU1701" s="5"/>
      <c r="AV1701" s="5"/>
      <c r="AW1701" s="5"/>
      <c r="AX1701" s="5"/>
      <c r="AY1701" s="5"/>
      <c r="AZ1701" s="5"/>
      <c r="BB1701" s="5"/>
      <c r="BE1701" s="15"/>
    </row>
    <row r="1702" spans="1:57" x14ac:dyDescent="0.2">
      <c r="A1702" s="1"/>
      <c r="B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AI1702" s="15" t="str">
        <f t="shared" si="88"/>
        <v/>
      </c>
      <c r="AJ1702" s="2"/>
      <c r="AK1702" s="2"/>
      <c r="AL1702" s="5"/>
      <c r="AM1702" s="5"/>
      <c r="AN1702" s="5"/>
      <c r="AO1702" s="5"/>
      <c r="AP1702" s="5"/>
      <c r="AQ1702" s="5"/>
      <c r="AR1702" s="5"/>
      <c r="AS1702" s="5"/>
      <c r="AT1702" s="5"/>
      <c r="AU1702" s="5"/>
      <c r="AV1702" s="5"/>
      <c r="AW1702" s="5"/>
      <c r="AX1702" s="5"/>
      <c r="AY1702" s="5"/>
      <c r="AZ1702" s="5"/>
      <c r="BB1702" s="5"/>
      <c r="BE1702" s="15"/>
    </row>
    <row r="1703" spans="1:57" x14ac:dyDescent="0.2">
      <c r="A1703" s="1"/>
      <c r="B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AI1703" s="15" t="str">
        <f t="shared" si="88"/>
        <v/>
      </c>
      <c r="AJ1703" s="2"/>
      <c r="AK1703" s="2"/>
      <c r="AL1703" s="5"/>
      <c r="AM1703" s="5"/>
      <c r="AN1703" s="5"/>
      <c r="AO1703" s="5"/>
      <c r="AP1703" s="5"/>
      <c r="AQ1703" s="5"/>
      <c r="AR1703" s="5"/>
      <c r="AS1703" s="5"/>
      <c r="AT1703" s="5"/>
      <c r="AU1703" s="5"/>
      <c r="AV1703" s="5"/>
      <c r="AW1703" s="5"/>
      <c r="AX1703" s="5"/>
      <c r="AY1703" s="5"/>
      <c r="AZ1703" s="5"/>
      <c r="BB1703" s="5"/>
      <c r="BE1703" s="15"/>
    </row>
    <row r="1704" spans="1:57" x14ac:dyDescent="0.2">
      <c r="A1704" s="1"/>
      <c r="B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AI1704" s="15" t="str">
        <f t="shared" si="88"/>
        <v/>
      </c>
      <c r="AJ1704" s="2"/>
      <c r="AK1704" s="2"/>
      <c r="AL1704" s="5"/>
      <c r="AM1704" s="5"/>
      <c r="AN1704" s="5"/>
      <c r="AO1704" s="5"/>
      <c r="AP1704" s="5"/>
      <c r="AQ1704" s="5"/>
      <c r="AR1704" s="5"/>
      <c r="AS1704" s="5"/>
      <c r="AT1704" s="5"/>
      <c r="AU1704" s="5"/>
      <c r="AV1704" s="5"/>
      <c r="AW1704" s="5"/>
      <c r="AX1704" s="5"/>
      <c r="AY1704" s="5"/>
      <c r="AZ1704" s="5"/>
      <c r="BB1704" s="5"/>
      <c r="BE1704" s="15"/>
    </row>
    <row r="1705" spans="1:57" x14ac:dyDescent="0.2">
      <c r="A1705" s="1"/>
      <c r="B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AI1705" s="15" t="str">
        <f t="shared" si="88"/>
        <v/>
      </c>
      <c r="AJ1705" s="2"/>
      <c r="AK1705" s="2"/>
      <c r="AL1705" s="5"/>
      <c r="AM1705" s="5"/>
      <c r="AN1705" s="5"/>
      <c r="AO1705" s="5"/>
      <c r="AP1705" s="5"/>
      <c r="AQ1705" s="5"/>
      <c r="AR1705" s="5"/>
      <c r="AS1705" s="5"/>
      <c r="AT1705" s="5"/>
      <c r="AU1705" s="5"/>
      <c r="AV1705" s="5"/>
      <c r="AW1705" s="5"/>
      <c r="AX1705" s="5"/>
      <c r="AY1705" s="5"/>
      <c r="AZ1705" s="5"/>
      <c r="BB1705" s="5"/>
      <c r="BE1705" s="15"/>
    </row>
    <row r="1706" spans="1:57" x14ac:dyDescent="0.2">
      <c r="A1706" s="1"/>
      <c r="B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AI1706" s="15" t="str">
        <f t="shared" si="88"/>
        <v/>
      </c>
      <c r="AJ1706" s="2"/>
      <c r="AK1706" s="2"/>
      <c r="AL1706" s="5"/>
      <c r="AM1706" s="5"/>
      <c r="AN1706" s="5"/>
      <c r="AO1706" s="5"/>
      <c r="AP1706" s="5"/>
      <c r="AQ1706" s="5"/>
      <c r="AR1706" s="5"/>
      <c r="AS1706" s="5"/>
      <c r="AT1706" s="5"/>
      <c r="AU1706" s="5"/>
      <c r="AV1706" s="5"/>
      <c r="AW1706" s="5"/>
      <c r="AX1706" s="5"/>
      <c r="AY1706" s="5"/>
      <c r="AZ1706" s="5"/>
      <c r="BB1706" s="5"/>
      <c r="BE1706" s="15"/>
    </row>
    <row r="1707" spans="1:57" x14ac:dyDescent="0.2">
      <c r="A1707" s="1"/>
      <c r="B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AI1707" s="15" t="str">
        <f t="shared" si="88"/>
        <v/>
      </c>
      <c r="AJ1707" s="2"/>
      <c r="AK1707" s="2"/>
      <c r="AL1707" s="5"/>
      <c r="AM1707" s="5"/>
      <c r="AN1707" s="5"/>
      <c r="AO1707" s="5"/>
      <c r="AP1707" s="5"/>
      <c r="AQ1707" s="5"/>
      <c r="AR1707" s="5"/>
      <c r="AS1707" s="5"/>
      <c r="AT1707" s="5"/>
      <c r="AU1707" s="5"/>
      <c r="AV1707" s="5"/>
      <c r="AW1707" s="5"/>
      <c r="AX1707" s="5"/>
      <c r="AY1707" s="5"/>
      <c r="AZ1707" s="5"/>
      <c r="BB1707" s="5"/>
      <c r="BE1707" s="15"/>
    </row>
    <row r="1708" spans="1:57" x14ac:dyDescent="0.2">
      <c r="A1708" s="1"/>
      <c r="B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AI1708" s="15" t="str">
        <f t="shared" si="88"/>
        <v/>
      </c>
      <c r="AJ1708" s="2"/>
      <c r="AK1708" s="2"/>
      <c r="AL1708" s="5"/>
      <c r="AM1708" s="5"/>
      <c r="AN1708" s="5"/>
      <c r="AO1708" s="5"/>
      <c r="AP1708" s="5"/>
      <c r="AQ1708" s="5"/>
      <c r="AR1708" s="5"/>
      <c r="AS1708" s="5"/>
      <c r="AT1708" s="5"/>
      <c r="AU1708" s="5"/>
      <c r="AV1708" s="5"/>
      <c r="AW1708" s="5"/>
      <c r="AX1708" s="5"/>
      <c r="AY1708" s="5"/>
      <c r="AZ1708" s="5"/>
      <c r="BB1708" s="5"/>
      <c r="BE1708" s="15"/>
    </row>
    <row r="1709" spans="1:57" x14ac:dyDescent="0.2">
      <c r="A1709" s="1"/>
      <c r="B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AI1709" s="15" t="str">
        <f t="shared" si="88"/>
        <v/>
      </c>
      <c r="AJ1709" s="2"/>
      <c r="AK1709" s="2"/>
      <c r="AL1709" s="5"/>
      <c r="AM1709" s="5"/>
      <c r="AN1709" s="5"/>
      <c r="AO1709" s="5"/>
      <c r="AP1709" s="5"/>
      <c r="AQ1709" s="5"/>
      <c r="AR1709" s="5"/>
      <c r="AS1709" s="5"/>
      <c r="AT1709" s="5"/>
      <c r="AU1709" s="5"/>
      <c r="AV1709" s="5"/>
      <c r="AW1709" s="5"/>
      <c r="AX1709" s="5"/>
      <c r="AY1709" s="5"/>
      <c r="AZ1709" s="5"/>
      <c r="BB1709" s="5"/>
      <c r="BE1709" s="15"/>
    </row>
    <row r="1710" spans="1:57" x14ac:dyDescent="0.2">
      <c r="A1710" s="1"/>
      <c r="B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AI1710" s="15" t="str">
        <f t="shared" si="88"/>
        <v/>
      </c>
      <c r="AJ1710" s="2"/>
      <c r="AK1710" s="2"/>
      <c r="AL1710" s="5"/>
      <c r="AM1710" s="5"/>
      <c r="AN1710" s="5"/>
      <c r="AO1710" s="5"/>
      <c r="AP1710" s="5"/>
      <c r="AQ1710" s="5"/>
      <c r="AR1710" s="5"/>
      <c r="AS1710" s="5"/>
      <c r="AT1710" s="5"/>
      <c r="AU1710" s="5"/>
      <c r="AV1710" s="5"/>
      <c r="AW1710" s="5"/>
      <c r="AX1710" s="5"/>
      <c r="AY1710" s="5"/>
      <c r="AZ1710" s="5"/>
      <c r="BB1710" s="5"/>
      <c r="BE1710" s="15"/>
    </row>
    <row r="1711" spans="1:57" x14ac:dyDescent="0.2">
      <c r="A1711" s="1"/>
      <c r="B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AI1711" s="15" t="str">
        <f t="shared" si="88"/>
        <v/>
      </c>
      <c r="AJ1711" s="2"/>
      <c r="AK1711" s="2"/>
      <c r="AL1711" s="5"/>
      <c r="AM1711" s="5"/>
      <c r="AN1711" s="5"/>
      <c r="AO1711" s="5"/>
      <c r="AP1711" s="5"/>
      <c r="AQ1711" s="5"/>
      <c r="AR1711" s="5"/>
      <c r="AS1711" s="5"/>
      <c r="AT1711" s="5"/>
      <c r="AU1711" s="5"/>
      <c r="AV1711" s="5"/>
      <c r="AW1711" s="5"/>
      <c r="AX1711" s="5"/>
      <c r="AY1711" s="5"/>
      <c r="AZ1711" s="5"/>
      <c r="BB1711" s="5"/>
      <c r="BE1711" s="15"/>
    </row>
    <row r="1712" spans="1:57" x14ac:dyDescent="0.2">
      <c r="A1712" s="1"/>
      <c r="B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AI1712" s="15" t="str">
        <f t="shared" si="88"/>
        <v/>
      </c>
      <c r="AJ1712" s="2"/>
      <c r="AK1712" s="2"/>
      <c r="AL1712" s="5"/>
      <c r="AM1712" s="5"/>
      <c r="AN1712" s="5"/>
      <c r="AO1712" s="5"/>
      <c r="AP1712" s="5"/>
      <c r="AQ1712" s="5"/>
      <c r="AR1712" s="5"/>
      <c r="AS1712" s="5"/>
      <c r="AT1712" s="5"/>
      <c r="AU1712" s="5"/>
      <c r="AV1712" s="5"/>
      <c r="AW1712" s="5"/>
      <c r="AX1712" s="5"/>
      <c r="AY1712" s="5"/>
      <c r="AZ1712" s="5"/>
      <c r="BB1712" s="5"/>
      <c r="BE1712" s="15"/>
    </row>
    <row r="1713" spans="1:57" x14ac:dyDescent="0.2">
      <c r="A1713" s="1"/>
      <c r="B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AI1713" s="15" t="str">
        <f t="shared" si="88"/>
        <v/>
      </c>
      <c r="AJ1713" s="2"/>
      <c r="AK1713" s="2"/>
      <c r="AL1713" s="5"/>
      <c r="AM1713" s="5"/>
      <c r="AN1713" s="5"/>
      <c r="AO1713" s="5"/>
      <c r="AP1713" s="5"/>
      <c r="AQ1713" s="5"/>
      <c r="AR1713" s="5"/>
      <c r="AS1713" s="5"/>
      <c r="AT1713" s="5"/>
      <c r="AU1713" s="5"/>
      <c r="AV1713" s="5"/>
      <c r="AW1713" s="5"/>
      <c r="AX1713" s="5"/>
      <c r="AY1713" s="5"/>
      <c r="AZ1713" s="5"/>
      <c r="BB1713" s="5"/>
      <c r="BE1713" s="15"/>
    </row>
    <row r="1714" spans="1:57" x14ac:dyDescent="0.2">
      <c r="A1714" s="1"/>
      <c r="B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AI1714" s="15" t="str">
        <f t="shared" si="88"/>
        <v/>
      </c>
      <c r="AJ1714" s="2"/>
      <c r="AK1714" s="2"/>
      <c r="AL1714" s="5"/>
      <c r="AM1714" s="5"/>
      <c r="AN1714" s="5"/>
      <c r="AO1714" s="5"/>
      <c r="AP1714" s="5"/>
      <c r="AQ1714" s="5"/>
      <c r="AR1714" s="5"/>
      <c r="AS1714" s="5"/>
      <c r="AT1714" s="5"/>
      <c r="AU1714" s="5"/>
      <c r="AV1714" s="5"/>
      <c r="AW1714" s="5"/>
      <c r="AX1714" s="5"/>
      <c r="AY1714" s="5"/>
      <c r="AZ1714" s="5"/>
      <c r="BB1714" s="5"/>
      <c r="BE1714" s="15"/>
    </row>
    <row r="1715" spans="1:57" x14ac:dyDescent="0.2">
      <c r="A1715" s="1"/>
      <c r="B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AI1715" s="15" t="str">
        <f t="shared" si="88"/>
        <v/>
      </c>
      <c r="AJ1715" s="2"/>
      <c r="AK1715" s="2"/>
      <c r="AL1715" s="5"/>
      <c r="AM1715" s="5"/>
      <c r="AN1715" s="5"/>
      <c r="AO1715" s="5"/>
      <c r="AP1715" s="5"/>
      <c r="AQ1715" s="5"/>
      <c r="AR1715" s="5"/>
      <c r="AS1715" s="5"/>
      <c r="AT1715" s="5"/>
      <c r="AU1715" s="5"/>
      <c r="AV1715" s="5"/>
      <c r="AW1715" s="5"/>
      <c r="AX1715" s="5"/>
      <c r="AY1715" s="5"/>
      <c r="AZ1715" s="5"/>
      <c r="BB1715" s="5"/>
      <c r="BE1715" s="15"/>
    </row>
    <row r="1716" spans="1:57" x14ac:dyDescent="0.2">
      <c r="A1716" s="1"/>
      <c r="B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AI1716" s="15" t="str">
        <f t="shared" si="88"/>
        <v/>
      </c>
      <c r="AJ1716" s="2"/>
      <c r="AK1716" s="2"/>
      <c r="AL1716" s="5"/>
      <c r="AM1716" s="5"/>
      <c r="AN1716" s="5"/>
      <c r="AO1716" s="5"/>
      <c r="AP1716" s="5"/>
      <c r="AQ1716" s="5"/>
      <c r="AR1716" s="5"/>
      <c r="AS1716" s="5"/>
      <c r="AT1716" s="5"/>
      <c r="AU1716" s="5"/>
      <c r="AV1716" s="5"/>
      <c r="AW1716" s="5"/>
      <c r="AX1716" s="5"/>
      <c r="AY1716" s="5"/>
      <c r="AZ1716" s="5"/>
      <c r="BB1716" s="5"/>
      <c r="BE1716" s="15"/>
    </row>
    <row r="1717" spans="1:57" x14ac:dyDescent="0.2">
      <c r="A1717" s="1"/>
      <c r="B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AI1717" s="15" t="str">
        <f t="shared" si="88"/>
        <v/>
      </c>
      <c r="AJ1717" s="2"/>
      <c r="AK1717" s="2"/>
      <c r="AL1717" s="5"/>
      <c r="AM1717" s="5"/>
      <c r="AN1717" s="5"/>
      <c r="AO1717" s="5"/>
      <c r="AP1717" s="5"/>
      <c r="AQ1717" s="5"/>
      <c r="AR1717" s="5"/>
      <c r="AS1717" s="5"/>
      <c r="AT1717" s="5"/>
      <c r="AU1717" s="5"/>
      <c r="AV1717" s="5"/>
      <c r="AW1717" s="5"/>
      <c r="AX1717" s="5"/>
      <c r="AY1717" s="5"/>
      <c r="AZ1717" s="5"/>
      <c r="BB1717" s="5"/>
      <c r="BE1717" s="15"/>
    </row>
    <row r="1718" spans="1:57" x14ac:dyDescent="0.2">
      <c r="A1718" s="1"/>
      <c r="B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AI1718" s="15" t="str">
        <f t="shared" si="88"/>
        <v/>
      </c>
      <c r="AJ1718" s="2"/>
      <c r="AK1718" s="2"/>
      <c r="AL1718" s="5"/>
      <c r="AM1718" s="5"/>
      <c r="AN1718" s="5"/>
      <c r="AO1718" s="5"/>
      <c r="AP1718" s="5"/>
      <c r="AQ1718" s="5"/>
      <c r="AR1718" s="5"/>
      <c r="AS1718" s="5"/>
      <c r="AT1718" s="5"/>
      <c r="AU1718" s="5"/>
      <c r="AV1718" s="5"/>
      <c r="AW1718" s="5"/>
      <c r="AX1718" s="5"/>
      <c r="AY1718" s="5"/>
      <c r="AZ1718" s="5"/>
      <c r="BB1718" s="5"/>
      <c r="BE1718" s="15"/>
    </row>
    <row r="1719" spans="1:57" x14ac:dyDescent="0.2">
      <c r="A1719" s="1"/>
      <c r="B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AI1719" s="15" t="str">
        <f t="shared" si="88"/>
        <v/>
      </c>
      <c r="AJ1719" s="2"/>
      <c r="AK1719" s="2"/>
      <c r="AL1719" s="5"/>
      <c r="AM1719" s="5"/>
      <c r="AN1719" s="5"/>
      <c r="AO1719" s="5"/>
      <c r="AP1719" s="5"/>
      <c r="AQ1719" s="5"/>
      <c r="AR1719" s="5"/>
      <c r="AS1719" s="5"/>
      <c r="AT1719" s="5"/>
      <c r="AU1719" s="5"/>
      <c r="AV1719" s="5"/>
      <c r="AW1719" s="5"/>
      <c r="AX1719" s="5"/>
      <c r="AY1719" s="5"/>
      <c r="AZ1719" s="5"/>
      <c r="BB1719" s="5"/>
      <c r="BE1719" s="15"/>
    </row>
    <row r="1720" spans="1:57" x14ac:dyDescent="0.2">
      <c r="A1720" s="1"/>
      <c r="B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AI1720" s="15" t="str">
        <f t="shared" si="88"/>
        <v/>
      </c>
      <c r="AJ1720" s="2"/>
      <c r="AK1720" s="2"/>
      <c r="AL1720" s="5"/>
      <c r="AM1720" s="5"/>
      <c r="AN1720" s="5"/>
      <c r="AO1720" s="5"/>
      <c r="AP1720" s="5"/>
      <c r="AQ1720" s="5"/>
      <c r="AR1720" s="5"/>
      <c r="AS1720" s="5"/>
      <c r="AT1720" s="5"/>
      <c r="AU1720" s="5"/>
      <c r="AV1720" s="5"/>
      <c r="AW1720" s="5"/>
      <c r="AX1720" s="5"/>
      <c r="AY1720" s="5"/>
      <c r="AZ1720" s="5"/>
      <c r="BB1720" s="5"/>
      <c r="BE1720" s="15"/>
    </row>
    <row r="1721" spans="1:57" x14ac:dyDescent="0.2">
      <c r="A1721" s="1"/>
      <c r="B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AI1721" s="15" t="str">
        <f t="shared" si="88"/>
        <v/>
      </c>
      <c r="AJ1721" s="2"/>
      <c r="AK1721" s="2"/>
      <c r="AL1721" s="5"/>
      <c r="AM1721" s="5"/>
      <c r="AN1721" s="5"/>
      <c r="AO1721" s="5"/>
      <c r="AP1721" s="5"/>
      <c r="AQ1721" s="5"/>
      <c r="AR1721" s="5"/>
      <c r="AS1721" s="5"/>
      <c r="AT1721" s="5"/>
      <c r="AU1721" s="5"/>
      <c r="AV1721" s="5"/>
      <c r="AW1721" s="5"/>
      <c r="AX1721" s="5"/>
      <c r="AY1721" s="5"/>
      <c r="AZ1721" s="5"/>
      <c r="BB1721" s="5"/>
      <c r="BE1721" s="15"/>
    </row>
    <row r="1722" spans="1:57" x14ac:dyDescent="0.2">
      <c r="A1722" s="1"/>
      <c r="B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AI1722" s="15" t="str">
        <f t="shared" si="88"/>
        <v/>
      </c>
      <c r="AJ1722" s="2"/>
      <c r="AK1722" s="2"/>
      <c r="AL1722" s="5"/>
      <c r="AM1722" s="5"/>
      <c r="AN1722" s="5"/>
      <c r="AO1722" s="5"/>
      <c r="AP1722" s="5"/>
      <c r="AQ1722" s="5"/>
      <c r="AR1722" s="5"/>
      <c r="AS1722" s="5"/>
      <c r="AT1722" s="5"/>
      <c r="AU1722" s="5"/>
      <c r="AV1722" s="5"/>
      <c r="AW1722" s="5"/>
      <c r="AX1722" s="5"/>
      <c r="AY1722" s="5"/>
      <c r="AZ1722" s="5"/>
      <c r="BB1722" s="5"/>
      <c r="BE1722" s="15"/>
    </row>
    <row r="1723" spans="1:57" x14ac:dyDescent="0.2">
      <c r="A1723" s="1"/>
      <c r="B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AI1723" s="15" t="str">
        <f t="shared" si="88"/>
        <v/>
      </c>
      <c r="AJ1723" s="2"/>
      <c r="AK1723" s="2"/>
      <c r="AL1723" s="5"/>
      <c r="AM1723" s="5"/>
      <c r="AN1723" s="5"/>
      <c r="AO1723" s="5"/>
      <c r="AP1723" s="5"/>
      <c r="AQ1723" s="5"/>
      <c r="AR1723" s="5"/>
      <c r="AS1723" s="5"/>
      <c r="AT1723" s="5"/>
      <c r="AU1723" s="5"/>
      <c r="AV1723" s="5"/>
      <c r="AW1723" s="5"/>
      <c r="AX1723" s="5"/>
      <c r="AY1723" s="5"/>
      <c r="AZ1723" s="5"/>
      <c r="BB1723" s="5"/>
      <c r="BE1723" s="15"/>
    </row>
    <row r="1724" spans="1:57" x14ac:dyDescent="0.2">
      <c r="A1724" s="1"/>
      <c r="B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AI1724" s="15" t="str">
        <f t="shared" si="88"/>
        <v/>
      </c>
      <c r="AJ1724" s="2"/>
      <c r="AK1724" s="2"/>
      <c r="AL1724" s="5"/>
      <c r="AM1724" s="5"/>
      <c r="AN1724" s="5"/>
      <c r="AO1724" s="5"/>
      <c r="AP1724" s="5"/>
      <c r="AQ1724" s="5"/>
      <c r="AR1724" s="5"/>
      <c r="AS1724" s="5"/>
      <c r="AT1724" s="5"/>
      <c r="AU1724" s="5"/>
      <c r="AV1724" s="5"/>
      <c r="AW1724" s="5"/>
      <c r="AX1724" s="5"/>
      <c r="AY1724" s="5"/>
      <c r="AZ1724" s="5"/>
      <c r="BB1724" s="5"/>
      <c r="BE1724" s="15"/>
    </row>
    <row r="1725" spans="1:57" x14ac:dyDescent="0.2">
      <c r="A1725" s="1"/>
      <c r="B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AI1725" s="15" t="str">
        <f t="shared" si="88"/>
        <v/>
      </c>
      <c r="AJ1725" s="2"/>
      <c r="AK1725" s="2"/>
      <c r="AL1725" s="5"/>
      <c r="AM1725" s="5"/>
      <c r="AN1725" s="5"/>
      <c r="AO1725" s="5"/>
      <c r="AP1725" s="5"/>
      <c r="AQ1725" s="5"/>
      <c r="AR1725" s="5"/>
      <c r="AS1725" s="5"/>
      <c r="AT1725" s="5"/>
      <c r="AU1725" s="5"/>
      <c r="AV1725" s="5"/>
      <c r="AW1725" s="5"/>
      <c r="AX1725" s="5"/>
      <c r="AY1725" s="5"/>
      <c r="AZ1725" s="5"/>
      <c r="BB1725" s="5"/>
      <c r="BE1725" s="15"/>
    </row>
    <row r="1726" spans="1:57" x14ac:dyDescent="0.2">
      <c r="A1726" s="1"/>
      <c r="B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AI1726" s="15" t="str">
        <f t="shared" si="88"/>
        <v/>
      </c>
      <c r="AJ1726" s="2"/>
      <c r="AK1726" s="2"/>
      <c r="AL1726" s="5"/>
      <c r="AM1726" s="5"/>
      <c r="AN1726" s="5"/>
      <c r="AO1726" s="5"/>
      <c r="AP1726" s="5"/>
      <c r="AQ1726" s="5"/>
      <c r="AR1726" s="5"/>
      <c r="AS1726" s="5"/>
      <c r="AT1726" s="5"/>
      <c r="AU1726" s="5"/>
      <c r="AV1726" s="5"/>
      <c r="AW1726" s="5"/>
      <c r="AX1726" s="5"/>
      <c r="AY1726" s="5"/>
      <c r="AZ1726" s="5"/>
      <c r="BB1726" s="5"/>
      <c r="BE1726" s="15"/>
    </row>
    <row r="1727" spans="1:57" x14ac:dyDescent="0.2">
      <c r="A1727" s="1"/>
      <c r="B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AI1727" s="15" t="str">
        <f t="shared" si="88"/>
        <v/>
      </c>
      <c r="AJ1727" s="2"/>
      <c r="AK1727" s="2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  <c r="AW1727" s="5"/>
      <c r="AX1727" s="5"/>
      <c r="AY1727" s="5"/>
      <c r="AZ1727" s="5"/>
      <c r="BB1727" s="5"/>
      <c r="BE1727" s="15"/>
    </row>
    <row r="1728" spans="1:57" x14ac:dyDescent="0.2">
      <c r="A1728" s="1"/>
      <c r="B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AI1728" s="15" t="str">
        <f t="shared" si="88"/>
        <v/>
      </c>
      <c r="AJ1728" s="2"/>
      <c r="AK1728" s="2"/>
      <c r="AL1728" s="5"/>
      <c r="AM1728" s="5"/>
      <c r="AN1728" s="5"/>
      <c r="AO1728" s="5"/>
      <c r="AP1728" s="5"/>
      <c r="AQ1728" s="5"/>
      <c r="AR1728" s="5"/>
      <c r="AS1728" s="5"/>
      <c r="AT1728" s="5"/>
      <c r="AU1728" s="5"/>
      <c r="AV1728" s="5"/>
      <c r="AW1728" s="5"/>
      <c r="AX1728" s="5"/>
      <c r="AY1728" s="5"/>
      <c r="AZ1728" s="5"/>
      <c r="BB1728" s="5"/>
      <c r="BE1728" s="15"/>
    </row>
    <row r="1729" spans="1:57" x14ac:dyDescent="0.2">
      <c r="A1729" s="1"/>
      <c r="B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AI1729" s="15" t="str">
        <f t="shared" si="88"/>
        <v/>
      </c>
      <c r="AJ1729" s="2"/>
      <c r="AK1729" s="2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  <c r="AW1729" s="5"/>
      <c r="AX1729" s="5"/>
      <c r="AY1729" s="5"/>
      <c r="AZ1729" s="5"/>
      <c r="BB1729" s="5"/>
      <c r="BE1729" s="15"/>
    </row>
    <row r="1730" spans="1:57" x14ac:dyDescent="0.2">
      <c r="A1730" s="1"/>
      <c r="B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AI1730" s="15" t="str">
        <f t="shared" si="88"/>
        <v/>
      </c>
      <c r="AJ1730" s="2"/>
      <c r="AK1730" s="2"/>
      <c r="AL1730" s="5"/>
      <c r="AM1730" s="5"/>
      <c r="AN1730" s="5"/>
      <c r="AO1730" s="5"/>
      <c r="AP1730" s="5"/>
      <c r="AQ1730" s="5"/>
      <c r="AR1730" s="5"/>
      <c r="AS1730" s="5"/>
      <c r="AT1730" s="5"/>
      <c r="AU1730" s="5"/>
      <c r="AV1730" s="5"/>
      <c r="AW1730" s="5"/>
      <c r="AX1730" s="5"/>
      <c r="AY1730" s="5"/>
      <c r="AZ1730" s="5"/>
      <c r="BB1730" s="5"/>
      <c r="BE1730" s="15"/>
    </row>
    <row r="1731" spans="1:57" x14ac:dyDescent="0.2">
      <c r="A1731" s="1"/>
      <c r="B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AI1731" s="15" t="str">
        <f t="shared" si="88"/>
        <v/>
      </c>
      <c r="AJ1731" s="2"/>
      <c r="AK1731" s="2"/>
      <c r="AL1731" s="5"/>
      <c r="AM1731" s="5"/>
      <c r="AN1731" s="5"/>
      <c r="AO1731" s="5"/>
      <c r="AP1731" s="5"/>
      <c r="AQ1731" s="5"/>
      <c r="AR1731" s="5"/>
      <c r="AS1731" s="5"/>
      <c r="AT1731" s="5"/>
      <c r="AU1731" s="5"/>
      <c r="AV1731" s="5"/>
      <c r="AW1731" s="5"/>
      <c r="AX1731" s="5"/>
      <c r="AY1731" s="5"/>
      <c r="AZ1731" s="5"/>
      <c r="BB1731" s="5"/>
      <c r="BE1731" s="15"/>
    </row>
    <row r="1732" spans="1:57" x14ac:dyDescent="0.2">
      <c r="A1732" s="1"/>
      <c r="B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AI1732" s="15" t="str">
        <f t="shared" si="88"/>
        <v/>
      </c>
      <c r="AJ1732" s="2"/>
      <c r="AK1732" s="2"/>
      <c r="AL1732" s="5"/>
      <c r="AM1732" s="5"/>
      <c r="AN1732" s="5"/>
      <c r="AO1732" s="5"/>
      <c r="AP1732" s="5"/>
      <c r="AQ1732" s="5"/>
      <c r="AR1732" s="5"/>
      <c r="AS1732" s="5"/>
      <c r="AT1732" s="5"/>
      <c r="AU1732" s="5"/>
      <c r="AV1732" s="5"/>
      <c r="AW1732" s="5"/>
      <c r="AX1732" s="5"/>
      <c r="AY1732" s="5"/>
      <c r="AZ1732" s="5"/>
      <c r="BB1732" s="5"/>
      <c r="BE1732" s="15"/>
    </row>
    <row r="1733" spans="1:57" x14ac:dyDescent="0.2">
      <c r="A1733" s="1"/>
      <c r="B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AI1733" s="15" t="str">
        <f t="shared" si="88"/>
        <v/>
      </c>
      <c r="AJ1733" s="2"/>
      <c r="AK1733" s="2"/>
      <c r="AL1733" s="5"/>
      <c r="AM1733" s="5"/>
      <c r="AN1733" s="5"/>
      <c r="AO1733" s="5"/>
      <c r="AP1733" s="5"/>
      <c r="AQ1733" s="5"/>
      <c r="AR1733" s="5"/>
      <c r="AS1733" s="5"/>
      <c r="AT1733" s="5"/>
      <c r="AU1733" s="5"/>
      <c r="AV1733" s="5"/>
      <c r="AW1733" s="5"/>
      <c r="AX1733" s="5"/>
      <c r="AY1733" s="5"/>
      <c r="AZ1733" s="5"/>
      <c r="BB1733" s="5"/>
      <c r="BE1733" s="15"/>
    </row>
    <row r="1734" spans="1:57" x14ac:dyDescent="0.2">
      <c r="A1734" s="1"/>
      <c r="B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AI1734" s="15" t="str">
        <f t="shared" si="88"/>
        <v/>
      </c>
      <c r="AJ1734" s="2"/>
      <c r="AK1734" s="2"/>
      <c r="AL1734" s="5"/>
      <c r="AM1734" s="5"/>
      <c r="AN1734" s="5"/>
      <c r="AO1734" s="5"/>
      <c r="AP1734" s="5"/>
      <c r="AQ1734" s="5"/>
      <c r="AR1734" s="5"/>
      <c r="AS1734" s="5"/>
      <c r="AT1734" s="5"/>
      <c r="AU1734" s="5"/>
      <c r="AV1734" s="5"/>
      <c r="AW1734" s="5"/>
      <c r="AX1734" s="5"/>
      <c r="AY1734" s="5"/>
      <c r="AZ1734" s="5"/>
      <c r="BB1734" s="5"/>
      <c r="BE1734" s="15"/>
    </row>
    <row r="1735" spans="1:57" x14ac:dyDescent="0.2">
      <c r="A1735" s="1"/>
      <c r="B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AI1735" s="15" t="str">
        <f t="shared" si="88"/>
        <v/>
      </c>
      <c r="AJ1735" s="2"/>
      <c r="AK1735" s="2"/>
      <c r="AL1735" s="5"/>
      <c r="AM1735" s="5"/>
      <c r="AN1735" s="5"/>
      <c r="AO1735" s="5"/>
      <c r="AP1735" s="5"/>
      <c r="AQ1735" s="5"/>
      <c r="AR1735" s="5"/>
      <c r="AS1735" s="5"/>
      <c r="AT1735" s="5"/>
      <c r="AU1735" s="5"/>
      <c r="AV1735" s="5"/>
      <c r="AW1735" s="5"/>
      <c r="AX1735" s="5"/>
      <c r="AY1735" s="5"/>
      <c r="AZ1735" s="5"/>
      <c r="BB1735" s="5"/>
      <c r="BE1735" s="15"/>
    </row>
    <row r="1736" spans="1:57" x14ac:dyDescent="0.2">
      <c r="A1736" s="1"/>
      <c r="B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AI1736" s="15" t="str">
        <f t="shared" si="88"/>
        <v/>
      </c>
      <c r="AJ1736" s="2"/>
      <c r="AK1736" s="2"/>
      <c r="AL1736" s="5"/>
      <c r="AM1736" s="5"/>
      <c r="AN1736" s="5"/>
      <c r="AO1736" s="5"/>
      <c r="AP1736" s="5"/>
      <c r="AQ1736" s="5"/>
      <c r="AR1736" s="5"/>
      <c r="AS1736" s="5"/>
      <c r="AT1736" s="5"/>
      <c r="AU1736" s="5"/>
      <c r="AV1736" s="5"/>
      <c r="AW1736" s="5"/>
      <c r="AX1736" s="5"/>
      <c r="AY1736" s="5"/>
      <c r="AZ1736" s="5"/>
      <c r="BB1736" s="5"/>
      <c r="BE1736" s="15"/>
    </row>
    <row r="1737" spans="1:57" x14ac:dyDescent="0.2">
      <c r="A1737" s="1"/>
      <c r="B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AI1737" s="15" t="str">
        <f t="shared" si="88"/>
        <v/>
      </c>
      <c r="AJ1737" s="2"/>
      <c r="AK1737" s="2"/>
      <c r="AL1737" s="5"/>
      <c r="AM1737" s="5"/>
      <c r="AN1737" s="5"/>
      <c r="AO1737" s="5"/>
      <c r="AP1737" s="5"/>
      <c r="AQ1737" s="5"/>
      <c r="AR1737" s="5"/>
      <c r="AS1737" s="5"/>
      <c r="AT1737" s="5"/>
      <c r="AU1737" s="5"/>
      <c r="AV1737" s="5"/>
      <c r="AW1737" s="5"/>
      <c r="AX1737" s="5"/>
      <c r="AY1737" s="5"/>
      <c r="AZ1737" s="5"/>
      <c r="BB1737" s="5"/>
      <c r="BE1737" s="15"/>
    </row>
    <row r="1738" spans="1:57" x14ac:dyDescent="0.2">
      <c r="A1738" s="1"/>
      <c r="B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AI1738" s="15" t="str">
        <f t="shared" si="88"/>
        <v/>
      </c>
      <c r="AJ1738" s="2"/>
      <c r="AK1738" s="2"/>
      <c r="AL1738" s="5"/>
      <c r="AM1738" s="5"/>
      <c r="AN1738" s="5"/>
      <c r="AO1738" s="5"/>
      <c r="AP1738" s="5"/>
      <c r="AQ1738" s="5"/>
      <c r="AR1738" s="5"/>
      <c r="AS1738" s="5"/>
      <c r="AT1738" s="5"/>
      <c r="AU1738" s="5"/>
      <c r="AV1738" s="5"/>
      <c r="AW1738" s="5"/>
      <c r="AX1738" s="5"/>
      <c r="AY1738" s="5"/>
      <c r="AZ1738" s="5"/>
      <c r="BB1738" s="5"/>
      <c r="BE1738" s="15"/>
    </row>
    <row r="1739" spans="1:57" x14ac:dyDescent="0.2">
      <c r="A1739" s="1"/>
      <c r="B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AI1739" s="15" t="str">
        <f t="shared" si="88"/>
        <v/>
      </c>
      <c r="AJ1739" s="2"/>
      <c r="AK1739" s="2"/>
      <c r="AL1739" s="5"/>
      <c r="AM1739" s="5"/>
      <c r="AN1739" s="5"/>
      <c r="AO1739" s="5"/>
      <c r="AP1739" s="5"/>
      <c r="AQ1739" s="5"/>
      <c r="AR1739" s="5"/>
      <c r="AS1739" s="5"/>
      <c r="AT1739" s="5"/>
      <c r="AU1739" s="5"/>
      <c r="AV1739" s="5"/>
      <c r="AW1739" s="5"/>
      <c r="AX1739" s="5"/>
      <c r="AY1739" s="5"/>
      <c r="AZ1739" s="5"/>
      <c r="BB1739" s="5"/>
      <c r="BE1739" s="15"/>
    </row>
    <row r="1740" spans="1:57" x14ac:dyDescent="0.2">
      <c r="A1740" s="1"/>
      <c r="B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AI1740" s="15" t="str">
        <f t="shared" si="88"/>
        <v/>
      </c>
      <c r="AJ1740" s="2"/>
      <c r="AK1740" s="2"/>
      <c r="AL1740" s="5"/>
      <c r="AM1740" s="5"/>
      <c r="AN1740" s="5"/>
      <c r="AO1740" s="5"/>
      <c r="AP1740" s="5"/>
      <c r="AQ1740" s="5"/>
      <c r="AR1740" s="5"/>
      <c r="AS1740" s="5"/>
      <c r="AT1740" s="5"/>
      <c r="AU1740" s="5"/>
      <c r="AV1740" s="5"/>
      <c r="AW1740" s="5"/>
      <c r="AX1740" s="5"/>
      <c r="AY1740" s="5"/>
      <c r="AZ1740" s="5"/>
      <c r="BB1740" s="5"/>
      <c r="BE1740" s="15"/>
    </row>
    <row r="1741" spans="1:57" x14ac:dyDescent="0.2">
      <c r="A1741" s="1"/>
      <c r="B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AI1741" s="15" t="str">
        <f t="shared" si="88"/>
        <v/>
      </c>
      <c r="AJ1741" s="2"/>
      <c r="AK1741" s="2"/>
      <c r="AL1741" s="5"/>
      <c r="AM1741" s="5"/>
      <c r="AN1741" s="5"/>
      <c r="AO1741" s="5"/>
      <c r="AP1741" s="5"/>
      <c r="AQ1741" s="5"/>
      <c r="AR1741" s="5"/>
      <c r="AS1741" s="5"/>
      <c r="AT1741" s="5"/>
      <c r="AU1741" s="5"/>
      <c r="AV1741" s="5"/>
      <c r="AW1741" s="5"/>
      <c r="AX1741" s="5"/>
      <c r="AY1741" s="5"/>
      <c r="AZ1741" s="5"/>
      <c r="BB1741" s="5"/>
      <c r="BE1741" s="15"/>
    </row>
    <row r="1742" spans="1:57" x14ac:dyDescent="0.2">
      <c r="A1742" s="1"/>
      <c r="B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AI1742" s="15" t="str">
        <f t="shared" si="88"/>
        <v/>
      </c>
      <c r="AJ1742" s="2"/>
      <c r="AK1742" s="2"/>
      <c r="AL1742" s="5"/>
      <c r="AM1742" s="5"/>
      <c r="AN1742" s="5"/>
      <c r="AO1742" s="5"/>
      <c r="AP1742" s="5"/>
      <c r="AQ1742" s="5"/>
      <c r="AR1742" s="5"/>
      <c r="AS1742" s="5"/>
      <c r="AT1742" s="5"/>
      <c r="AU1742" s="5"/>
      <c r="AV1742" s="5"/>
      <c r="AW1742" s="5"/>
      <c r="AX1742" s="5"/>
      <c r="AY1742" s="5"/>
      <c r="AZ1742" s="5"/>
      <c r="BB1742" s="5"/>
      <c r="BE1742" s="15"/>
    </row>
    <row r="1743" spans="1:57" x14ac:dyDescent="0.2">
      <c r="A1743" s="1"/>
      <c r="B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AI1743" s="15" t="str">
        <f t="shared" si="88"/>
        <v/>
      </c>
      <c r="AJ1743" s="2"/>
      <c r="AK1743" s="2"/>
      <c r="AL1743" s="5"/>
      <c r="AM1743" s="5"/>
      <c r="AN1743" s="5"/>
      <c r="AO1743" s="5"/>
      <c r="AP1743" s="5"/>
      <c r="AQ1743" s="5"/>
      <c r="AR1743" s="5"/>
      <c r="AS1743" s="5"/>
      <c r="AT1743" s="5"/>
      <c r="AU1743" s="5"/>
      <c r="AV1743" s="5"/>
      <c r="AW1743" s="5"/>
      <c r="AX1743" s="5"/>
      <c r="AY1743" s="5"/>
      <c r="AZ1743" s="5"/>
      <c r="BB1743" s="5"/>
      <c r="BE1743" s="15"/>
    </row>
    <row r="1744" spans="1:57" x14ac:dyDescent="0.2">
      <c r="A1744" s="1"/>
      <c r="B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AI1744" s="15" t="str">
        <f t="shared" si="88"/>
        <v/>
      </c>
      <c r="AJ1744" s="2"/>
      <c r="AK1744" s="2"/>
      <c r="AL1744" s="5"/>
      <c r="AM1744" s="5"/>
      <c r="AN1744" s="5"/>
      <c r="AO1744" s="5"/>
      <c r="AP1744" s="5"/>
      <c r="AQ1744" s="5"/>
      <c r="AR1744" s="5"/>
      <c r="AS1744" s="5"/>
      <c r="AT1744" s="5"/>
      <c r="AU1744" s="5"/>
      <c r="AV1744" s="5"/>
      <c r="AW1744" s="5"/>
      <c r="AX1744" s="5"/>
      <c r="AY1744" s="5"/>
      <c r="AZ1744" s="5"/>
      <c r="BB1744" s="5"/>
      <c r="BE1744" s="15"/>
    </row>
    <row r="1745" spans="1:57" x14ac:dyDescent="0.2">
      <c r="A1745" s="1"/>
      <c r="B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AI1745" s="15" t="str">
        <f t="shared" si="88"/>
        <v/>
      </c>
      <c r="AJ1745" s="2"/>
      <c r="AK1745" s="2"/>
      <c r="AL1745" s="5"/>
      <c r="AM1745" s="5"/>
      <c r="AN1745" s="5"/>
      <c r="AO1745" s="5"/>
      <c r="AP1745" s="5"/>
      <c r="AQ1745" s="5"/>
      <c r="AR1745" s="5"/>
      <c r="AS1745" s="5"/>
      <c r="AT1745" s="5"/>
      <c r="AU1745" s="5"/>
      <c r="AV1745" s="5"/>
      <c r="AW1745" s="5"/>
      <c r="AX1745" s="5"/>
      <c r="AY1745" s="5"/>
      <c r="AZ1745" s="5"/>
      <c r="BB1745" s="5"/>
      <c r="BE1745" s="15"/>
    </row>
    <row r="1746" spans="1:57" x14ac:dyDescent="0.2">
      <c r="A1746" s="1"/>
      <c r="B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AI1746" s="15" t="str">
        <f t="shared" si="88"/>
        <v/>
      </c>
      <c r="AJ1746" s="2"/>
      <c r="AK1746" s="2"/>
      <c r="AL1746" s="5"/>
      <c r="AM1746" s="5"/>
      <c r="AN1746" s="5"/>
      <c r="AO1746" s="5"/>
      <c r="AP1746" s="5"/>
      <c r="AQ1746" s="5"/>
      <c r="AR1746" s="5"/>
      <c r="AS1746" s="5"/>
      <c r="AT1746" s="5"/>
      <c r="AU1746" s="5"/>
      <c r="AV1746" s="5"/>
      <c r="AW1746" s="5"/>
      <c r="AX1746" s="5"/>
      <c r="AY1746" s="5"/>
      <c r="AZ1746" s="5"/>
      <c r="BB1746" s="5"/>
      <c r="BE1746" s="15"/>
    </row>
    <row r="1747" spans="1:57" x14ac:dyDescent="0.2">
      <c r="A1747" s="1"/>
      <c r="B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AI1747" s="15" t="str">
        <f t="shared" si="88"/>
        <v/>
      </c>
      <c r="AJ1747" s="2"/>
      <c r="AK1747" s="2"/>
      <c r="AL1747" s="5"/>
      <c r="AM1747" s="5"/>
      <c r="AN1747" s="5"/>
      <c r="AO1747" s="5"/>
      <c r="AP1747" s="5"/>
      <c r="AQ1747" s="5"/>
      <c r="AR1747" s="5"/>
      <c r="AS1747" s="5"/>
      <c r="AT1747" s="5"/>
      <c r="AU1747" s="5"/>
      <c r="AV1747" s="5"/>
      <c r="AW1747" s="5"/>
      <c r="AX1747" s="5"/>
      <c r="AY1747" s="5"/>
      <c r="AZ1747" s="5"/>
      <c r="BB1747" s="5"/>
      <c r="BE1747" s="15"/>
    </row>
    <row r="1748" spans="1:57" x14ac:dyDescent="0.2">
      <c r="A1748" s="1"/>
      <c r="B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AI1748" s="15" t="str">
        <f t="shared" si="88"/>
        <v/>
      </c>
      <c r="AJ1748" s="2"/>
      <c r="AK1748" s="2"/>
      <c r="AL1748" s="5"/>
      <c r="AM1748" s="5"/>
      <c r="AN1748" s="5"/>
      <c r="AO1748" s="5"/>
      <c r="AP1748" s="5"/>
      <c r="AQ1748" s="5"/>
      <c r="AR1748" s="5"/>
      <c r="AS1748" s="5"/>
      <c r="AT1748" s="5"/>
      <c r="AU1748" s="5"/>
      <c r="AV1748" s="5"/>
      <c r="AW1748" s="5"/>
      <c r="AX1748" s="5"/>
      <c r="AY1748" s="5"/>
      <c r="AZ1748" s="5"/>
      <c r="BB1748" s="5"/>
      <c r="BE1748" s="15"/>
    </row>
    <row r="1749" spans="1:57" x14ac:dyDescent="0.2">
      <c r="A1749" s="1"/>
      <c r="B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AI1749" s="15" t="str">
        <f t="shared" si="88"/>
        <v/>
      </c>
      <c r="AJ1749" s="2"/>
      <c r="AK1749" s="2"/>
      <c r="AL1749" s="5"/>
      <c r="AM1749" s="5"/>
      <c r="AN1749" s="5"/>
      <c r="AO1749" s="5"/>
      <c r="AP1749" s="5"/>
      <c r="AQ1749" s="5"/>
      <c r="AR1749" s="5"/>
      <c r="AS1749" s="5"/>
      <c r="AT1749" s="5"/>
      <c r="AU1749" s="5"/>
      <c r="AV1749" s="5"/>
      <c r="AW1749" s="5"/>
      <c r="AX1749" s="5"/>
      <c r="AY1749" s="5"/>
      <c r="AZ1749" s="5"/>
      <c r="BB1749" s="5"/>
      <c r="BE1749" s="15"/>
    </row>
    <row r="1750" spans="1:57" x14ac:dyDescent="0.2">
      <c r="A1750" s="1"/>
      <c r="B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AI1750" s="15" t="str">
        <f t="shared" si="88"/>
        <v/>
      </c>
      <c r="AJ1750" s="2"/>
      <c r="AK1750" s="2"/>
      <c r="AL1750" s="5"/>
      <c r="AM1750" s="5"/>
      <c r="AN1750" s="5"/>
      <c r="AO1750" s="5"/>
      <c r="AP1750" s="5"/>
      <c r="AQ1750" s="5"/>
      <c r="AR1750" s="5"/>
      <c r="AS1750" s="5"/>
      <c r="AT1750" s="5"/>
      <c r="AU1750" s="5"/>
      <c r="AV1750" s="5"/>
      <c r="AW1750" s="5"/>
      <c r="AX1750" s="5"/>
      <c r="AY1750" s="5"/>
      <c r="AZ1750" s="5"/>
      <c r="BB1750" s="5"/>
      <c r="BE1750" s="15"/>
    </row>
    <row r="1751" spans="1:57" x14ac:dyDescent="0.2">
      <c r="A1751" s="1"/>
      <c r="B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AI1751" s="15" t="str">
        <f t="shared" si="88"/>
        <v/>
      </c>
      <c r="AJ1751" s="2"/>
      <c r="AK1751" s="2"/>
      <c r="AL1751" s="5"/>
      <c r="AM1751" s="5"/>
      <c r="AN1751" s="5"/>
      <c r="AO1751" s="5"/>
      <c r="AP1751" s="5"/>
      <c r="AQ1751" s="5"/>
      <c r="AR1751" s="5"/>
      <c r="AS1751" s="5"/>
      <c r="AT1751" s="5"/>
      <c r="AU1751" s="5"/>
      <c r="AV1751" s="5"/>
      <c r="AW1751" s="5"/>
      <c r="AX1751" s="5"/>
      <c r="AY1751" s="5"/>
      <c r="AZ1751" s="5"/>
      <c r="BB1751" s="5"/>
      <c r="BE1751" s="15"/>
    </row>
    <row r="1752" spans="1:57" x14ac:dyDescent="0.2">
      <c r="A1752" s="1"/>
      <c r="B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AI1752" s="15" t="str">
        <f t="shared" si="88"/>
        <v/>
      </c>
      <c r="AJ1752" s="2"/>
      <c r="AK1752" s="2"/>
      <c r="AL1752" s="5"/>
      <c r="AM1752" s="5"/>
      <c r="AN1752" s="5"/>
      <c r="AO1752" s="5"/>
      <c r="AP1752" s="5"/>
      <c r="AQ1752" s="5"/>
      <c r="AR1752" s="5"/>
      <c r="AS1752" s="5"/>
      <c r="AT1752" s="5"/>
      <c r="AU1752" s="5"/>
      <c r="AV1752" s="5"/>
      <c r="AW1752" s="5"/>
      <c r="AX1752" s="5"/>
      <c r="AY1752" s="5"/>
      <c r="AZ1752" s="5"/>
      <c r="BB1752" s="5"/>
      <c r="BE1752" s="15"/>
    </row>
    <row r="1753" spans="1:57" x14ac:dyDescent="0.2">
      <c r="A1753" s="1"/>
      <c r="B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AI1753" s="15" t="str">
        <f t="shared" si="88"/>
        <v/>
      </c>
      <c r="AJ1753" s="2"/>
      <c r="AK1753" s="2"/>
      <c r="AL1753" s="5"/>
      <c r="AM1753" s="5"/>
      <c r="AN1753" s="5"/>
      <c r="AO1753" s="5"/>
      <c r="AP1753" s="5"/>
      <c r="AQ1753" s="5"/>
      <c r="AR1753" s="5"/>
      <c r="AS1753" s="5"/>
      <c r="AT1753" s="5"/>
      <c r="AU1753" s="5"/>
      <c r="AV1753" s="5"/>
      <c r="AW1753" s="5"/>
      <c r="AX1753" s="5"/>
      <c r="AY1753" s="5"/>
      <c r="AZ1753" s="5"/>
      <c r="BB1753" s="5"/>
      <c r="BE1753" s="15"/>
    </row>
    <row r="1754" spans="1:57" x14ac:dyDescent="0.2">
      <c r="A1754" s="1"/>
      <c r="B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AI1754" s="15" t="str">
        <f t="shared" si="88"/>
        <v/>
      </c>
      <c r="AJ1754" s="2"/>
      <c r="AK1754" s="2"/>
      <c r="AL1754" s="5"/>
      <c r="AM1754" s="5"/>
      <c r="AN1754" s="5"/>
      <c r="AO1754" s="5"/>
      <c r="AP1754" s="5"/>
      <c r="AQ1754" s="5"/>
      <c r="AR1754" s="5"/>
      <c r="AS1754" s="5"/>
      <c r="AT1754" s="5"/>
      <c r="AU1754" s="5"/>
      <c r="AV1754" s="5"/>
      <c r="AW1754" s="5"/>
      <c r="AX1754" s="5"/>
      <c r="AY1754" s="5"/>
      <c r="AZ1754" s="5"/>
      <c r="BB1754" s="5"/>
      <c r="BE1754" s="15"/>
    </row>
    <row r="1755" spans="1:57" x14ac:dyDescent="0.2">
      <c r="A1755" s="1"/>
      <c r="B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AI1755" s="15" t="str">
        <f t="shared" si="88"/>
        <v/>
      </c>
      <c r="AJ1755" s="2"/>
      <c r="AK1755" s="2"/>
      <c r="AL1755" s="5"/>
      <c r="AM1755" s="5"/>
      <c r="AN1755" s="5"/>
      <c r="AO1755" s="5"/>
      <c r="AP1755" s="5"/>
      <c r="AQ1755" s="5"/>
      <c r="AR1755" s="5"/>
      <c r="AS1755" s="5"/>
      <c r="AT1755" s="5"/>
      <c r="AU1755" s="5"/>
      <c r="AV1755" s="5"/>
      <c r="AW1755" s="5"/>
      <c r="AX1755" s="5"/>
      <c r="AY1755" s="5"/>
      <c r="AZ1755" s="5"/>
      <c r="BB1755" s="5"/>
      <c r="BE1755" s="15"/>
    </row>
    <row r="1756" spans="1:57" x14ac:dyDescent="0.2">
      <c r="A1756" s="1"/>
      <c r="B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AI1756" s="15" t="str">
        <f t="shared" si="88"/>
        <v/>
      </c>
      <c r="AJ1756" s="2"/>
      <c r="AK1756" s="2"/>
      <c r="AL1756" s="5"/>
      <c r="AM1756" s="5"/>
      <c r="AN1756" s="5"/>
      <c r="AO1756" s="5"/>
      <c r="AP1756" s="5"/>
      <c r="AQ1756" s="5"/>
      <c r="AR1756" s="5"/>
      <c r="AS1756" s="5"/>
      <c r="AT1756" s="5"/>
      <c r="AU1756" s="5"/>
      <c r="AV1756" s="5"/>
      <c r="AW1756" s="5"/>
      <c r="AX1756" s="5"/>
      <c r="AY1756" s="5"/>
      <c r="AZ1756" s="5"/>
      <c r="BB1756" s="5"/>
      <c r="BE1756" s="15"/>
    </row>
    <row r="1757" spans="1:57" x14ac:dyDescent="0.2">
      <c r="A1757" s="1"/>
      <c r="B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AI1757" s="15" t="str">
        <f t="shared" si="88"/>
        <v/>
      </c>
      <c r="AJ1757" s="2"/>
      <c r="AK1757" s="2"/>
      <c r="AL1757" s="5"/>
      <c r="AM1757" s="5"/>
      <c r="AN1757" s="5"/>
      <c r="AO1757" s="5"/>
      <c r="AP1757" s="5"/>
      <c r="AQ1757" s="5"/>
      <c r="AR1757" s="5"/>
      <c r="AS1757" s="5"/>
      <c r="AT1757" s="5"/>
      <c r="AU1757" s="5"/>
      <c r="AV1757" s="5"/>
      <c r="AW1757" s="5"/>
      <c r="AX1757" s="5"/>
      <c r="AY1757" s="5"/>
      <c r="AZ1757" s="5"/>
      <c r="BB1757" s="5"/>
      <c r="BE1757" s="15"/>
    </row>
    <row r="1758" spans="1:57" x14ac:dyDescent="0.2">
      <c r="A1758" s="1"/>
      <c r="B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AI1758" s="15" t="str">
        <f t="shared" si="88"/>
        <v/>
      </c>
      <c r="AJ1758" s="2"/>
      <c r="AK1758" s="2"/>
      <c r="AL1758" s="5"/>
      <c r="AM1758" s="5"/>
      <c r="AN1758" s="5"/>
      <c r="AO1758" s="5"/>
      <c r="AP1758" s="5"/>
      <c r="AQ1758" s="5"/>
      <c r="AR1758" s="5"/>
      <c r="AS1758" s="5"/>
      <c r="AT1758" s="5"/>
      <c r="AU1758" s="5"/>
      <c r="AV1758" s="5"/>
      <c r="AW1758" s="5"/>
      <c r="AX1758" s="5"/>
      <c r="AY1758" s="5"/>
      <c r="AZ1758" s="5"/>
      <c r="BB1758" s="5"/>
      <c r="BE1758" s="15"/>
    </row>
    <row r="1759" spans="1:57" x14ac:dyDescent="0.2">
      <c r="A1759" s="1"/>
      <c r="B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AI1759" s="15" t="str">
        <f t="shared" si="88"/>
        <v/>
      </c>
      <c r="AJ1759" s="2"/>
      <c r="AK1759" s="2"/>
      <c r="AL1759" s="5"/>
      <c r="AM1759" s="5"/>
      <c r="AN1759" s="5"/>
      <c r="AO1759" s="5"/>
      <c r="AP1759" s="5"/>
      <c r="AQ1759" s="5"/>
      <c r="AR1759" s="5"/>
      <c r="AS1759" s="5"/>
      <c r="AT1759" s="5"/>
      <c r="AU1759" s="5"/>
      <c r="AV1759" s="5"/>
      <c r="AW1759" s="5"/>
      <c r="AX1759" s="5"/>
      <c r="AY1759" s="5"/>
      <c r="AZ1759" s="5"/>
      <c r="BB1759" s="5"/>
      <c r="BE1759" s="15"/>
    </row>
    <row r="1760" spans="1:57" x14ac:dyDescent="0.2">
      <c r="A1760" s="1"/>
      <c r="B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AI1760" s="15" t="str">
        <f t="shared" si="88"/>
        <v/>
      </c>
      <c r="AJ1760" s="2"/>
      <c r="AK1760" s="2"/>
      <c r="AL1760" s="5"/>
      <c r="AM1760" s="5"/>
      <c r="AN1760" s="5"/>
      <c r="AO1760" s="5"/>
      <c r="AP1760" s="5"/>
      <c r="AQ1760" s="5"/>
      <c r="AR1760" s="5"/>
      <c r="AS1760" s="5"/>
      <c r="AT1760" s="5"/>
      <c r="AU1760" s="5"/>
      <c r="AV1760" s="5"/>
      <c r="AW1760" s="5"/>
      <c r="AX1760" s="5"/>
      <c r="AY1760" s="5"/>
      <c r="AZ1760" s="5"/>
      <c r="BB1760" s="5"/>
      <c r="BE1760" s="15"/>
    </row>
    <row r="1761" spans="1:57" x14ac:dyDescent="0.2">
      <c r="A1761" s="1"/>
      <c r="B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AI1761" s="15" t="str">
        <f t="shared" si="88"/>
        <v/>
      </c>
      <c r="AJ1761" s="2"/>
      <c r="AK1761" s="2"/>
      <c r="AL1761" s="5"/>
      <c r="AM1761" s="5"/>
      <c r="AN1761" s="5"/>
      <c r="AO1761" s="5"/>
      <c r="AP1761" s="5"/>
      <c r="AQ1761" s="5"/>
      <c r="AR1761" s="5"/>
      <c r="AS1761" s="5"/>
      <c r="AT1761" s="5"/>
      <c r="AU1761" s="5"/>
      <c r="AV1761" s="5"/>
      <c r="AW1761" s="5"/>
      <c r="AX1761" s="5"/>
      <c r="AY1761" s="5"/>
      <c r="AZ1761" s="5"/>
      <c r="BB1761" s="5"/>
      <c r="BE1761" s="15"/>
    </row>
    <row r="1762" spans="1:57" x14ac:dyDescent="0.2">
      <c r="A1762" s="1"/>
      <c r="B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AI1762" s="15" t="str">
        <f t="shared" si="88"/>
        <v/>
      </c>
      <c r="AJ1762" s="2"/>
      <c r="AK1762" s="2"/>
      <c r="AL1762" s="5"/>
      <c r="AM1762" s="5"/>
      <c r="AN1762" s="5"/>
      <c r="AO1762" s="5"/>
      <c r="AP1762" s="5"/>
      <c r="AQ1762" s="5"/>
      <c r="AR1762" s="5"/>
      <c r="AS1762" s="5"/>
      <c r="AT1762" s="5"/>
      <c r="AU1762" s="5"/>
      <c r="AV1762" s="5"/>
      <c r="AW1762" s="5"/>
      <c r="AX1762" s="5"/>
      <c r="AY1762" s="5"/>
      <c r="AZ1762" s="5"/>
      <c r="BB1762" s="5"/>
      <c r="BE1762" s="15"/>
    </row>
    <row r="1763" spans="1:57" x14ac:dyDescent="0.2">
      <c r="A1763" s="1"/>
      <c r="B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AI1763" s="15" t="str">
        <f t="shared" si="88"/>
        <v/>
      </c>
      <c r="AJ1763" s="2"/>
      <c r="AK1763" s="2"/>
      <c r="AL1763" s="5"/>
      <c r="AM1763" s="5"/>
      <c r="AN1763" s="5"/>
      <c r="AO1763" s="5"/>
      <c r="AP1763" s="5"/>
      <c r="AQ1763" s="5"/>
      <c r="AR1763" s="5"/>
      <c r="AS1763" s="5"/>
      <c r="AT1763" s="5"/>
      <c r="AU1763" s="5"/>
      <c r="AV1763" s="5"/>
      <c r="AW1763" s="5"/>
      <c r="AX1763" s="5"/>
      <c r="AY1763" s="5"/>
      <c r="AZ1763" s="5"/>
      <c r="BB1763" s="5"/>
      <c r="BE1763" s="15"/>
    </row>
    <row r="1764" spans="1:57" x14ac:dyDescent="0.2">
      <c r="A1764" s="1"/>
      <c r="B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AI1764" s="15" t="str">
        <f t="shared" si="88"/>
        <v/>
      </c>
      <c r="AJ1764" s="2"/>
      <c r="AK1764" s="2"/>
      <c r="AL1764" s="5"/>
      <c r="AM1764" s="5"/>
      <c r="AN1764" s="5"/>
      <c r="AO1764" s="5"/>
      <c r="AP1764" s="5"/>
      <c r="AQ1764" s="5"/>
      <c r="AR1764" s="5"/>
      <c r="AS1764" s="5"/>
      <c r="AT1764" s="5"/>
      <c r="AU1764" s="5"/>
      <c r="AV1764" s="5"/>
      <c r="AW1764" s="5"/>
      <c r="AX1764" s="5"/>
      <c r="AY1764" s="5"/>
      <c r="AZ1764" s="5"/>
      <c r="BB1764" s="5"/>
      <c r="BE1764" s="15"/>
    </row>
    <row r="1765" spans="1:57" x14ac:dyDescent="0.2">
      <c r="A1765" s="1"/>
      <c r="B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AI1765" s="15" t="str">
        <f t="shared" si="88"/>
        <v/>
      </c>
      <c r="AJ1765" s="2"/>
      <c r="AK1765" s="2"/>
      <c r="AL1765" s="5"/>
      <c r="AM1765" s="5"/>
      <c r="AN1765" s="5"/>
      <c r="AO1765" s="5"/>
      <c r="AP1765" s="5"/>
      <c r="AQ1765" s="5"/>
      <c r="AR1765" s="5"/>
      <c r="AS1765" s="5"/>
      <c r="AT1765" s="5"/>
      <c r="AU1765" s="5"/>
      <c r="AV1765" s="5"/>
      <c r="AW1765" s="5"/>
      <c r="AX1765" s="5"/>
      <c r="AY1765" s="5"/>
      <c r="AZ1765" s="5"/>
      <c r="BB1765" s="5"/>
      <c r="BE1765" s="15"/>
    </row>
    <row r="1766" spans="1:57" x14ac:dyDescent="0.2">
      <c r="A1766" s="1"/>
      <c r="B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AI1766" s="15" t="str">
        <f t="shared" si="88"/>
        <v/>
      </c>
      <c r="AJ1766" s="2"/>
      <c r="AK1766" s="2"/>
      <c r="AL1766" s="5"/>
      <c r="AM1766" s="5"/>
      <c r="AN1766" s="5"/>
      <c r="AO1766" s="5"/>
      <c r="AP1766" s="5"/>
      <c r="AQ1766" s="5"/>
      <c r="AR1766" s="5"/>
      <c r="AS1766" s="5"/>
      <c r="AT1766" s="5"/>
      <c r="AU1766" s="5"/>
      <c r="AV1766" s="5"/>
      <c r="AW1766" s="5"/>
      <c r="AX1766" s="5"/>
      <c r="AY1766" s="5"/>
      <c r="AZ1766" s="5"/>
      <c r="BB1766" s="5"/>
      <c r="BE1766" s="15"/>
    </row>
    <row r="1767" spans="1:57" x14ac:dyDescent="0.2">
      <c r="A1767" s="1"/>
      <c r="B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AI1767" s="15" t="str">
        <f t="shared" si="88"/>
        <v/>
      </c>
      <c r="AJ1767" s="2"/>
      <c r="AK1767" s="2"/>
      <c r="AL1767" s="5"/>
      <c r="AM1767" s="5"/>
      <c r="AN1767" s="5"/>
      <c r="AO1767" s="5"/>
      <c r="AP1767" s="5"/>
      <c r="AQ1767" s="5"/>
      <c r="AR1767" s="5"/>
      <c r="AS1767" s="5"/>
      <c r="AT1767" s="5"/>
      <c r="AU1767" s="5"/>
      <c r="AV1767" s="5"/>
      <c r="AW1767" s="5"/>
      <c r="AX1767" s="5"/>
      <c r="AY1767" s="5"/>
      <c r="AZ1767" s="5"/>
      <c r="BB1767" s="5"/>
      <c r="BE1767" s="15"/>
    </row>
    <row r="1768" spans="1:57" x14ac:dyDescent="0.2">
      <c r="A1768" s="1"/>
      <c r="B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AI1768" s="15" t="str">
        <f t="shared" si="88"/>
        <v/>
      </c>
      <c r="AJ1768" s="2"/>
      <c r="AK1768" s="2"/>
      <c r="AL1768" s="5"/>
      <c r="AM1768" s="5"/>
      <c r="AN1768" s="5"/>
      <c r="AO1768" s="5"/>
      <c r="AP1768" s="5"/>
      <c r="AQ1768" s="5"/>
      <c r="AR1768" s="5"/>
      <c r="AS1768" s="5"/>
      <c r="AT1768" s="5"/>
      <c r="AU1768" s="5"/>
      <c r="AV1768" s="5"/>
      <c r="AW1768" s="5"/>
      <c r="AX1768" s="5"/>
      <c r="AY1768" s="5"/>
      <c r="AZ1768" s="5"/>
      <c r="BB1768" s="5"/>
      <c r="BE1768" s="15"/>
    </row>
    <row r="1769" spans="1:57" x14ac:dyDescent="0.2">
      <c r="A1769" s="1"/>
      <c r="B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AI1769" s="15" t="str">
        <f t="shared" si="88"/>
        <v/>
      </c>
      <c r="AJ1769" s="2"/>
      <c r="AK1769" s="2"/>
      <c r="AL1769" s="5"/>
      <c r="AM1769" s="5"/>
      <c r="AN1769" s="5"/>
      <c r="AO1769" s="5"/>
      <c r="AP1769" s="5"/>
      <c r="AQ1769" s="5"/>
      <c r="AR1769" s="5"/>
      <c r="AS1769" s="5"/>
      <c r="AT1769" s="5"/>
      <c r="AU1769" s="5"/>
      <c r="AV1769" s="5"/>
      <c r="AW1769" s="5"/>
      <c r="AX1769" s="5"/>
      <c r="AY1769" s="5"/>
      <c r="AZ1769" s="5"/>
      <c r="BB1769" s="5"/>
      <c r="BE1769" s="15"/>
    </row>
    <row r="1770" spans="1:57" x14ac:dyDescent="0.2">
      <c r="A1770" s="1"/>
      <c r="B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AI1770" s="15" t="str">
        <f t="shared" si="88"/>
        <v/>
      </c>
      <c r="AJ1770" s="2"/>
      <c r="AK1770" s="2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  <c r="AW1770" s="5"/>
      <c r="AX1770" s="5"/>
      <c r="AY1770" s="5"/>
      <c r="AZ1770" s="5"/>
      <c r="BB1770" s="5"/>
      <c r="BE1770" s="15"/>
    </row>
    <row r="1771" spans="1:57" x14ac:dyDescent="0.2">
      <c r="A1771" s="1"/>
      <c r="B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AI1771" s="15" t="str">
        <f t="shared" si="88"/>
        <v/>
      </c>
      <c r="AJ1771" s="2"/>
      <c r="AK1771" s="2"/>
      <c r="AL1771" s="5"/>
      <c r="AM1771" s="5"/>
      <c r="AN1771" s="5"/>
      <c r="AO1771" s="5"/>
      <c r="AP1771" s="5"/>
      <c r="AQ1771" s="5"/>
      <c r="AR1771" s="5"/>
      <c r="AS1771" s="5"/>
      <c r="AT1771" s="5"/>
      <c r="AU1771" s="5"/>
      <c r="AV1771" s="5"/>
      <c r="AW1771" s="5"/>
      <c r="AX1771" s="5"/>
      <c r="AY1771" s="5"/>
      <c r="AZ1771" s="5"/>
      <c r="BB1771" s="5"/>
      <c r="BE1771" s="15"/>
    </row>
    <row r="1772" spans="1:57" x14ac:dyDescent="0.2">
      <c r="A1772" s="1"/>
      <c r="B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AI1772" s="15" t="str">
        <f t="shared" si="88"/>
        <v/>
      </c>
      <c r="AJ1772" s="2"/>
      <c r="AK1772" s="2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  <c r="AW1772" s="5"/>
      <c r="AX1772" s="5"/>
      <c r="AY1772" s="5"/>
      <c r="AZ1772" s="5"/>
      <c r="BB1772" s="5"/>
      <c r="BE1772" s="15"/>
    </row>
    <row r="1773" spans="1:57" x14ac:dyDescent="0.2">
      <c r="A1773" s="1"/>
      <c r="B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AI1773" s="15" t="str">
        <f t="shared" si="88"/>
        <v/>
      </c>
      <c r="AJ1773" s="2"/>
      <c r="AK1773" s="2"/>
      <c r="AL1773" s="5"/>
      <c r="AM1773" s="5"/>
      <c r="AN1773" s="5"/>
      <c r="AO1773" s="5"/>
      <c r="AP1773" s="5"/>
      <c r="AQ1773" s="5"/>
      <c r="AR1773" s="5"/>
      <c r="AS1773" s="5"/>
      <c r="AT1773" s="5"/>
      <c r="AU1773" s="5"/>
      <c r="AV1773" s="5"/>
      <c r="AW1773" s="5"/>
      <c r="AX1773" s="5"/>
      <c r="AY1773" s="5"/>
      <c r="AZ1773" s="5"/>
      <c r="BB1773" s="5"/>
      <c r="BE1773" s="15"/>
    </row>
    <row r="1774" spans="1:57" x14ac:dyDescent="0.2">
      <c r="A1774" s="1"/>
      <c r="B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AI1774" s="15" t="str">
        <f t="shared" si="88"/>
        <v/>
      </c>
      <c r="AJ1774" s="2"/>
      <c r="AK1774" s="2"/>
      <c r="AL1774" s="5"/>
      <c r="AM1774" s="5"/>
      <c r="AN1774" s="5"/>
      <c r="AO1774" s="5"/>
      <c r="AP1774" s="5"/>
      <c r="AQ1774" s="5"/>
      <c r="AR1774" s="5"/>
      <c r="AS1774" s="5"/>
      <c r="AT1774" s="5"/>
      <c r="AU1774" s="5"/>
      <c r="AV1774" s="5"/>
      <c r="AW1774" s="5"/>
      <c r="AX1774" s="5"/>
      <c r="AY1774" s="5"/>
      <c r="AZ1774" s="5"/>
      <c r="BB1774" s="5"/>
      <c r="BE1774" s="15"/>
    </row>
    <row r="1775" spans="1:57" x14ac:dyDescent="0.2">
      <c r="A1775" s="1"/>
      <c r="B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AI1775" s="15" t="str">
        <f t="shared" si="88"/>
        <v/>
      </c>
      <c r="AJ1775" s="2"/>
      <c r="AK1775" s="2"/>
      <c r="AL1775" s="5"/>
      <c r="AM1775" s="5"/>
      <c r="AN1775" s="5"/>
      <c r="AO1775" s="5"/>
      <c r="AP1775" s="5"/>
      <c r="AQ1775" s="5"/>
      <c r="AR1775" s="5"/>
      <c r="AS1775" s="5"/>
      <c r="AT1775" s="5"/>
      <c r="AU1775" s="5"/>
      <c r="AV1775" s="5"/>
      <c r="AW1775" s="5"/>
      <c r="AX1775" s="5"/>
      <c r="AY1775" s="5"/>
      <c r="AZ1775" s="5"/>
      <c r="BB1775" s="5"/>
      <c r="BE1775" s="15"/>
    </row>
    <row r="1776" spans="1:57" x14ac:dyDescent="0.2">
      <c r="A1776" s="1"/>
      <c r="B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AI1776" s="15" t="str">
        <f t="shared" si="88"/>
        <v/>
      </c>
      <c r="AJ1776" s="2"/>
      <c r="AK1776" s="2"/>
      <c r="AL1776" s="5"/>
      <c r="AM1776" s="5"/>
      <c r="AN1776" s="5"/>
      <c r="AO1776" s="5"/>
      <c r="AP1776" s="5"/>
      <c r="AQ1776" s="5"/>
      <c r="AR1776" s="5"/>
      <c r="AS1776" s="5"/>
      <c r="AT1776" s="5"/>
      <c r="AU1776" s="5"/>
      <c r="AV1776" s="5"/>
      <c r="AW1776" s="5"/>
      <c r="AX1776" s="5"/>
      <c r="AY1776" s="5"/>
      <c r="AZ1776" s="5"/>
      <c r="BB1776" s="5"/>
      <c r="BE1776" s="15"/>
    </row>
    <row r="1777" spans="1:57" x14ac:dyDescent="0.2">
      <c r="A1777" s="1"/>
      <c r="B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AI1777" s="15" t="str">
        <f t="shared" si="88"/>
        <v/>
      </c>
      <c r="AJ1777" s="2"/>
      <c r="AK1777" s="2"/>
      <c r="AL1777" s="5"/>
      <c r="AM1777" s="5"/>
      <c r="AN1777" s="5"/>
      <c r="AO1777" s="5"/>
      <c r="AP1777" s="5"/>
      <c r="AQ1777" s="5"/>
      <c r="AR1777" s="5"/>
      <c r="AS1777" s="5"/>
      <c r="AT1777" s="5"/>
      <c r="AU1777" s="5"/>
      <c r="AV1777" s="5"/>
      <c r="AW1777" s="5"/>
      <c r="AX1777" s="5"/>
      <c r="AY1777" s="5"/>
      <c r="AZ1777" s="5"/>
      <c r="BB1777" s="5"/>
      <c r="BE1777" s="15"/>
    </row>
    <row r="1778" spans="1:57" x14ac:dyDescent="0.2">
      <c r="A1778" s="1"/>
      <c r="B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AI1778" s="15" t="str">
        <f t="shared" si="88"/>
        <v/>
      </c>
      <c r="AJ1778" s="2"/>
      <c r="AK1778" s="2"/>
      <c r="AL1778" s="5"/>
      <c r="AM1778" s="5"/>
      <c r="AN1778" s="5"/>
      <c r="AO1778" s="5"/>
      <c r="AP1778" s="5"/>
      <c r="AQ1778" s="5"/>
      <c r="AR1778" s="5"/>
      <c r="AS1778" s="5"/>
      <c r="AT1778" s="5"/>
      <c r="AU1778" s="5"/>
      <c r="AV1778" s="5"/>
      <c r="AW1778" s="5"/>
      <c r="AX1778" s="5"/>
      <c r="AY1778" s="5"/>
      <c r="AZ1778" s="5"/>
      <c r="BB1778" s="5"/>
      <c r="BE1778" s="15"/>
    </row>
    <row r="1779" spans="1:57" x14ac:dyDescent="0.2">
      <c r="A1779" s="1"/>
      <c r="B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AI1779" s="15" t="str">
        <f t="shared" si="88"/>
        <v/>
      </c>
      <c r="AJ1779" s="2"/>
      <c r="AK1779" s="2"/>
      <c r="AL1779" s="5"/>
      <c r="AM1779" s="5"/>
      <c r="AN1779" s="5"/>
      <c r="AO1779" s="5"/>
      <c r="AP1779" s="5"/>
      <c r="AQ1779" s="5"/>
      <c r="AR1779" s="5"/>
      <c r="AS1779" s="5"/>
      <c r="AT1779" s="5"/>
      <c r="AU1779" s="5"/>
      <c r="AV1779" s="5"/>
      <c r="AW1779" s="5"/>
      <c r="AX1779" s="5"/>
      <c r="AY1779" s="5"/>
      <c r="AZ1779" s="5"/>
      <c r="BB1779" s="5"/>
      <c r="BE1779" s="15"/>
    </row>
    <row r="1780" spans="1:57" x14ac:dyDescent="0.2">
      <c r="A1780" s="1"/>
      <c r="B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AI1780" s="15" t="str">
        <f t="shared" si="88"/>
        <v/>
      </c>
      <c r="AJ1780" s="2"/>
      <c r="AK1780" s="2"/>
      <c r="AL1780" s="5"/>
      <c r="AM1780" s="5"/>
      <c r="AN1780" s="5"/>
      <c r="AO1780" s="5"/>
      <c r="AP1780" s="5"/>
      <c r="AQ1780" s="5"/>
      <c r="AR1780" s="5"/>
      <c r="AS1780" s="5"/>
      <c r="AT1780" s="5"/>
      <c r="AU1780" s="5"/>
      <c r="AV1780" s="5"/>
      <c r="AW1780" s="5"/>
      <c r="AX1780" s="5"/>
      <c r="AY1780" s="5"/>
      <c r="AZ1780" s="5"/>
      <c r="BB1780" s="5"/>
      <c r="BE1780" s="15"/>
    </row>
    <row r="1781" spans="1:57" x14ac:dyDescent="0.2">
      <c r="A1781" s="1"/>
      <c r="B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AI1781" s="15" t="str">
        <f t="shared" si="88"/>
        <v/>
      </c>
      <c r="AJ1781" s="2"/>
      <c r="AK1781" s="2"/>
      <c r="AL1781" s="5"/>
      <c r="AM1781" s="5"/>
      <c r="AN1781" s="5"/>
      <c r="AO1781" s="5"/>
      <c r="AP1781" s="5"/>
      <c r="AQ1781" s="5"/>
      <c r="AR1781" s="5"/>
      <c r="AS1781" s="5"/>
      <c r="AT1781" s="5"/>
      <c r="AU1781" s="5"/>
      <c r="AV1781" s="5"/>
      <c r="AW1781" s="5"/>
      <c r="AX1781" s="5"/>
      <c r="AY1781" s="5"/>
      <c r="AZ1781" s="5"/>
      <c r="BB1781" s="5"/>
      <c r="BE1781" s="15"/>
    </row>
    <row r="1782" spans="1:57" x14ac:dyDescent="0.2">
      <c r="A1782" s="1"/>
      <c r="B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AI1782" s="15" t="str">
        <f t="shared" si="88"/>
        <v/>
      </c>
      <c r="AJ1782" s="2"/>
      <c r="AK1782" s="2"/>
      <c r="AL1782" s="5"/>
      <c r="AM1782" s="5"/>
      <c r="AN1782" s="5"/>
      <c r="AO1782" s="5"/>
      <c r="AP1782" s="5"/>
      <c r="AQ1782" s="5"/>
      <c r="AR1782" s="5"/>
      <c r="AS1782" s="5"/>
      <c r="AT1782" s="5"/>
      <c r="AU1782" s="5"/>
      <c r="AV1782" s="5"/>
      <c r="AW1782" s="5"/>
      <c r="AX1782" s="5"/>
      <c r="AY1782" s="5"/>
      <c r="AZ1782" s="5"/>
      <c r="BB1782" s="5"/>
      <c r="BE1782" s="15"/>
    </row>
    <row r="1783" spans="1:57" x14ac:dyDescent="0.2">
      <c r="A1783" s="1"/>
      <c r="B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AI1783" s="15" t="str">
        <f t="shared" si="88"/>
        <v/>
      </c>
      <c r="AJ1783" s="2"/>
      <c r="AK1783" s="2"/>
      <c r="AL1783" s="5"/>
      <c r="AM1783" s="5"/>
      <c r="AN1783" s="5"/>
      <c r="AO1783" s="5"/>
      <c r="AP1783" s="5"/>
      <c r="AQ1783" s="5"/>
      <c r="AR1783" s="5"/>
      <c r="AS1783" s="5"/>
      <c r="AT1783" s="5"/>
      <c r="AU1783" s="5"/>
      <c r="AV1783" s="5"/>
      <c r="AW1783" s="5"/>
      <c r="AX1783" s="5"/>
      <c r="AY1783" s="5"/>
      <c r="AZ1783" s="5"/>
      <c r="BB1783" s="5"/>
      <c r="BE1783" s="15"/>
    </row>
    <row r="1784" spans="1:57" x14ac:dyDescent="0.2">
      <c r="A1784" s="1"/>
      <c r="B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AI1784" s="15" t="str">
        <f t="shared" si="88"/>
        <v/>
      </c>
      <c r="AJ1784" s="2"/>
      <c r="AK1784" s="2"/>
      <c r="AL1784" s="5"/>
      <c r="AM1784" s="5"/>
      <c r="AN1784" s="5"/>
      <c r="AO1784" s="5"/>
      <c r="AP1784" s="5"/>
      <c r="AQ1784" s="5"/>
      <c r="AR1784" s="5"/>
      <c r="AS1784" s="5"/>
      <c r="AT1784" s="5"/>
      <c r="AU1784" s="5"/>
      <c r="AV1784" s="5"/>
      <c r="AW1784" s="5"/>
      <c r="AX1784" s="5"/>
      <c r="AY1784" s="5"/>
      <c r="AZ1784" s="5"/>
      <c r="BB1784" s="5"/>
      <c r="BE1784" s="15"/>
    </row>
    <row r="1785" spans="1:57" x14ac:dyDescent="0.2">
      <c r="A1785" s="1"/>
      <c r="B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AI1785" s="15" t="str">
        <f t="shared" si="88"/>
        <v/>
      </c>
      <c r="AJ1785" s="2"/>
      <c r="AK1785" s="2"/>
      <c r="AL1785" s="5"/>
      <c r="AM1785" s="5"/>
      <c r="AN1785" s="5"/>
      <c r="AO1785" s="5"/>
      <c r="AP1785" s="5"/>
      <c r="AQ1785" s="5"/>
      <c r="AR1785" s="5"/>
      <c r="AS1785" s="5"/>
      <c r="AT1785" s="5"/>
      <c r="AU1785" s="5"/>
      <c r="AV1785" s="5"/>
      <c r="AW1785" s="5"/>
      <c r="AX1785" s="5"/>
      <c r="AY1785" s="5"/>
      <c r="AZ1785" s="5"/>
      <c r="BB1785" s="5"/>
      <c r="BE1785" s="15"/>
    </row>
    <row r="1786" spans="1:57" x14ac:dyDescent="0.2">
      <c r="A1786" s="1"/>
      <c r="B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AI1786" s="15" t="str">
        <f t="shared" si="88"/>
        <v/>
      </c>
      <c r="AJ1786" s="2"/>
      <c r="AK1786" s="2"/>
      <c r="AL1786" s="5"/>
      <c r="AM1786" s="5"/>
      <c r="AN1786" s="5"/>
      <c r="AO1786" s="5"/>
      <c r="AP1786" s="5"/>
      <c r="AQ1786" s="5"/>
      <c r="AR1786" s="5"/>
      <c r="AS1786" s="5"/>
      <c r="AT1786" s="5"/>
      <c r="AU1786" s="5"/>
      <c r="AV1786" s="5"/>
      <c r="AW1786" s="5"/>
      <c r="AX1786" s="5"/>
      <c r="AY1786" s="5"/>
      <c r="AZ1786" s="5"/>
      <c r="BB1786" s="5"/>
      <c r="BE1786" s="15"/>
    </row>
    <row r="1787" spans="1:57" x14ac:dyDescent="0.2">
      <c r="A1787" s="1"/>
      <c r="B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AI1787" s="15" t="str">
        <f t="shared" ref="AI1787:AI1892" si="89">LEFT(AJ1787,3)</f>
        <v/>
      </c>
      <c r="AJ1787" s="2"/>
      <c r="AK1787" s="2"/>
      <c r="AL1787" s="5"/>
      <c r="AM1787" s="5"/>
      <c r="AN1787" s="5"/>
      <c r="AO1787" s="5"/>
      <c r="AP1787" s="5"/>
      <c r="AQ1787" s="5"/>
      <c r="AR1787" s="5"/>
      <c r="AS1787" s="5"/>
      <c r="AT1787" s="5"/>
      <c r="AU1787" s="5"/>
      <c r="AV1787" s="5"/>
      <c r="AW1787" s="5"/>
      <c r="AX1787" s="5"/>
      <c r="AY1787" s="5"/>
      <c r="AZ1787" s="5"/>
      <c r="BB1787" s="5"/>
      <c r="BE1787" s="15"/>
    </row>
    <row r="1788" spans="1:57" x14ac:dyDescent="0.2">
      <c r="A1788" s="1"/>
      <c r="B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AI1788" s="15" t="str">
        <f t="shared" si="89"/>
        <v/>
      </c>
      <c r="AJ1788" s="2"/>
      <c r="AK1788" s="2"/>
      <c r="AL1788" s="5"/>
      <c r="AM1788" s="5"/>
      <c r="AN1788" s="5"/>
      <c r="AO1788" s="5"/>
      <c r="AP1788" s="5"/>
      <c r="AQ1788" s="5"/>
      <c r="AR1788" s="5"/>
      <c r="AS1788" s="5"/>
      <c r="AT1788" s="5"/>
      <c r="AU1788" s="5"/>
      <c r="AV1788" s="5"/>
      <c r="AW1788" s="5"/>
      <c r="AX1788" s="5"/>
      <c r="AY1788" s="5"/>
      <c r="AZ1788" s="5"/>
      <c r="BB1788" s="5"/>
      <c r="BE1788" s="15"/>
    </row>
    <row r="1789" spans="1:57" x14ac:dyDescent="0.2">
      <c r="A1789" s="1"/>
      <c r="B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AI1789" s="15" t="str">
        <f t="shared" si="89"/>
        <v/>
      </c>
      <c r="AJ1789" s="2"/>
      <c r="AK1789" s="2"/>
      <c r="AL1789" s="5"/>
      <c r="AM1789" s="5"/>
      <c r="AN1789" s="5"/>
      <c r="AO1789" s="5"/>
      <c r="AP1789" s="5"/>
      <c r="AQ1789" s="5"/>
      <c r="AR1789" s="5"/>
      <c r="AS1789" s="5"/>
      <c r="AT1789" s="5"/>
      <c r="AU1789" s="5"/>
      <c r="AV1789" s="5"/>
      <c r="AW1789" s="5"/>
      <c r="AX1789" s="5"/>
      <c r="AY1789" s="5"/>
      <c r="AZ1789" s="5"/>
      <c r="BB1789" s="5"/>
      <c r="BE1789" s="15"/>
    </row>
    <row r="1790" spans="1:57" x14ac:dyDescent="0.2">
      <c r="A1790" s="1"/>
      <c r="B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AI1790" s="15" t="str">
        <f t="shared" si="89"/>
        <v/>
      </c>
      <c r="AJ1790" s="2"/>
      <c r="AK1790" s="2"/>
      <c r="AL1790" s="5"/>
      <c r="AM1790" s="5"/>
      <c r="AN1790" s="5"/>
      <c r="AO1790" s="5"/>
      <c r="AP1790" s="5"/>
      <c r="AQ1790" s="5"/>
      <c r="AR1790" s="5"/>
      <c r="AS1790" s="5"/>
      <c r="AT1790" s="5"/>
      <c r="AU1790" s="5"/>
      <c r="AV1790" s="5"/>
      <c r="AW1790" s="5"/>
      <c r="AX1790" s="5"/>
      <c r="AY1790" s="5"/>
      <c r="AZ1790" s="5"/>
      <c r="BB1790" s="5"/>
      <c r="BE1790" s="15"/>
    </row>
    <row r="1791" spans="1:57" x14ac:dyDescent="0.2">
      <c r="A1791" s="1"/>
      <c r="B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AI1791" s="15" t="str">
        <f t="shared" si="89"/>
        <v/>
      </c>
      <c r="AJ1791" s="2"/>
      <c r="AK1791" s="2"/>
      <c r="AL1791" s="5"/>
      <c r="AM1791" s="5"/>
      <c r="AN1791" s="5"/>
      <c r="AO1791" s="5"/>
      <c r="AP1791" s="5"/>
      <c r="AQ1791" s="5"/>
      <c r="AR1791" s="5"/>
      <c r="AS1791" s="5"/>
      <c r="AT1791" s="5"/>
      <c r="AU1791" s="5"/>
      <c r="AV1791" s="5"/>
      <c r="AW1791" s="5"/>
      <c r="AX1791" s="5"/>
      <c r="AY1791" s="5"/>
      <c r="AZ1791" s="5"/>
      <c r="BB1791" s="5"/>
      <c r="BE1791" s="15"/>
    </row>
    <row r="1792" spans="1:57" x14ac:dyDescent="0.2">
      <c r="A1792" s="1"/>
      <c r="B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AI1792" s="15" t="str">
        <f t="shared" si="89"/>
        <v/>
      </c>
      <c r="AJ1792" s="2"/>
      <c r="AK1792" s="2"/>
      <c r="AL1792" s="5"/>
      <c r="AM1792" s="5"/>
      <c r="AN1792" s="5"/>
      <c r="AO1792" s="5"/>
      <c r="AP1792" s="5"/>
      <c r="AQ1792" s="5"/>
      <c r="AR1792" s="5"/>
      <c r="AS1792" s="5"/>
      <c r="AT1792" s="5"/>
      <c r="AU1792" s="5"/>
      <c r="AV1792" s="5"/>
      <c r="AW1792" s="5"/>
      <c r="AX1792" s="5"/>
      <c r="AY1792" s="5"/>
      <c r="AZ1792" s="5"/>
      <c r="BB1792" s="5"/>
      <c r="BE1792" s="15"/>
    </row>
    <row r="1793" spans="1:57" x14ac:dyDescent="0.2">
      <c r="A1793" s="1"/>
      <c r="B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AI1793" s="15" t="str">
        <f t="shared" si="89"/>
        <v/>
      </c>
      <c r="AJ1793" s="2"/>
      <c r="AK1793" s="2"/>
      <c r="AL1793" s="5"/>
      <c r="AM1793" s="5"/>
      <c r="AN1793" s="5"/>
      <c r="AO1793" s="5"/>
      <c r="AP1793" s="5"/>
      <c r="AQ1793" s="5"/>
      <c r="AR1793" s="5"/>
      <c r="AS1793" s="5"/>
      <c r="AT1793" s="5"/>
      <c r="AU1793" s="5"/>
      <c r="AV1793" s="5"/>
      <c r="AW1793" s="5"/>
      <c r="AX1793" s="5"/>
      <c r="AY1793" s="5"/>
      <c r="AZ1793" s="5"/>
      <c r="BB1793" s="5"/>
      <c r="BE1793" s="15"/>
    </row>
    <row r="1794" spans="1:57" x14ac:dyDescent="0.2">
      <c r="A1794" s="1"/>
      <c r="B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AI1794" s="15" t="str">
        <f t="shared" si="89"/>
        <v/>
      </c>
      <c r="AJ1794" s="2"/>
      <c r="AK1794" s="2"/>
      <c r="AL1794" s="5"/>
      <c r="AM1794" s="5"/>
      <c r="AN1794" s="5"/>
      <c r="AO1794" s="5"/>
      <c r="AP1794" s="5"/>
      <c r="AQ1794" s="5"/>
      <c r="AR1794" s="5"/>
      <c r="AS1794" s="5"/>
      <c r="AT1794" s="5"/>
      <c r="AU1794" s="5"/>
      <c r="AV1794" s="5"/>
      <c r="AW1794" s="5"/>
      <c r="AX1794" s="5"/>
      <c r="AY1794" s="5"/>
      <c r="AZ1794" s="5"/>
      <c r="BB1794" s="5"/>
      <c r="BE1794" s="15"/>
    </row>
    <row r="1795" spans="1:57" x14ac:dyDescent="0.2">
      <c r="A1795" s="1"/>
      <c r="B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AI1795" s="15" t="str">
        <f t="shared" si="89"/>
        <v/>
      </c>
      <c r="AJ1795" s="2"/>
      <c r="AK1795" s="2"/>
      <c r="AL1795" s="5"/>
      <c r="AM1795" s="5"/>
      <c r="AN1795" s="5"/>
      <c r="AO1795" s="5"/>
      <c r="AP1795" s="5"/>
      <c r="AQ1795" s="5"/>
      <c r="AR1795" s="5"/>
      <c r="AS1795" s="5"/>
      <c r="AT1795" s="5"/>
      <c r="AU1795" s="5"/>
      <c r="AV1795" s="5"/>
      <c r="AW1795" s="5"/>
      <c r="AX1795" s="5"/>
      <c r="AY1795" s="5"/>
      <c r="AZ1795" s="5"/>
      <c r="BB1795" s="5"/>
      <c r="BE1795" s="15"/>
    </row>
    <row r="1796" spans="1:57" x14ac:dyDescent="0.2">
      <c r="A1796" s="1"/>
      <c r="B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AI1796" s="15" t="str">
        <f t="shared" si="89"/>
        <v/>
      </c>
      <c r="AJ1796" s="2"/>
      <c r="AK1796" s="2"/>
      <c r="AL1796" s="5"/>
      <c r="AM1796" s="5"/>
      <c r="AN1796" s="5"/>
      <c r="AO1796" s="5"/>
      <c r="AP1796" s="5"/>
      <c r="AQ1796" s="5"/>
      <c r="AR1796" s="5"/>
      <c r="AS1796" s="5"/>
      <c r="AT1796" s="5"/>
      <c r="AU1796" s="5"/>
      <c r="AV1796" s="5"/>
      <c r="AW1796" s="5"/>
      <c r="AX1796" s="5"/>
      <c r="AY1796" s="5"/>
      <c r="AZ1796" s="5"/>
      <c r="BB1796" s="5"/>
      <c r="BE1796" s="15"/>
    </row>
    <row r="1797" spans="1:57" x14ac:dyDescent="0.2">
      <c r="A1797" s="1"/>
      <c r="B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AI1797" s="15" t="str">
        <f t="shared" si="89"/>
        <v/>
      </c>
      <c r="AJ1797" s="2"/>
      <c r="AK1797" s="2"/>
      <c r="AL1797" s="5"/>
      <c r="AM1797" s="5"/>
      <c r="AN1797" s="5"/>
      <c r="AO1797" s="5"/>
      <c r="AP1797" s="5"/>
      <c r="AQ1797" s="5"/>
      <c r="AR1797" s="5"/>
      <c r="AS1797" s="5"/>
      <c r="AT1797" s="5"/>
      <c r="AU1797" s="5"/>
      <c r="AV1797" s="5"/>
      <c r="AW1797" s="5"/>
      <c r="AX1797" s="5"/>
      <c r="AY1797" s="5"/>
      <c r="AZ1797" s="5"/>
      <c r="BB1797" s="5"/>
      <c r="BE1797" s="15"/>
    </row>
    <row r="1798" spans="1:57" x14ac:dyDescent="0.2">
      <c r="A1798" s="1"/>
      <c r="B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AI1798" s="15" t="str">
        <f t="shared" si="89"/>
        <v/>
      </c>
      <c r="AJ1798" s="2"/>
      <c r="AK1798" s="2"/>
      <c r="AL1798" s="5"/>
      <c r="AM1798" s="5"/>
      <c r="AN1798" s="5"/>
      <c r="AO1798" s="5"/>
      <c r="AP1798" s="5"/>
      <c r="AQ1798" s="5"/>
      <c r="AR1798" s="5"/>
      <c r="AS1798" s="5"/>
      <c r="AT1798" s="5"/>
      <c r="AU1798" s="5"/>
      <c r="AV1798" s="5"/>
      <c r="AW1798" s="5"/>
      <c r="AX1798" s="5"/>
      <c r="AY1798" s="5"/>
      <c r="AZ1798" s="5"/>
      <c r="BB1798" s="5"/>
      <c r="BE1798" s="15"/>
    </row>
    <row r="1799" spans="1:57" x14ac:dyDescent="0.2">
      <c r="A1799" s="1"/>
      <c r="B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AI1799" s="15" t="str">
        <f t="shared" si="89"/>
        <v/>
      </c>
      <c r="AJ1799" s="2"/>
      <c r="AK1799" s="2"/>
      <c r="AL1799" s="5"/>
      <c r="AM1799" s="5"/>
      <c r="AN1799" s="5"/>
      <c r="AO1799" s="5"/>
      <c r="AP1799" s="5"/>
      <c r="AQ1799" s="5"/>
      <c r="AR1799" s="5"/>
      <c r="AS1799" s="5"/>
      <c r="AT1799" s="5"/>
      <c r="AU1799" s="5"/>
      <c r="AV1799" s="5"/>
      <c r="AW1799" s="5"/>
      <c r="AX1799" s="5"/>
      <c r="AY1799" s="5"/>
      <c r="AZ1799" s="5"/>
      <c r="BB1799" s="5"/>
      <c r="BE1799" s="15"/>
    </row>
    <row r="1800" spans="1:57" x14ac:dyDescent="0.2">
      <c r="A1800" s="1"/>
      <c r="B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AI1800" s="15" t="str">
        <f t="shared" si="89"/>
        <v/>
      </c>
      <c r="AJ1800" s="2"/>
      <c r="AK1800" s="2"/>
      <c r="AL1800" s="5"/>
      <c r="AM1800" s="5"/>
      <c r="AN1800" s="5"/>
      <c r="AO1800" s="5"/>
      <c r="AP1800" s="5"/>
      <c r="AQ1800" s="5"/>
      <c r="AR1800" s="5"/>
      <c r="AS1800" s="5"/>
      <c r="AT1800" s="5"/>
      <c r="AU1800" s="5"/>
      <c r="AV1800" s="5"/>
      <c r="AW1800" s="5"/>
      <c r="AX1800" s="5"/>
      <c r="AY1800" s="5"/>
      <c r="AZ1800" s="5"/>
      <c r="BB1800" s="5"/>
      <c r="BE1800" s="15"/>
    </row>
    <row r="1801" spans="1:57" x14ac:dyDescent="0.2">
      <c r="A1801" s="1"/>
      <c r="B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AI1801" s="15" t="str">
        <f t="shared" si="89"/>
        <v/>
      </c>
      <c r="AJ1801" s="2"/>
      <c r="AK1801" s="2"/>
      <c r="AL1801" s="5"/>
      <c r="AM1801" s="5"/>
      <c r="AN1801" s="5"/>
      <c r="AO1801" s="5"/>
      <c r="AP1801" s="5"/>
      <c r="AQ1801" s="5"/>
      <c r="AR1801" s="5"/>
      <c r="AS1801" s="5"/>
      <c r="AT1801" s="5"/>
      <c r="AU1801" s="5"/>
      <c r="AV1801" s="5"/>
      <c r="AW1801" s="5"/>
      <c r="AX1801" s="5"/>
      <c r="AY1801" s="5"/>
      <c r="AZ1801" s="5"/>
      <c r="BB1801" s="5"/>
      <c r="BE1801" s="15"/>
    </row>
    <row r="1802" spans="1:57" x14ac:dyDescent="0.2">
      <c r="A1802" s="1"/>
      <c r="B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AI1802" s="15" t="str">
        <f t="shared" si="89"/>
        <v/>
      </c>
      <c r="AJ1802" s="2"/>
      <c r="AK1802" s="2"/>
      <c r="AL1802" s="5"/>
      <c r="AM1802" s="5"/>
      <c r="AN1802" s="5"/>
      <c r="AO1802" s="5"/>
      <c r="AP1802" s="5"/>
      <c r="AQ1802" s="5"/>
      <c r="AR1802" s="5"/>
      <c r="AS1802" s="5"/>
      <c r="AT1802" s="5"/>
      <c r="AU1802" s="5"/>
      <c r="AV1802" s="5"/>
      <c r="AW1802" s="5"/>
      <c r="AX1802" s="5"/>
      <c r="AY1802" s="5"/>
      <c r="AZ1802" s="5"/>
      <c r="BB1802" s="5"/>
      <c r="BE1802" s="15"/>
    </row>
    <row r="1803" spans="1:57" x14ac:dyDescent="0.2">
      <c r="A1803" s="1"/>
      <c r="B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AI1803" s="15" t="str">
        <f t="shared" si="89"/>
        <v/>
      </c>
      <c r="AJ1803" s="2"/>
      <c r="AK1803" s="2"/>
      <c r="AL1803" s="5"/>
      <c r="AM1803" s="5"/>
      <c r="AN1803" s="5"/>
      <c r="AO1803" s="5"/>
      <c r="AP1803" s="5"/>
      <c r="AQ1803" s="5"/>
      <c r="AR1803" s="5"/>
      <c r="AS1803" s="5"/>
      <c r="AT1803" s="5"/>
      <c r="AU1803" s="5"/>
      <c r="AV1803" s="5"/>
      <c r="AW1803" s="5"/>
      <c r="AX1803" s="5"/>
      <c r="AY1803" s="5"/>
      <c r="AZ1803" s="5"/>
      <c r="BB1803" s="5"/>
      <c r="BE1803" s="15"/>
    </row>
    <row r="1804" spans="1:57" x14ac:dyDescent="0.2">
      <c r="A1804" s="1"/>
      <c r="B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AI1804" s="15" t="str">
        <f t="shared" si="89"/>
        <v/>
      </c>
      <c r="AJ1804" s="2"/>
      <c r="AK1804" s="2"/>
      <c r="AL1804" s="5"/>
      <c r="AM1804" s="5"/>
      <c r="AN1804" s="5"/>
      <c r="AO1804" s="5"/>
      <c r="AP1804" s="5"/>
      <c r="AQ1804" s="5"/>
      <c r="AR1804" s="5"/>
      <c r="AS1804" s="5"/>
      <c r="AT1804" s="5"/>
      <c r="AU1804" s="5"/>
      <c r="AV1804" s="5"/>
      <c r="AW1804" s="5"/>
      <c r="AX1804" s="5"/>
      <c r="AY1804" s="5"/>
      <c r="AZ1804" s="5"/>
      <c r="BB1804" s="5"/>
      <c r="BE1804" s="15"/>
    </row>
    <row r="1805" spans="1:57" x14ac:dyDescent="0.2">
      <c r="A1805" s="1"/>
      <c r="B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AI1805" s="15" t="str">
        <f t="shared" si="89"/>
        <v/>
      </c>
      <c r="AJ1805" s="2"/>
      <c r="AK1805" s="2"/>
      <c r="AL1805" s="5"/>
      <c r="AM1805" s="5"/>
      <c r="AN1805" s="5"/>
      <c r="AO1805" s="5"/>
      <c r="AP1805" s="5"/>
      <c r="AQ1805" s="5"/>
      <c r="AR1805" s="5"/>
      <c r="AS1805" s="5"/>
      <c r="AT1805" s="5"/>
      <c r="AU1805" s="5"/>
      <c r="AV1805" s="5"/>
      <c r="AW1805" s="5"/>
      <c r="AX1805" s="5"/>
      <c r="AY1805" s="5"/>
      <c r="AZ1805" s="5"/>
      <c r="BB1805" s="5"/>
      <c r="BE1805" s="15"/>
    </row>
    <row r="1806" spans="1:57" x14ac:dyDescent="0.2">
      <c r="A1806" s="1"/>
      <c r="B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AI1806" s="15" t="str">
        <f t="shared" si="89"/>
        <v/>
      </c>
      <c r="AJ1806" s="2"/>
      <c r="AK1806" s="2"/>
      <c r="AL1806" s="5"/>
      <c r="AM1806" s="5"/>
      <c r="AN1806" s="5"/>
      <c r="AO1806" s="5"/>
      <c r="AP1806" s="5"/>
      <c r="AQ1806" s="5"/>
      <c r="AR1806" s="5"/>
      <c r="AS1806" s="5"/>
      <c r="AT1806" s="5"/>
      <c r="AU1806" s="5"/>
      <c r="AV1806" s="5"/>
      <c r="AW1806" s="5"/>
      <c r="AX1806" s="5"/>
      <c r="AY1806" s="5"/>
      <c r="AZ1806" s="5"/>
      <c r="BB1806" s="5"/>
      <c r="BE1806" s="15"/>
    </row>
    <row r="1807" spans="1:57" x14ac:dyDescent="0.2">
      <c r="A1807" s="1"/>
      <c r="B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AI1807" s="15" t="str">
        <f t="shared" si="89"/>
        <v/>
      </c>
      <c r="AJ1807" s="2"/>
      <c r="AK1807" s="2"/>
      <c r="AL1807" s="5"/>
      <c r="AM1807" s="5"/>
      <c r="AN1807" s="5"/>
      <c r="AO1807" s="5"/>
      <c r="AP1807" s="5"/>
      <c r="AQ1807" s="5"/>
      <c r="AR1807" s="5"/>
      <c r="AS1807" s="5"/>
      <c r="AT1807" s="5"/>
      <c r="AU1807" s="5"/>
      <c r="AV1807" s="5"/>
      <c r="AW1807" s="5"/>
      <c r="AX1807" s="5"/>
      <c r="AY1807" s="5"/>
      <c r="AZ1807" s="5"/>
      <c r="BB1807" s="5"/>
      <c r="BE1807" s="15"/>
    </row>
    <row r="1808" spans="1:57" x14ac:dyDescent="0.2">
      <c r="A1808" s="1"/>
      <c r="B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AI1808" s="15" t="str">
        <f t="shared" si="89"/>
        <v/>
      </c>
      <c r="AJ1808" s="2"/>
      <c r="AK1808" s="2"/>
      <c r="AL1808" s="5"/>
      <c r="AM1808" s="5"/>
      <c r="AN1808" s="5"/>
      <c r="AO1808" s="5"/>
      <c r="AP1808" s="5"/>
      <c r="AQ1808" s="5"/>
      <c r="AR1808" s="5"/>
      <c r="AS1808" s="5"/>
      <c r="AT1808" s="5"/>
      <c r="AU1808" s="5"/>
      <c r="AV1808" s="5"/>
      <c r="AW1808" s="5"/>
      <c r="AX1808" s="5"/>
      <c r="AY1808" s="5"/>
      <c r="AZ1808" s="5"/>
      <c r="BB1808" s="5"/>
      <c r="BE1808" s="15"/>
    </row>
    <row r="1809" spans="1:57" x14ac:dyDescent="0.2">
      <c r="A1809" s="1"/>
      <c r="B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AI1809" s="15" t="str">
        <f t="shared" si="89"/>
        <v/>
      </c>
      <c r="AJ1809" s="2"/>
      <c r="AK1809" s="2"/>
      <c r="AL1809" s="5"/>
      <c r="AM1809" s="5"/>
      <c r="AN1809" s="5"/>
      <c r="AO1809" s="5"/>
      <c r="AP1809" s="5"/>
      <c r="AQ1809" s="5"/>
      <c r="AR1809" s="5"/>
      <c r="AS1809" s="5"/>
      <c r="AT1809" s="5"/>
      <c r="AU1809" s="5"/>
      <c r="AV1809" s="5"/>
      <c r="AW1809" s="5"/>
      <c r="AX1809" s="5"/>
      <c r="AY1809" s="5"/>
      <c r="AZ1809" s="5"/>
      <c r="BB1809" s="5"/>
      <c r="BE1809" s="15"/>
    </row>
    <row r="1810" spans="1:57" x14ac:dyDescent="0.2">
      <c r="A1810" s="1"/>
      <c r="B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AI1810" s="15" t="str">
        <f t="shared" si="89"/>
        <v/>
      </c>
      <c r="AJ1810" s="2"/>
      <c r="AK1810" s="2"/>
      <c r="AL1810" s="5"/>
      <c r="AM1810" s="5"/>
      <c r="AN1810" s="5"/>
      <c r="AO1810" s="5"/>
      <c r="AP1810" s="5"/>
      <c r="AQ1810" s="5"/>
      <c r="AR1810" s="5"/>
      <c r="AS1810" s="5"/>
      <c r="AT1810" s="5"/>
      <c r="AU1810" s="5"/>
      <c r="AV1810" s="5"/>
      <c r="AW1810" s="5"/>
      <c r="AX1810" s="5"/>
      <c r="AY1810" s="5"/>
      <c r="AZ1810" s="5"/>
      <c r="BB1810" s="5"/>
      <c r="BE1810" s="15"/>
    </row>
    <row r="1811" spans="1:57" x14ac:dyDescent="0.2">
      <c r="A1811" s="1"/>
      <c r="B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AI1811" s="15" t="str">
        <f t="shared" si="89"/>
        <v/>
      </c>
      <c r="AJ1811" s="2"/>
      <c r="AK1811" s="2"/>
      <c r="AL1811" s="5"/>
      <c r="AM1811" s="5"/>
      <c r="AN1811" s="5"/>
      <c r="AO1811" s="5"/>
      <c r="AP1811" s="5"/>
      <c r="AQ1811" s="5"/>
      <c r="AR1811" s="5"/>
      <c r="AS1811" s="5"/>
      <c r="AT1811" s="5"/>
      <c r="AU1811" s="5"/>
      <c r="AV1811" s="5"/>
      <c r="AW1811" s="5"/>
      <c r="AX1811" s="5"/>
      <c r="AY1811" s="5"/>
      <c r="AZ1811" s="5"/>
      <c r="BB1811" s="5"/>
      <c r="BE1811" s="15"/>
    </row>
    <row r="1812" spans="1:57" x14ac:dyDescent="0.2">
      <c r="A1812" s="1"/>
      <c r="B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AI1812" s="15" t="str">
        <f t="shared" si="89"/>
        <v/>
      </c>
      <c r="AJ1812" s="2"/>
      <c r="AK1812" s="2"/>
      <c r="AL1812" s="5"/>
      <c r="AM1812" s="5"/>
      <c r="AN1812" s="5"/>
      <c r="AO1812" s="5"/>
      <c r="AP1812" s="5"/>
      <c r="AQ1812" s="5"/>
      <c r="AR1812" s="5"/>
      <c r="AS1812" s="5"/>
      <c r="AT1812" s="5"/>
      <c r="AU1812" s="5"/>
      <c r="AV1812" s="5"/>
      <c r="AW1812" s="5"/>
      <c r="AX1812" s="5"/>
      <c r="AY1812" s="5"/>
      <c r="AZ1812" s="5"/>
      <c r="BB1812" s="5"/>
      <c r="BE1812" s="15"/>
    </row>
    <row r="1813" spans="1:57" x14ac:dyDescent="0.2">
      <c r="A1813" s="1"/>
      <c r="B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AI1813" s="15" t="str">
        <f t="shared" si="89"/>
        <v/>
      </c>
      <c r="AJ1813" s="2"/>
      <c r="AK1813" s="2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  <c r="AW1813" s="5"/>
      <c r="AX1813" s="5"/>
      <c r="AY1813" s="5"/>
      <c r="AZ1813" s="5"/>
      <c r="BB1813" s="5"/>
      <c r="BE1813" s="15"/>
    </row>
    <row r="1814" spans="1:57" x14ac:dyDescent="0.2">
      <c r="A1814" s="1"/>
      <c r="B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AI1814" s="15" t="str">
        <f t="shared" si="89"/>
        <v/>
      </c>
      <c r="AJ1814" s="2"/>
      <c r="AK1814" s="2"/>
      <c r="AL1814" s="5"/>
      <c r="AM1814" s="5"/>
      <c r="AN1814" s="5"/>
      <c r="AO1814" s="5"/>
      <c r="AP1814" s="5"/>
      <c r="AQ1814" s="5"/>
      <c r="AR1814" s="5"/>
      <c r="AS1814" s="5"/>
      <c r="AT1814" s="5"/>
      <c r="AU1814" s="5"/>
      <c r="AV1814" s="5"/>
      <c r="AW1814" s="5"/>
      <c r="AX1814" s="5"/>
      <c r="AY1814" s="5"/>
      <c r="AZ1814" s="5"/>
      <c r="BB1814" s="5"/>
      <c r="BE1814" s="15"/>
    </row>
    <row r="1815" spans="1:57" x14ac:dyDescent="0.2">
      <c r="A1815" s="1"/>
      <c r="B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AI1815" s="15" t="str">
        <f t="shared" si="89"/>
        <v/>
      </c>
      <c r="AJ1815" s="2"/>
      <c r="AK1815" s="2"/>
      <c r="AL1815" s="5"/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  <c r="AW1815" s="5"/>
      <c r="AX1815" s="5"/>
      <c r="AY1815" s="5"/>
      <c r="AZ1815" s="5"/>
      <c r="BB1815" s="5"/>
      <c r="BE1815" s="15"/>
    </row>
    <row r="1816" spans="1:57" x14ac:dyDescent="0.2">
      <c r="A1816" s="1"/>
      <c r="B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AI1816" s="15" t="str">
        <f t="shared" si="89"/>
        <v/>
      </c>
      <c r="AJ1816" s="2"/>
      <c r="AK1816" s="2"/>
      <c r="AL1816" s="5"/>
      <c r="AM1816" s="5"/>
      <c r="AN1816" s="5"/>
      <c r="AO1816" s="5"/>
      <c r="AP1816" s="5"/>
      <c r="AQ1816" s="5"/>
      <c r="AR1816" s="5"/>
      <c r="AS1816" s="5"/>
      <c r="AT1816" s="5"/>
      <c r="AU1816" s="5"/>
      <c r="AV1816" s="5"/>
      <c r="AW1816" s="5"/>
      <c r="AX1816" s="5"/>
      <c r="AY1816" s="5"/>
      <c r="AZ1816" s="5"/>
      <c r="BB1816" s="5"/>
      <c r="BE1816" s="15"/>
    </row>
    <row r="1817" spans="1:57" x14ac:dyDescent="0.2">
      <c r="A1817" s="1"/>
      <c r="B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AI1817" s="15" t="str">
        <f t="shared" si="89"/>
        <v/>
      </c>
      <c r="AJ1817" s="2"/>
      <c r="AK1817" s="2"/>
      <c r="AL1817" s="5"/>
      <c r="AM1817" s="5"/>
      <c r="AN1817" s="5"/>
      <c r="AO1817" s="5"/>
      <c r="AP1817" s="5"/>
      <c r="AQ1817" s="5"/>
      <c r="AR1817" s="5"/>
      <c r="AS1817" s="5"/>
      <c r="AT1817" s="5"/>
      <c r="AU1817" s="5"/>
      <c r="AV1817" s="5"/>
      <c r="AW1817" s="5"/>
      <c r="AX1817" s="5"/>
      <c r="AY1817" s="5"/>
      <c r="AZ1817" s="5"/>
      <c r="BB1817" s="5"/>
      <c r="BE1817" s="15"/>
    </row>
    <row r="1818" spans="1:57" x14ac:dyDescent="0.2">
      <c r="A1818" s="1"/>
      <c r="B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AI1818" s="15" t="str">
        <f t="shared" si="89"/>
        <v/>
      </c>
      <c r="AJ1818" s="2"/>
      <c r="AK1818" s="2"/>
      <c r="AL1818" s="5"/>
      <c r="AM1818" s="5"/>
      <c r="AN1818" s="5"/>
      <c r="AO1818" s="5"/>
      <c r="AP1818" s="5"/>
      <c r="AQ1818" s="5"/>
      <c r="AR1818" s="5"/>
      <c r="AS1818" s="5"/>
      <c r="AT1818" s="5"/>
      <c r="AU1818" s="5"/>
      <c r="AV1818" s="5"/>
      <c r="AW1818" s="5"/>
      <c r="AX1818" s="5"/>
      <c r="AY1818" s="5"/>
      <c r="AZ1818" s="5"/>
      <c r="BB1818" s="5"/>
      <c r="BE1818" s="15"/>
    </row>
    <row r="1819" spans="1:57" x14ac:dyDescent="0.2">
      <c r="A1819" s="1"/>
      <c r="B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AI1819" s="15" t="str">
        <f t="shared" si="89"/>
        <v/>
      </c>
      <c r="AJ1819" s="2"/>
      <c r="AK1819" s="2"/>
      <c r="AL1819" s="5"/>
      <c r="AM1819" s="5"/>
      <c r="AN1819" s="5"/>
      <c r="AO1819" s="5"/>
      <c r="AP1819" s="5"/>
      <c r="AQ1819" s="5"/>
      <c r="AR1819" s="5"/>
      <c r="AS1819" s="5"/>
      <c r="AT1819" s="5"/>
      <c r="AU1819" s="5"/>
      <c r="AV1819" s="5"/>
      <c r="AW1819" s="5"/>
      <c r="AX1819" s="5"/>
      <c r="AY1819" s="5"/>
      <c r="AZ1819" s="5"/>
      <c r="BB1819" s="5"/>
      <c r="BE1819" s="15"/>
    </row>
    <row r="1820" spans="1:57" x14ac:dyDescent="0.2">
      <c r="A1820" s="1"/>
      <c r="B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AI1820" s="15" t="str">
        <f t="shared" si="89"/>
        <v/>
      </c>
      <c r="AJ1820" s="2"/>
      <c r="AK1820" s="2"/>
      <c r="AL1820" s="5"/>
      <c r="AM1820" s="5"/>
      <c r="AN1820" s="5"/>
      <c r="AO1820" s="5"/>
      <c r="AP1820" s="5"/>
      <c r="AQ1820" s="5"/>
      <c r="AR1820" s="5"/>
      <c r="AS1820" s="5"/>
      <c r="AT1820" s="5"/>
      <c r="AU1820" s="5"/>
      <c r="AV1820" s="5"/>
      <c r="AW1820" s="5"/>
      <c r="AX1820" s="5"/>
      <c r="AY1820" s="5"/>
      <c r="AZ1820" s="5"/>
      <c r="BB1820" s="5"/>
      <c r="BE1820" s="15"/>
    </row>
    <row r="1821" spans="1:57" x14ac:dyDescent="0.2">
      <c r="A1821" s="1"/>
      <c r="B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AI1821" s="15" t="str">
        <f t="shared" si="89"/>
        <v/>
      </c>
      <c r="AJ1821" s="2"/>
      <c r="AK1821" s="2"/>
      <c r="AL1821" s="5"/>
      <c r="AM1821" s="5"/>
      <c r="AN1821" s="5"/>
      <c r="AO1821" s="5"/>
      <c r="AP1821" s="5"/>
      <c r="AQ1821" s="5"/>
      <c r="AR1821" s="5"/>
      <c r="AS1821" s="5"/>
      <c r="AT1821" s="5"/>
      <c r="AU1821" s="5"/>
      <c r="AV1821" s="5"/>
      <c r="AW1821" s="5"/>
      <c r="AX1821" s="5"/>
      <c r="AY1821" s="5"/>
      <c r="AZ1821" s="5"/>
      <c r="BB1821" s="5"/>
      <c r="BE1821" s="15"/>
    </row>
    <row r="1822" spans="1:57" x14ac:dyDescent="0.2">
      <c r="A1822" s="1"/>
      <c r="B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AI1822" s="15" t="str">
        <f t="shared" si="89"/>
        <v/>
      </c>
      <c r="AJ1822" s="2"/>
      <c r="AK1822" s="2"/>
      <c r="AL1822" s="5"/>
      <c r="AM1822" s="5"/>
      <c r="AN1822" s="5"/>
      <c r="AO1822" s="5"/>
      <c r="AP1822" s="5"/>
      <c r="AQ1822" s="5"/>
      <c r="AR1822" s="5"/>
      <c r="AS1822" s="5"/>
      <c r="AT1822" s="5"/>
      <c r="AU1822" s="5"/>
      <c r="AV1822" s="5"/>
      <c r="AW1822" s="5"/>
      <c r="AX1822" s="5"/>
      <c r="AY1822" s="5"/>
      <c r="AZ1822" s="5"/>
      <c r="BB1822" s="5"/>
      <c r="BE1822" s="15"/>
    </row>
    <row r="1823" spans="1:57" x14ac:dyDescent="0.2">
      <c r="A1823" s="1"/>
      <c r="B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AI1823" s="15" t="str">
        <f t="shared" si="89"/>
        <v/>
      </c>
      <c r="AJ1823" s="2"/>
      <c r="AK1823" s="2"/>
      <c r="AL1823" s="5"/>
      <c r="AM1823" s="5"/>
      <c r="AN1823" s="5"/>
      <c r="AO1823" s="5"/>
      <c r="AP1823" s="5"/>
      <c r="AQ1823" s="5"/>
      <c r="AR1823" s="5"/>
      <c r="AS1823" s="5"/>
      <c r="AT1823" s="5"/>
      <c r="AU1823" s="5"/>
      <c r="AV1823" s="5"/>
      <c r="AW1823" s="5"/>
      <c r="AX1823" s="5"/>
      <c r="AY1823" s="5"/>
      <c r="AZ1823" s="5"/>
      <c r="BB1823" s="5"/>
      <c r="BE1823" s="15"/>
    </row>
    <row r="1824" spans="1:57" x14ac:dyDescent="0.2">
      <c r="A1824" s="1"/>
      <c r="B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AI1824" s="15" t="str">
        <f t="shared" si="89"/>
        <v/>
      </c>
      <c r="AJ1824" s="2"/>
      <c r="AK1824" s="2"/>
      <c r="AL1824" s="5"/>
      <c r="AM1824" s="5"/>
      <c r="AN1824" s="5"/>
      <c r="AO1824" s="5"/>
      <c r="AP1824" s="5"/>
      <c r="AQ1824" s="5"/>
      <c r="AR1824" s="5"/>
      <c r="AS1824" s="5"/>
      <c r="AT1824" s="5"/>
      <c r="AU1824" s="5"/>
      <c r="AV1824" s="5"/>
      <c r="AW1824" s="5"/>
      <c r="AX1824" s="5"/>
      <c r="AY1824" s="5"/>
      <c r="AZ1824" s="5"/>
      <c r="BB1824" s="5"/>
      <c r="BE1824" s="15"/>
    </row>
    <row r="1825" spans="1:57" x14ac:dyDescent="0.2">
      <c r="A1825" s="1"/>
      <c r="B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AI1825" s="15" t="str">
        <f t="shared" si="89"/>
        <v/>
      </c>
      <c r="AJ1825" s="2"/>
      <c r="AK1825" s="2"/>
      <c r="AL1825" s="5"/>
      <c r="AM1825" s="5"/>
      <c r="AN1825" s="5"/>
      <c r="AO1825" s="5"/>
      <c r="AP1825" s="5"/>
      <c r="AQ1825" s="5"/>
      <c r="AR1825" s="5"/>
      <c r="AS1825" s="5"/>
      <c r="AT1825" s="5"/>
      <c r="AU1825" s="5"/>
      <c r="AV1825" s="5"/>
      <c r="AW1825" s="5"/>
      <c r="AX1825" s="5"/>
      <c r="AY1825" s="5"/>
      <c r="AZ1825" s="5"/>
      <c r="BB1825" s="5"/>
      <c r="BE1825" s="15"/>
    </row>
    <row r="1826" spans="1:57" x14ac:dyDescent="0.2">
      <c r="A1826" s="1"/>
      <c r="B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AI1826" s="15" t="str">
        <f t="shared" si="89"/>
        <v/>
      </c>
      <c r="AJ1826" s="2"/>
      <c r="AK1826" s="2"/>
      <c r="AL1826" s="5"/>
      <c r="AM1826" s="5"/>
      <c r="AN1826" s="5"/>
      <c r="AO1826" s="5"/>
      <c r="AP1826" s="5"/>
      <c r="AQ1826" s="5"/>
      <c r="AR1826" s="5"/>
      <c r="AS1826" s="5"/>
      <c r="AT1826" s="5"/>
      <c r="AU1826" s="5"/>
      <c r="AV1826" s="5"/>
      <c r="AW1826" s="5"/>
      <c r="AX1826" s="5"/>
      <c r="AY1826" s="5"/>
      <c r="AZ1826" s="5"/>
      <c r="BB1826" s="5"/>
      <c r="BE1826" s="15"/>
    </row>
    <row r="1827" spans="1:57" x14ac:dyDescent="0.2">
      <c r="A1827" s="1"/>
      <c r="B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AI1827" s="15" t="str">
        <f t="shared" si="89"/>
        <v/>
      </c>
      <c r="AJ1827" s="2"/>
      <c r="AK1827" s="2"/>
      <c r="AL1827" s="5"/>
      <c r="AM1827" s="5"/>
      <c r="AN1827" s="5"/>
      <c r="AO1827" s="5"/>
      <c r="AP1827" s="5"/>
      <c r="AQ1827" s="5"/>
      <c r="AR1827" s="5"/>
      <c r="AS1827" s="5"/>
      <c r="AT1827" s="5"/>
      <c r="AU1827" s="5"/>
      <c r="AV1827" s="5"/>
      <c r="AW1827" s="5"/>
      <c r="AX1827" s="5"/>
      <c r="AY1827" s="5"/>
      <c r="AZ1827" s="5"/>
      <c r="BB1827" s="5"/>
      <c r="BE1827" s="15"/>
    </row>
    <row r="1828" spans="1:57" x14ac:dyDescent="0.2">
      <c r="A1828" s="1"/>
      <c r="B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AI1828" s="15" t="str">
        <f t="shared" si="89"/>
        <v/>
      </c>
      <c r="AJ1828" s="2"/>
      <c r="AK1828" s="2"/>
      <c r="AL1828" s="5"/>
      <c r="AM1828" s="5"/>
      <c r="AN1828" s="5"/>
      <c r="AO1828" s="5"/>
      <c r="AP1828" s="5"/>
      <c r="AQ1828" s="5"/>
      <c r="AR1828" s="5"/>
      <c r="AS1828" s="5"/>
      <c r="AT1828" s="5"/>
      <c r="AU1828" s="5"/>
      <c r="AV1828" s="5"/>
      <c r="AW1828" s="5"/>
      <c r="AX1828" s="5"/>
      <c r="AY1828" s="5"/>
      <c r="AZ1828" s="5"/>
      <c r="BB1828" s="5"/>
      <c r="BE1828" s="15"/>
    </row>
    <row r="1829" spans="1:57" x14ac:dyDescent="0.2">
      <c r="A1829" s="1"/>
      <c r="B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AI1829" s="15" t="str">
        <f t="shared" si="89"/>
        <v/>
      </c>
      <c r="AJ1829" s="2"/>
      <c r="AK1829" s="2"/>
      <c r="AL1829" s="5"/>
      <c r="AM1829" s="5"/>
      <c r="AN1829" s="5"/>
      <c r="AO1829" s="5"/>
      <c r="AP1829" s="5"/>
      <c r="AQ1829" s="5"/>
      <c r="AR1829" s="5"/>
      <c r="AS1829" s="5"/>
      <c r="AT1829" s="5"/>
      <c r="AU1829" s="5"/>
      <c r="AV1829" s="5"/>
      <c r="AW1829" s="5"/>
      <c r="AX1829" s="5"/>
      <c r="AY1829" s="5"/>
      <c r="AZ1829" s="5"/>
      <c r="BB1829" s="5"/>
      <c r="BE1829" s="15"/>
    </row>
    <row r="1830" spans="1:57" x14ac:dyDescent="0.2">
      <c r="A1830" s="1"/>
      <c r="B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AI1830" s="15" t="str">
        <f t="shared" si="89"/>
        <v/>
      </c>
      <c r="AJ1830" s="2"/>
      <c r="AK1830" s="2"/>
      <c r="AL1830" s="5"/>
      <c r="AM1830" s="5"/>
      <c r="AN1830" s="5"/>
      <c r="AO1830" s="5"/>
      <c r="AP1830" s="5"/>
      <c r="AQ1830" s="5"/>
      <c r="AR1830" s="5"/>
      <c r="AS1830" s="5"/>
      <c r="AT1830" s="5"/>
      <c r="AU1830" s="5"/>
      <c r="AV1830" s="5"/>
      <c r="AW1830" s="5"/>
      <c r="AX1830" s="5"/>
      <c r="AY1830" s="5"/>
      <c r="AZ1830" s="5"/>
      <c r="BB1830" s="5"/>
      <c r="BE1830" s="15"/>
    </row>
    <row r="1831" spans="1:57" x14ac:dyDescent="0.2">
      <c r="A1831" s="1"/>
      <c r="B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AI1831" s="15" t="str">
        <f t="shared" si="89"/>
        <v/>
      </c>
      <c r="AJ1831" s="2"/>
      <c r="AK1831" s="2"/>
      <c r="AL1831" s="5"/>
      <c r="AM1831" s="5"/>
      <c r="AN1831" s="5"/>
      <c r="AO1831" s="5"/>
      <c r="AP1831" s="5"/>
      <c r="AQ1831" s="5"/>
      <c r="AR1831" s="5"/>
      <c r="AS1831" s="5"/>
      <c r="AT1831" s="5"/>
      <c r="AU1831" s="5"/>
      <c r="AV1831" s="5"/>
      <c r="AW1831" s="5"/>
      <c r="AX1831" s="5"/>
      <c r="AY1831" s="5"/>
      <c r="AZ1831" s="5"/>
      <c r="BB1831" s="5"/>
      <c r="BE1831" s="15"/>
    </row>
    <row r="1832" spans="1:57" x14ac:dyDescent="0.2">
      <c r="A1832" s="1"/>
      <c r="B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AI1832" s="15" t="str">
        <f t="shared" si="89"/>
        <v/>
      </c>
      <c r="AJ1832" s="2"/>
      <c r="AK1832" s="2"/>
      <c r="AL1832" s="5"/>
      <c r="AM1832" s="5"/>
      <c r="AN1832" s="5"/>
      <c r="AO1832" s="5"/>
      <c r="AP1832" s="5"/>
      <c r="AQ1832" s="5"/>
      <c r="AR1832" s="5"/>
      <c r="AS1832" s="5"/>
      <c r="AT1832" s="5"/>
      <c r="AU1832" s="5"/>
      <c r="AV1832" s="5"/>
      <c r="AW1832" s="5"/>
      <c r="AX1832" s="5"/>
      <c r="AY1832" s="5"/>
      <c r="AZ1832" s="5"/>
      <c r="BB1832" s="5"/>
      <c r="BE1832" s="15"/>
    </row>
    <row r="1833" spans="1:57" x14ac:dyDescent="0.2">
      <c r="A1833" s="1"/>
      <c r="B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AI1833" s="15" t="str">
        <f t="shared" si="89"/>
        <v/>
      </c>
      <c r="AJ1833" s="2"/>
      <c r="AK1833" s="2"/>
      <c r="AL1833" s="5"/>
      <c r="AM1833" s="5"/>
      <c r="AN1833" s="5"/>
      <c r="AO1833" s="5"/>
      <c r="AP1833" s="5"/>
      <c r="AQ1833" s="5"/>
      <c r="AR1833" s="5"/>
      <c r="AS1833" s="5"/>
      <c r="AT1833" s="5"/>
      <c r="AU1833" s="5"/>
      <c r="AV1833" s="5"/>
      <c r="AW1833" s="5"/>
      <c r="AX1833" s="5"/>
      <c r="AY1833" s="5"/>
      <c r="AZ1833" s="5"/>
      <c r="BB1833" s="5"/>
      <c r="BE1833" s="15"/>
    </row>
    <row r="1834" spans="1:57" x14ac:dyDescent="0.2">
      <c r="A1834" s="1"/>
      <c r="B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AI1834" s="15" t="str">
        <f t="shared" si="89"/>
        <v/>
      </c>
      <c r="AJ1834" s="2"/>
      <c r="AK1834" s="2"/>
      <c r="AL1834" s="5"/>
      <c r="AM1834" s="5"/>
      <c r="AN1834" s="5"/>
      <c r="AO1834" s="5"/>
      <c r="AP1834" s="5"/>
      <c r="AQ1834" s="5"/>
      <c r="AR1834" s="5"/>
      <c r="AS1834" s="5"/>
      <c r="AT1834" s="5"/>
      <c r="AU1834" s="5"/>
      <c r="AV1834" s="5"/>
      <c r="AW1834" s="5"/>
      <c r="AX1834" s="5"/>
      <c r="AY1834" s="5"/>
      <c r="AZ1834" s="5"/>
      <c r="BB1834" s="5"/>
      <c r="BE1834" s="15"/>
    </row>
    <row r="1835" spans="1:57" x14ac:dyDescent="0.2">
      <c r="A1835" s="1"/>
      <c r="B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AI1835" s="15" t="str">
        <f t="shared" si="89"/>
        <v/>
      </c>
      <c r="AJ1835" s="2"/>
      <c r="AK1835" s="2"/>
      <c r="AL1835" s="5"/>
      <c r="AM1835" s="5"/>
      <c r="AN1835" s="5"/>
      <c r="AO1835" s="5"/>
      <c r="AP1835" s="5"/>
      <c r="AQ1835" s="5"/>
      <c r="AR1835" s="5"/>
      <c r="AS1835" s="5"/>
      <c r="AT1835" s="5"/>
      <c r="AU1835" s="5"/>
      <c r="AV1835" s="5"/>
      <c r="AW1835" s="5"/>
      <c r="AX1835" s="5"/>
      <c r="AY1835" s="5"/>
      <c r="AZ1835" s="5"/>
      <c r="BB1835" s="5"/>
      <c r="BE1835" s="15"/>
    </row>
    <row r="1836" spans="1:57" x14ac:dyDescent="0.2">
      <c r="A1836" s="1"/>
      <c r="B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AI1836" s="15" t="str">
        <f t="shared" si="89"/>
        <v/>
      </c>
      <c r="AJ1836" s="2"/>
      <c r="AK1836" s="2"/>
      <c r="AL1836" s="5"/>
      <c r="AM1836" s="5"/>
      <c r="AN1836" s="5"/>
      <c r="AO1836" s="5"/>
      <c r="AP1836" s="5"/>
      <c r="AQ1836" s="5"/>
      <c r="AR1836" s="5"/>
      <c r="AS1836" s="5"/>
      <c r="AT1836" s="5"/>
      <c r="AU1836" s="5"/>
      <c r="AV1836" s="5"/>
      <c r="AW1836" s="5"/>
      <c r="AX1836" s="5"/>
      <c r="AY1836" s="5"/>
      <c r="AZ1836" s="5"/>
      <c r="BB1836" s="5"/>
      <c r="BE1836" s="15"/>
    </row>
    <row r="1837" spans="1:57" x14ac:dyDescent="0.2">
      <c r="A1837" s="1"/>
      <c r="B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AI1837" s="15" t="str">
        <f t="shared" si="89"/>
        <v/>
      </c>
      <c r="AJ1837" s="2"/>
      <c r="AK1837" s="2"/>
      <c r="AL1837" s="5"/>
      <c r="AM1837" s="5"/>
      <c r="AN1837" s="5"/>
      <c r="AO1837" s="5"/>
      <c r="AP1837" s="5"/>
      <c r="AQ1837" s="5"/>
      <c r="AR1837" s="5"/>
      <c r="AS1837" s="5"/>
      <c r="AT1837" s="5"/>
      <c r="AU1837" s="5"/>
      <c r="AV1837" s="5"/>
      <c r="AW1837" s="5"/>
      <c r="AX1837" s="5"/>
      <c r="AY1837" s="5"/>
      <c r="AZ1837" s="5"/>
      <c r="BB1837" s="5"/>
      <c r="BE1837" s="15"/>
    </row>
    <row r="1838" spans="1:57" x14ac:dyDescent="0.2">
      <c r="A1838" s="1"/>
      <c r="B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AI1838" s="15" t="str">
        <f t="shared" si="89"/>
        <v/>
      </c>
      <c r="AJ1838" s="2"/>
      <c r="AK1838" s="2"/>
      <c r="AL1838" s="5"/>
      <c r="AM1838" s="5"/>
      <c r="AN1838" s="5"/>
      <c r="AO1838" s="5"/>
      <c r="AP1838" s="5"/>
      <c r="AQ1838" s="5"/>
      <c r="AR1838" s="5"/>
      <c r="AS1838" s="5"/>
      <c r="AT1838" s="5"/>
      <c r="AU1838" s="5"/>
      <c r="AV1838" s="5"/>
      <c r="AW1838" s="5"/>
      <c r="AX1838" s="5"/>
      <c r="AY1838" s="5"/>
      <c r="AZ1838" s="5"/>
      <c r="BB1838" s="5"/>
      <c r="BE1838" s="15"/>
    </row>
    <row r="1839" spans="1:57" x14ac:dyDescent="0.2">
      <c r="A1839" s="1"/>
      <c r="B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AI1839" s="15" t="str">
        <f t="shared" si="89"/>
        <v/>
      </c>
      <c r="AJ1839" s="2"/>
      <c r="AK1839" s="2"/>
      <c r="AL1839" s="5"/>
      <c r="AM1839" s="5"/>
      <c r="AN1839" s="5"/>
      <c r="AO1839" s="5"/>
      <c r="AP1839" s="5"/>
      <c r="AQ1839" s="5"/>
      <c r="AR1839" s="5"/>
      <c r="AS1839" s="5"/>
      <c r="AT1839" s="5"/>
      <c r="AU1839" s="5"/>
      <c r="AV1839" s="5"/>
      <c r="AW1839" s="5"/>
      <c r="AX1839" s="5"/>
      <c r="AY1839" s="5"/>
      <c r="AZ1839" s="5"/>
      <c r="BB1839" s="5"/>
      <c r="BE1839" s="15"/>
    </row>
    <row r="1840" spans="1:57" x14ac:dyDescent="0.2">
      <c r="A1840" s="1"/>
      <c r="B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AI1840" s="15" t="str">
        <f t="shared" si="89"/>
        <v/>
      </c>
      <c r="AJ1840" s="2"/>
      <c r="AK1840" s="2"/>
      <c r="AL1840" s="5"/>
      <c r="AM1840" s="5"/>
      <c r="AN1840" s="5"/>
      <c r="AO1840" s="5"/>
      <c r="AP1840" s="5"/>
      <c r="AQ1840" s="5"/>
      <c r="AR1840" s="5"/>
      <c r="AS1840" s="5"/>
      <c r="AT1840" s="5"/>
      <c r="AU1840" s="5"/>
      <c r="AV1840" s="5"/>
      <c r="AW1840" s="5"/>
      <c r="AX1840" s="5"/>
      <c r="AY1840" s="5"/>
      <c r="AZ1840" s="5"/>
      <c r="BB1840" s="5"/>
      <c r="BE1840" s="15"/>
    </row>
    <row r="1841" spans="1:57" x14ac:dyDescent="0.2">
      <c r="A1841" s="1"/>
      <c r="B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AI1841" s="15" t="str">
        <f t="shared" si="89"/>
        <v/>
      </c>
      <c r="AJ1841" s="2"/>
      <c r="AK1841" s="2"/>
      <c r="AL1841" s="5"/>
      <c r="AM1841" s="5"/>
      <c r="AN1841" s="5"/>
      <c r="AO1841" s="5"/>
      <c r="AP1841" s="5"/>
      <c r="AQ1841" s="5"/>
      <c r="AR1841" s="5"/>
      <c r="AS1841" s="5"/>
      <c r="AT1841" s="5"/>
      <c r="AU1841" s="5"/>
      <c r="AV1841" s="5"/>
      <c r="AW1841" s="5"/>
      <c r="AX1841" s="5"/>
      <c r="AY1841" s="5"/>
      <c r="AZ1841" s="5"/>
      <c r="BB1841" s="5"/>
      <c r="BE1841" s="15"/>
    </row>
    <row r="1842" spans="1:57" x14ac:dyDescent="0.2">
      <c r="A1842" s="1"/>
      <c r="B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AI1842" s="15" t="str">
        <f t="shared" si="89"/>
        <v/>
      </c>
      <c r="AJ1842" s="2"/>
      <c r="AK1842" s="2"/>
      <c r="AL1842" s="5"/>
      <c r="AM1842" s="5"/>
      <c r="AN1842" s="5"/>
      <c r="AO1842" s="5"/>
      <c r="AP1842" s="5"/>
      <c r="AQ1842" s="5"/>
      <c r="AR1842" s="5"/>
      <c r="AS1842" s="5"/>
      <c r="AT1842" s="5"/>
      <c r="AU1842" s="5"/>
      <c r="AV1842" s="5"/>
      <c r="AW1842" s="5"/>
      <c r="AX1842" s="5"/>
      <c r="AY1842" s="5"/>
      <c r="AZ1842" s="5"/>
      <c r="BB1842" s="5"/>
      <c r="BE1842" s="15"/>
    </row>
    <row r="1843" spans="1:57" x14ac:dyDescent="0.2">
      <c r="A1843" s="1"/>
      <c r="B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AI1843" s="15" t="str">
        <f t="shared" si="89"/>
        <v/>
      </c>
      <c r="AJ1843" s="2"/>
      <c r="AK1843" s="2"/>
      <c r="AL1843" s="5"/>
      <c r="AM1843" s="5"/>
      <c r="AN1843" s="5"/>
      <c r="AO1843" s="5"/>
      <c r="AP1843" s="5"/>
      <c r="AQ1843" s="5"/>
      <c r="AR1843" s="5"/>
      <c r="AS1843" s="5"/>
      <c r="AT1843" s="5"/>
      <c r="AU1843" s="5"/>
      <c r="AV1843" s="5"/>
      <c r="AW1843" s="5"/>
      <c r="AX1843" s="5"/>
      <c r="AY1843" s="5"/>
      <c r="AZ1843" s="5"/>
      <c r="BB1843" s="5"/>
      <c r="BE1843" s="15"/>
    </row>
    <row r="1844" spans="1:57" x14ac:dyDescent="0.2">
      <c r="A1844" s="1"/>
      <c r="B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AI1844" s="15" t="str">
        <f t="shared" si="89"/>
        <v/>
      </c>
      <c r="AJ1844" s="2"/>
      <c r="AK1844" s="2"/>
      <c r="AL1844" s="5"/>
      <c r="AM1844" s="5"/>
      <c r="AN1844" s="5"/>
      <c r="AO1844" s="5"/>
      <c r="AP1844" s="5"/>
      <c r="AQ1844" s="5"/>
      <c r="AR1844" s="5"/>
      <c r="AS1844" s="5"/>
      <c r="AT1844" s="5"/>
      <c r="AU1844" s="5"/>
      <c r="AV1844" s="5"/>
      <c r="AW1844" s="5"/>
      <c r="AX1844" s="5"/>
      <c r="AY1844" s="5"/>
      <c r="AZ1844" s="5"/>
      <c r="BB1844" s="5"/>
      <c r="BE1844" s="15"/>
    </row>
    <row r="1845" spans="1:57" x14ac:dyDescent="0.2">
      <c r="A1845" s="1"/>
      <c r="B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AI1845" s="15" t="str">
        <f t="shared" si="89"/>
        <v/>
      </c>
      <c r="AJ1845" s="2"/>
      <c r="AK1845" s="2"/>
      <c r="AL1845" s="5"/>
      <c r="AM1845" s="5"/>
      <c r="AN1845" s="5"/>
      <c r="AO1845" s="5"/>
      <c r="AP1845" s="5"/>
      <c r="AQ1845" s="5"/>
      <c r="AR1845" s="5"/>
      <c r="AS1845" s="5"/>
      <c r="AT1845" s="5"/>
      <c r="AU1845" s="5"/>
      <c r="AV1845" s="5"/>
      <c r="AW1845" s="5"/>
      <c r="AX1845" s="5"/>
      <c r="AY1845" s="5"/>
      <c r="AZ1845" s="5"/>
      <c r="BB1845" s="5"/>
      <c r="BE1845" s="15"/>
    </row>
    <row r="1846" spans="1:57" x14ac:dyDescent="0.2">
      <c r="A1846" s="1"/>
      <c r="B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AI1846" s="15" t="str">
        <f t="shared" si="89"/>
        <v/>
      </c>
      <c r="AJ1846" s="2"/>
      <c r="AK1846" s="2"/>
      <c r="AL1846" s="5"/>
      <c r="AM1846" s="5"/>
      <c r="AN1846" s="5"/>
      <c r="AO1846" s="5"/>
      <c r="AP1846" s="5"/>
      <c r="AQ1846" s="5"/>
      <c r="AR1846" s="5"/>
      <c r="AS1846" s="5"/>
      <c r="AT1846" s="5"/>
      <c r="AU1846" s="5"/>
      <c r="AV1846" s="5"/>
      <c r="AW1846" s="5"/>
      <c r="AX1846" s="5"/>
      <c r="AY1846" s="5"/>
      <c r="AZ1846" s="5"/>
      <c r="BB1846" s="5"/>
      <c r="BE1846" s="15"/>
    </row>
    <row r="1847" spans="1:57" x14ac:dyDescent="0.2">
      <c r="A1847" s="1"/>
      <c r="B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AI1847" s="15" t="str">
        <f t="shared" si="89"/>
        <v/>
      </c>
      <c r="AJ1847" s="2"/>
      <c r="AK1847" s="2"/>
      <c r="AL1847" s="5"/>
      <c r="AM1847" s="5"/>
      <c r="AN1847" s="5"/>
      <c r="AO1847" s="5"/>
      <c r="AP1847" s="5"/>
      <c r="AQ1847" s="5"/>
      <c r="AR1847" s="5"/>
      <c r="AS1847" s="5"/>
      <c r="AT1847" s="5"/>
      <c r="AU1847" s="5"/>
      <c r="AV1847" s="5"/>
      <c r="AW1847" s="5"/>
      <c r="AX1847" s="5"/>
      <c r="AY1847" s="5"/>
      <c r="AZ1847" s="5"/>
      <c r="BB1847" s="5"/>
      <c r="BE1847" s="15"/>
    </row>
    <row r="1848" spans="1:57" x14ac:dyDescent="0.2">
      <c r="A1848" s="1"/>
      <c r="B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AI1848" s="15" t="str">
        <f t="shared" si="89"/>
        <v/>
      </c>
      <c r="AJ1848" s="2"/>
      <c r="AK1848" s="2"/>
      <c r="AL1848" s="5"/>
      <c r="AM1848" s="5"/>
      <c r="AN1848" s="5"/>
      <c r="AO1848" s="5"/>
      <c r="AP1848" s="5"/>
      <c r="AQ1848" s="5"/>
      <c r="AR1848" s="5"/>
      <c r="AS1848" s="5"/>
      <c r="AT1848" s="5"/>
      <c r="AU1848" s="5"/>
      <c r="AV1848" s="5"/>
      <c r="AW1848" s="5"/>
      <c r="AX1848" s="5"/>
      <c r="AY1848" s="5"/>
      <c r="AZ1848" s="5"/>
      <c r="BB1848" s="5"/>
      <c r="BE1848" s="15"/>
    </row>
    <row r="1849" spans="1:57" x14ac:dyDescent="0.2">
      <c r="A1849" s="1"/>
      <c r="B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AI1849" s="15" t="str">
        <f t="shared" si="89"/>
        <v/>
      </c>
      <c r="AJ1849" s="2"/>
      <c r="AK1849" s="2"/>
      <c r="AL1849" s="5"/>
      <c r="AM1849" s="5"/>
      <c r="AN1849" s="5"/>
      <c r="AO1849" s="5"/>
      <c r="AP1849" s="5"/>
      <c r="AQ1849" s="5"/>
      <c r="AR1849" s="5"/>
      <c r="AS1849" s="5"/>
      <c r="AT1849" s="5"/>
      <c r="AU1849" s="5"/>
      <c r="AV1849" s="5"/>
      <c r="AW1849" s="5"/>
      <c r="AX1849" s="5"/>
      <c r="AY1849" s="5"/>
      <c r="AZ1849" s="5"/>
      <c r="BB1849" s="5"/>
      <c r="BE1849" s="15"/>
    </row>
    <row r="1850" spans="1:57" x14ac:dyDescent="0.2">
      <c r="A1850" s="1"/>
      <c r="B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AI1850" s="15" t="str">
        <f t="shared" si="89"/>
        <v/>
      </c>
      <c r="AJ1850" s="2"/>
      <c r="AK1850" s="2"/>
      <c r="AL1850" s="5"/>
      <c r="AM1850" s="5"/>
      <c r="AN1850" s="5"/>
      <c r="AO1850" s="5"/>
      <c r="AP1850" s="5"/>
      <c r="AQ1850" s="5"/>
      <c r="AR1850" s="5"/>
      <c r="AS1850" s="5"/>
      <c r="AT1850" s="5"/>
      <c r="AU1850" s="5"/>
      <c r="AV1850" s="5"/>
      <c r="AW1850" s="5"/>
      <c r="AX1850" s="5"/>
      <c r="AY1850" s="5"/>
      <c r="AZ1850" s="5"/>
      <c r="BB1850" s="5"/>
      <c r="BE1850" s="15"/>
    </row>
    <row r="1851" spans="1:57" x14ac:dyDescent="0.2">
      <c r="A1851" s="1"/>
      <c r="B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AI1851" s="15" t="str">
        <f t="shared" si="89"/>
        <v/>
      </c>
      <c r="AJ1851" s="2"/>
      <c r="AK1851" s="2"/>
      <c r="AL1851" s="5"/>
      <c r="AM1851" s="5"/>
      <c r="AN1851" s="5"/>
      <c r="AO1851" s="5"/>
      <c r="AP1851" s="5"/>
      <c r="AQ1851" s="5"/>
      <c r="AR1851" s="5"/>
      <c r="AS1851" s="5"/>
      <c r="AT1851" s="5"/>
      <c r="AU1851" s="5"/>
      <c r="AV1851" s="5"/>
      <c r="AW1851" s="5"/>
      <c r="AX1851" s="5"/>
      <c r="AY1851" s="5"/>
      <c r="AZ1851" s="5"/>
      <c r="BB1851" s="5"/>
      <c r="BE1851" s="15"/>
    </row>
    <row r="1852" spans="1:57" x14ac:dyDescent="0.2">
      <c r="A1852" s="1"/>
      <c r="B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AI1852" s="15" t="str">
        <f t="shared" si="89"/>
        <v/>
      </c>
      <c r="AJ1852" s="2"/>
      <c r="AK1852" s="2"/>
      <c r="AL1852" s="5"/>
      <c r="AM1852" s="5"/>
      <c r="AN1852" s="5"/>
      <c r="AO1852" s="5"/>
      <c r="AP1852" s="5"/>
      <c r="AQ1852" s="5"/>
      <c r="AR1852" s="5"/>
      <c r="AS1852" s="5"/>
      <c r="AT1852" s="5"/>
      <c r="AU1852" s="5"/>
      <c r="AV1852" s="5"/>
      <c r="AW1852" s="5"/>
      <c r="AX1852" s="5"/>
      <c r="AY1852" s="5"/>
      <c r="AZ1852" s="5"/>
      <c r="BB1852" s="5"/>
      <c r="BE1852" s="15"/>
    </row>
    <row r="1853" spans="1:57" x14ac:dyDescent="0.2">
      <c r="A1853" s="1"/>
      <c r="B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AI1853" s="15" t="str">
        <f t="shared" si="89"/>
        <v/>
      </c>
      <c r="AJ1853" s="2"/>
      <c r="AK1853" s="2"/>
      <c r="AL1853" s="5"/>
      <c r="AM1853" s="5"/>
      <c r="AN1853" s="5"/>
      <c r="AO1853" s="5"/>
      <c r="AP1853" s="5"/>
      <c r="AQ1853" s="5"/>
      <c r="AR1853" s="5"/>
      <c r="AS1853" s="5"/>
      <c r="AT1853" s="5"/>
      <c r="AU1853" s="5"/>
      <c r="AV1853" s="5"/>
      <c r="AW1853" s="5"/>
      <c r="AX1853" s="5"/>
      <c r="AY1853" s="5"/>
      <c r="AZ1853" s="5"/>
      <c r="BB1853" s="5"/>
      <c r="BE1853" s="15"/>
    </row>
    <row r="1854" spans="1:57" x14ac:dyDescent="0.2">
      <c r="A1854" s="1"/>
      <c r="B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AI1854" s="15" t="str">
        <f t="shared" si="89"/>
        <v/>
      </c>
      <c r="AJ1854" s="2"/>
      <c r="AK1854" s="2"/>
      <c r="AL1854" s="5"/>
      <c r="AM1854" s="5"/>
      <c r="AN1854" s="5"/>
      <c r="AO1854" s="5"/>
      <c r="AP1854" s="5"/>
      <c r="AQ1854" s="5"/>
      <c r="AR1854" s="5"/>
      <c r="AS1854" s="5"/>
      <c r="AT1854" s="5"/>
      <c r="AU1854" s="5"/>
      <c r="AV1854" s="5"/>
      <c r="AW1854" s="5"/>
      <c r="AX1854" s="5"/>
      <c r="AY1854" s="5"/>
      <c r="AZ1854" s="5"/>
      <c r="BB1854" s="5"/>
      <c r="BE1854" s="15"/>
    </row>
    <row r="1855" spans="1:57" x14ac:dyDescent="0.2">
      <c r="A1855" s="1"/>
      <c r="B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AI1855" s="15" t="str">
        <f t="shared" si="89"/>
        <v/>
      </c>
      <c r="AJ1855" s="2"/>
      <c r="AK1855" s="2"/>
      <c r="AL1855" s="5"/>
      <c r="AM1855" s="5"/>
      <c r="AN1855" s="5"/>
      <c r="AO1855" s="5"/>
      <c r="AP1855" s="5"/>
      <c r="AQ1855" s="5"/>
      <c r="AR1855" s="5"/>
      <c r="AS1855" s="5"/>
      <c r="AT1855" s="5"/>
      <c r="AU1855" s="5"/>
      <c r="AV1855" s="5"/>
      <c r="AW1855" s="5"/>
      <c r="AX1855" s="5"/>
      <c r="AY1855" s="5"/>
      <c r="AZ1855" s="5"/>
      <c r="BB1855" s="5"/>
      <c r="BE1855" s="15"/>
    </row>
    <row r="1856" spans="1:57" x14ac:dyDescent="0.2">
      <c r="A1856" s="1"/>
      <c r="B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AI1856" s="15" t="str">
        <f t="shared" si="89"/>
        <v/>
      </c>
      <c r="AJ1856" s="2"/>
      <c r="AK1856" s="2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  <c r="AW1856" s="5"/>
      <c r="AX1856" s="5"/>
      <c r="AY1856" s="5"/>
      <c r="AZ1856" s="5"/>
      <c r="BB1856" s="5"/>
      <c r="BE1856" s="15"/>
    </row>
    <row r="1857" spans="1:57" x14ac:dyDescent="0.2">
      <c r="A1857" s="1"/>
      <c r="B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AI1857" s="15" t="str">
        <f t="shared" si="89"/>
        <v/>
      </c>
      <c r="AJ1857" s="2"/>
      <c r="AK1857" s="2"/>
      <c r="AL1857" s="5"/>
      <c r="AM1857" s="5"/>
      <c r="AN1857" s="5"/>
      <c r="AO1857" s="5"/>
      <c r="AP1857" s="5"/>
      <c r="AQ1857" s="5"/>
      <c r="AR1857" s="5"/>
      <c r="AS1857" s="5"/>
      <c r="AT1857" s="5"/>
      <c r="AU1857" s="5"/>
      <c r="AV1857" s="5"/>
      <c r="AW1857" s="5"/>
      <c r="AX1857" s="5"/>
      <c r="AY1857" s="5"/>
      <c r="AZ1857" s="5"/>
      <c r="BB1857" s="5"/>
      <c r="BE1857" s="15"/>
    </row>
    <row r="1858" spans="1:57" x14ac:dyDescent="0.2">
      <c r="A1858" s="1"/>
      <c r="B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AI1858" s="15" t="str">
        <f t="shared" si="89"/>
        <v/>
      </c>
      <c r="AJ1858" s="2"/>
      <c r="AK1858" s="2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  <c r="AW1858" s="5"/>
      <c r="AX1858" s="5"/>
      <c r="AY1858" s="5"/>
      <c r="AZ1858" s="5"/>
      <c r="BB1858" s="5"/>
      <c r="BE1858" s="15"/>
    </row>
    <row r="1859" spans="1:57" x14ac:dyDescent="0.2">
      <c r="A1859" s="1"/>
      <c r="B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AI1859" s="15" t="str">
        <f t="shared" si="89"/>
        <v/>
      </c>
      <c r="AJ1859" s="2"/>
      <c r="AK1859" s="2"/>
      <c r="AL1859" s="5"/>
      <c r="AM1859" s="5"/>
      <c r="AN1859" s="5"/>
      <c r="AO1859" s="5"/>
      <c r="AP1859" s="5"/>
      <c r="AQ1859" s="5"/>
      <c r="AR1859" s="5"/>
      <c r="AS1859" s="5"/>
      <c r="AT1859" s="5"/>
      <c r="AU1859" s="5"/>
      <c r="AV1859" s="5"/>
      <c r="AW1859" s="5"/>
      <c r="AX1859" s="5"/>
      <c r="AY1859" s="5"/>
      <c r="AZ1859" s="5"/>
      <c r="BB1859" s="5"/>
      <c r="BE1859" s="15"/>
    </row>
    <row r="1860" spans="1:57" x14ac:dyDescent="0.2">
      <c r="A1860" s="1"/>
      <c r="B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AI1860" s="15" t="str">
        <f t="shared" si="89"/>
        <v/>
      </c>
      <c r="AJ1860" s="2"/>
      <c r="AK1860" s="2"/>
      <c r="AL1860" s="5"/>
      <c r="AM1860" s="5"/>
      <c r="AN1860" s="5"/>
      <c r="AO1860" s="5"/>
      <c r="AP1860" s="5"/>
      <c r="AQ1860" s="5"/>
      <c r="AR1860" s="5"/>
      <c r="AS1860" s="5"/>
      <c r="AT1860" s="5"/>
      <c r="AU1860" s="5"/>
      <c r="AV1860" s="5"/>
      <c r="AW1860" s="5"/>
      <c r="AX1860" s="5"/>
      <c r="AY1860" s="5"/>
      <c r="AZ1860" s="5"/>
      <c r="BB1860" s="5"/>
      <c r="BE1860" s="15"/>
    </row>
    <row r="1861" spans="1:57" x14ac:dyDescent="0.2">
      <c r="A1861" s="1"/>
      <c r="B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AI1861" s="15" t="str">
        <f t="shared" si="89"/>
        <v/>
      </c>
      <c r="AJ1861" s="2"/>
      <c r="AK1861" s="2"/>
      <c r="AL1861" s="5"/>
      <c r="AM1861" s="5"/>
      <c r="AN1861" s="5"/>
      <c r="AO1861" s="5"/>
      <c r="AP1861" s="5"/>
      <c r="AQ1861" s="5"/>
      <c r="AR1861" s="5"/>
      <c r="AS1861" s="5"/>
      <c r="AT1861" s="5"/>
      <c r="AU1861" s="5"/>
      <c r="AV1861" s="5"/>
      <c r="AW1861" s="5"/>
      <c r="AX1861" s="5"/>
      <c r="AY1861" s="5"/>
      <c r="AZ1861" s="5"/>
      <c r="BB1861" s="5"/>
      <c r="BE1861" s="15"/>
    </row>
    <row r="1862" spans="1:57" x14ac:dyDescent="0.2">
      <c r="A1862" s="1"/>
      <c r="B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AI1862" s="15" t="str">
        <f t="shared" si="89"/>
        <v/>
      </c>
      <c r="AJ1862" s="2"/>
      <c r="AK1862" s="2"/>
      <c r="AL1862" s="5"/>
      <c r="AM1862" s="5"/>
      <c r="AN1862" s="5"/>
      <c r="AO1862" s="5"/>
      <c r="AP1862" s="5"/>
      <c r="AQ1862" s="5"/>
      <c r="AR1862" s="5"/>
      <c r="AS1862" s="5"/>
      <c r="AT1862" s="5"/>
      <c r="AU1862" s="5"/>
      <c r="AV1862" s="5"/>
      <c r="AW1862" s="5"/>
      <c r="AX1862" s="5"/>
      <c r="AY1862" s="5"/>
      <c r="AZ1862" s="5"/>
      <c r="BB1862" s="5"/>
      <c r="BE1862" s="15"/>
    </row>
    <row r="1863" spans="1:57" x14ac:dyDescent="0.2">
      <c r="A1863" s="1"/>
      <c r="B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AI1863" s="15" t="str">
        <f t="shared" si="89"/>
        <v/>
      </c>
      <c r="AJ1863" s="2"/>
      <c r="AK1863" s="2"/>
      <c r="AL1863" s="5"/>
      <c r="AM1863" s="5"/>
      <c r="AN1863" s="5"/>
      <c r="AO1863" s="5"/>
      <c r="AP1863" s="5"/>
      <c r="AQ1863" s="5"/>
      <c r="AR1863" s="5"/>
      <c r="AS1863" s="5"/>
      <c r="AT1863" s="5"/>
      <c r="AU1863" s="5"/>
      <c r="AV1863" s="5"/>
      <c r="AW1863" s="5"/>
      <c r="AX1863" s="5"/>
      <c r="AY1863" s="5"/>
      <c r="AZ1863" s="5"/>
      <c r="BB1863" s="5"/>
      <c r="BE1863" s="15"/>
    </row>
    <row r="1864" spans="1:57" x14ac:dyDescent="0.2">
      <c r="A1864" s="1"/>
      <c r="B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AI1864" s="15" t="str">
        <f t="shared" si="89"/>
        <v/>
      </c>
      <c r="AJ1864" s="2"/>
      <c r="AK1864" s="2"/>
      <c r="AL1864" s="5"/>
      <c r="AM1864" s="5"/>
      <c r="AN1864" s="5"/>
      <c r="AO1864" s="5"/>
      <c r="AP1864" s="5"/>
      <c r="AQ1864" s="5"/>
      <c r="AR1864" s="5"/>
      <c r="AS1864" s="5"/>
      <c r="AT1864" s="5"/>
      <c r="AU1864" s="5"/>
      <c r="AV1864" s="5"/>
      <c r="AW1864" s="5"/>
      <c r="AX1864" s="5"/>
      <c r="AY1864" s="5"/>
      <c r="AZ1864" s="5"/>
      <c r="BB1864" s="5"/>
      <c r="BE1864" s="15"/>
    </row>
    <row r="1865" spans="1:57" x14ac:dyDescent="0.2">
      <c r="A1865" s="1"/>
      <c r="B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AI1865" s="15" t="str">
        <f t="shared" si="89"/>
        <v/>
      </c>
      <c r="AJ1865" s="2"/>
      <c r="AK1865" s="2"/>
      <c r="AL1865" s="5"/>
      <c r="AM1865" s="5"/>
      <c r="AN1865" s="5"/>
      <c r="AO1865" s="5"/>
      <c r="AP1865" s="5"/>
      <c r="AQ1865" s="5"/>
      <c r="AR1865" s="5"/>
      <c r="AS1865" s="5"/>
      <c r="AT1865" s="5"/>
      <c r="AU1865" s="5"/>
      <c r="AV1865" s="5"/>
      <c r="AW1865" s="5"/>
      <c r="AX1865" s="5"/>
      <c r="AY1865" s="5"/>
      <c r="AZ1865" s="5"/>
      <c r="BB1865" s="5"/>
      <c r="BE1865" s="15"/>
    </row>
    <row r="1866" spans="1:57" x14ac:dyDescent="0.2">
      <c r="A1866" s="1"/>
      <c r="B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AI1866" s="15" t="str">
        <f t="shared" si="89"/>
        <v/>
      </c>
      <c r="AJ1866" s="2"/>
      <c r="AK1866" s="2"/>
      <c r="AL1866" s="5"/>
      <c r="AM1866" s="5"/>
      <c r="AN1866" s="5"/>
      <c r="AO1866" s="5"/>
      <c r="AP1866" s="5"/>
      <c r="AQ1866" s="5"/>
      <c r="AR1866" s="5"/>
      <c r="AS1866" s="5"/>
      <c r="AT1866" s="5"/>
      <c r="AU1866" s="5"/>
      <c r="AV1866" s="5"/>
      <c r="AW1866" s="5"/>
      <c r="AX1866" s="5"/>
      <c r="AY1866" s="5"/>
      <c r="AZ1866" s="5"/>
      <c r="BB1866" s="5"/>
      <c r="BE1866" s="15"/>
    </row>
    <row r="1867" spans="1:57" x14ac:dyDescent="0.2">
      <c r="A1867" s="1"/>
      <c r="B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AI1867" s="15" t="str">
        <f t="shared" si="89"/>
        <v/>
      </c>
      <c r="AJ1867" s="2"/>
      <c r="AK1867" s="2"/>
      <c r="AL1867" s="5"/>
      <c r="AM1867" s="5"/>
      <c r="AN1867" s="5"/>
      <c r="AO1867" s="5"/>
      <c r="AP1867" s="5"/>
      <c r="AQ1867" s="5"/>
      <c r="AR1867" s="5"/>
      <c r="AS1867" s="5"/>
      <c r="AT1867" s="5"/>
      <c r="AU1867" s="5"/>
      <c r="AV1867" s="5"/>
      <c r="AW1867" s="5"/>
      <c r="AX1867" s="5"/>
      <c r="AY1867" s="5"/>
      <c r="AZ1867" s="5"/>
      <c r="BB1867" s="5"/>
      <c r="BE1867" s="15"/>
    </row>
    <row r="1868" spans="1:57" x14ac:dyDescent="0.2">
      <c r="A1868" s="1"/>
      <c r="B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AI1868" s="15" t="str">
        <f t="shared" si="89"/>
        <v/>
      </c>
      <c r="AJ1868" s="2"/>
      <c r="AK1868" s="2"/>
      <c r="AL1868" s="5"/>
      <c r="AM1868" s="5"/>
      <c r="AN1868" s="5"/>
      <c r="AO1868" s="5"/>
      <c r="AP1868" s="5"/>
      <c r="AQ1868" s="5"/>
      <c r="AR1868" s="5"/>
      <c r="AS1868" s="5"/>
      <c r="AT1868" s="5"/>
      <c r="AU1868" s="5"/>
      <c r="AV1868" s="5"/>
      <c r="AW1868" s="5"/>
      <c r="AX1868" s="5"/>
      <c r="AY1868" s="5"/>
      <c r="AZ1868" s="5"/>
      <c r="BB1868" s="5"/>
      <c r="BE1868" s="15"/>
    </row>
    <row r="1869" spans="1:57" x14ac:dyDescent="0.2">
      <c r="A1869" s="1"/>
      <c r="B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AI1869" s="15" t="str">
        <f t="shared" si="89"/>
        <v/>
      </c>
      <c r="AJ1869" s="2"/>
      <c r="AK1869" s="2"/>
      <c r="AL1869" s="5"/>
      <c r="AM1869" s="5"/>
      <c r="AN1869" s="5"/>
      <c r="AO1869" s="5"/>
      <c r="AP1869" s="5"/>
      <c r="AQ1869" s="5"/>
      <c r="AR1869" s="5"/>
      <c r="AS1869" s="5"/>
      <c r="AT1869" s="5"/>
      <c r="AU1869" s="5"/>
      <c r="AV1869" s="5"/>
      <c r="AW1869" s="5"/>
      <c r="AX1869" s="5"/>
      <c r="AY1869" s="5"/>
      <c r="AZ1869" s="5"/>
      <c r="BB1869" s="5"/>
      <c r="BE1869" s="15"/>
    </row>
    <row r="1870" spans="1:57" x14ac:dyDescent="0.2">
      <c r="A1870" s="1"/>
      <c r="B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AI1870" s="15" t="str">
        <f t="shared" si="89"/>
        <v/>
      </c>
      <c r="AJ1870" s="2"/>
      <c r="AK1870" s="2"/>
      <c r="AL1870" s="5"/>
      <c r="AM1870" s="5"/>
      <c r="AN1870" s="5"/>
      <c r="AO1870" s="5"/>
      <c r="AP1870" s="5"/>
      <c r="AQ1870" s="5"/>
      <c r="AR1870" s="5"/>
      <c r="AS1870" s="5"/>
      <c r="AT1870" s="5"/>
      <c r="AU1870" s="5"/>
      <c r="AV1870" s="5"/>
      <c r="AW1870" s="5"/>
      <c r="AX1870" s="5"/>
      <c r="AY1870" s="5"/>
      <c r="AZ1870" s="5"/>
      <c r="BB1870" s="5"/>
      <c r="BE1870" s="15"/>
    </row>
    <row r="1871" spans="1:57" x14ac:dyDescent="0.2">
      <c r="A1871" s="1"/>
      <c r="B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AI1871" s="15" t="str">
        <f t="shared" si="89"/>
        <v/>
      </c>
      <c r="AJ1871" s="2"/>
      <c r="AK1871" s="2"/>
      <c r="AL1871" s="5"/>
      <c r="AM1871" s="5"/>
      <c r="AN1871" s="5"/>
      <c r="AO1871" s="5"/>
      <c r="AP1871" s="5"/>
      <c r="AQ1871" s="5"/>
      <c r="AR1871" s="5"/>
      <c r="AS1871" s="5"/>
      <c r="AT1871" s="5"/>
      <c r="AU1871" s="5"/>
      <c r="AV1871" s="5"/>
      <c r="AW1871" s="5"/>
      <c r="AX1871" s="5"/>
      <c r="AY1871" s="5"/>
      <c r="AZ1871" s="5"/>
      <c r="BB1871" s="5"/>
      <c r="BE1871" s="15"/>
    </row>
    <row r="1872" spans="1:57" x14ac:dyDescent="0.2">
      <c r="A1872" s="1"/>
      <c r="B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AI1872" s="15" t="str">
        <f t="shared" si="89"/>
        <v/>
      </c>
      <c r="AJ1872" s="2"/>
      <c r="AK1872" s="2"/>
      <c r="AL1872" s="5"/>
      <c r="AM1872" s="5"/>
      <c r="AN1872" s="5"/>
      <c r="AO1872" s="5"/>
      <c r="AP1872" s="5"/>
      <c r="AQ1872" s="5"/>
      <c r="AR1872" s="5"/>
      <c r="AS1872" s="5"/>
      <c r="AT1872" s="5"/>
      <c r="AU1872" s="5"/>
      <c r="AV1872" s="5"/>
      <c r="AW1872" s="5"/>
      <c r="AX1872" s="5"/>
      <c r="AY1872" s="5"/>
      <c r="AZ1872" s="5"/>
      <c r="BB1872" s="5"/>
      <c r="BE1872" s="15"/>
    </row>
    <row r="1873" spans="1:57" x14ac:dyDescent="0.2">
      <c r="A1873" s="1"/>
      <c r="B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AI1873" s="15" t="str">
        <f t="shared" si="89"/>
        <v/>
      </c>
      <c r="AJ1873" s="2"/>
      <c r="AK1873" s="2"/>
      <c r="AL1873" s="5"/>
      <c r="AM1873" s="5"/>
      <c r="AN1873" s="5"/>
      <c r="AO1873" s="5"/>
      <c r="AP1873" s="5"/>
      <c r="AQ1873" s="5"/>
      <c r="AR1873" s="5"/>
      <c r="AS1873" s="5"/>
      <c r="AT1873" s="5"/>
      <c r="AU1873" s="5"/>
      <c r="AV1873" s="5"/>
      <c r="AW1873" s="5"/>
      <c r="AX1873" s="5"/>
      <c r="AY1873" s="5"/>
      <c r="AZ1873" s="5"/>
      <c r="BB1873" s="5"/>
      <c r="BE1873" s="15"/>
    </row>
    <row r="1874" spans="1:57" x14ac:dyDescent="0.2">
      <c r="A1874" s="1"/>
      <c r="B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AI1874" s="15" t="str">
        <f t="shared" si="89"/>
        <v/>
      </c>
      <c r="AJ1874" s="2"/>
      <c r="AK1874" s="2"/>
      <c r="AL1874" s="5"/>
      <c r="AM1874" s="5"/>
      <c r="AN1874" s="5"/>
      <c r="AO1874" s="5"/>
      <c r="AP1874" s="5"/>
      <c r="AQ1874" s="5"/>
      <c r="AR1874" s="5"/>
      <c r="AS1874" s="5"/>
      <c r="AT1874" s="5"/>
      <c r="AU1874" s="5"/>
      <c r="AV1874" s="5"/>
      <c r="AW1874" s="5"/>
      <c r="AX1874" s="5"/>
      <c r="AY1874" s="5"/>
      <c r="AZ1874" s="5"/>
      <c r="BB1874" s="5"/>
      <c r="BE1874" s="15"/>
    </row>
    <row r="1875" spans="1:57" x14ac:dyDescent="0.2">
      <c r="A1875" s="1"/>
      <c r="B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AI1875" s="15" t="str">
        <f t="shared" si="89"/>
        <v/>
      </c>
      <c r="AJ1875" s="2"/>
      <c r="AK1875" s="2"/>
      <c r="AL1875" s="5"/>
      <c r="AM1875" s="5"/>
      <c r="AN1875" s="5"/>
      <c r="AO1875" s="5"/>
      <c r="AP1875" s="5"/>
      <c r="AQ1875" s="5"/>
      <c r="AR1875" s="5"/>
      <c r="AS1875" s="5"/>
      <c r="AT1875" s="5"/>
      <c r="AU1875" s="5"/>
      <c r="AV1875" s="5"/>
      <c r="AW1875" s="5"/>
      <c r="AX1875" s="5"/>
      <c r="AY1875" s="5"/>
      <c r="AZ1875" s="5"/>
      <c r="BB1875" s="5"/>
      <c r="BE1875" s="15"/>
    </row>
    <row r="1876" spans="1:57" x14ac:dyDescent="0.2">
      <c r="A1876" s="1"/>
      <c r="B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AI1876" s="15" t="str">
        <f t="shared" si="89"/>
        <v/>
      </c>
      <c r="AJ1876" s="2"/>
      <c r="AK1876" s="2"/>
      <c r="AL1876" s="5"/>
      <c r="AM1876" s="5"/>
      <c r="AN1876" s="5"/>
      <c r="AO1876" s="5"/>
      <c r="AP1876" s="5"/>
      <c r="AQ1876" s="5"/>
      <c r="AR1876" s="5"/>
      <c r="AS1876" s="5"/>
      <c r="AT1876" s="5"/>
      <c r="AU1876" s="5"/>
      <c r="AV1876" s="5"/>
      <c r="AW1876" s="5"/>
      <c r="AX1876" s="5"/>
      <c r="AY1876" s="5"/>
      <c r="AZ1876" s="5"/>
      <c r="BB1876" s="5"/>
      <c r="BE1876" s="15"/>
    </row>
    <row r="1877" spans="1:57" x14ac:dyDescent="0.2">
      <c r="A1877" s="1"/>
      <c r="B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AI1877" s="15" t="str">
        <f t="shared" si="89"/>
        <v/>
      </c>
      <c r="AJ1877" s="2"/>
      <c r="AK1877" s="2"/>
      <c r="AL1877" s="5"/>
      <c r="AM1877" s="5"/>
      <c r="AN1877" s="5"/>
      <c r="AO1877" s="5"/>
      <c r="AP1877" s="5"/>
      <c r="AQ1877" s="5"/>
      <c r="AR1877" s="5"/>
      <c r="AS1877" s="5"/>
      <c r="AT1877" s="5"/>
      <c r="AU1877" s="5"/>
      <c r="AV1877" s="5"/>
      <c r="AW1877" s="5"/>
      <c r="AX1877" s="5"/>
      <c r="AY1877" s="5"/>
      <c r="AZ1877" s="5"/>
      <c r="BB1877" s="5"/>
      <c r="BE1877" s="15"/>
    </row>
    <row r="1878" spans="1:57" x14ac:dyDescent="0.2">
      <c r="A1878" s="1"/>
      <c r="B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AI1878" s="15" t="str">
        <f t="shared" si="89"/>
        <v/>
      </c>
      <c r="AJ1878" s="2"/>
      <c r="AK1878" s="2"/>
      <c r="AL1878" s="5"/>
      <c r="AM1878" s="5"/>
      <c r="AN1878" s="5"/>
      <c r="AO1878" s="5"/>
      <c r="AP1878" s="5"/>
      <c r="AQ1878" s="5"/>
      <c r="AR1878" s="5"/>
      <c r="AS1878" s="5"/>
      <c r="AT1878" s="5"/>
      <c r="AU1878" s="5"/>
      <c r="AV1878" s="5"/>
      <c r="AW1878" s="5"/>
      <c r="AX1878" s="5"/>
      <c r="AY1878" s="5"/>
      <c r="AZ1878" s="5"/>
      <c r="BB1878" s="5"/>
      <c r="BE1878" s="15"/>
    </row>
    <row r="1879" spans="1:57" x14ac:dyDescent="0.2">
      <c r="A1879" s="1"/>
      <c r="B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AI1879" s="15" t="str">
        <f t="shared" si="89"/>
        <v/>
      </c>
      <c r="AJ1879" s="2"/>
      <c r="AK1879" s="2"/>
      <c r="AL1879" s="5"/>
      <c r="AM1879" s="5"/>
      <c r="AN1879" s="5"/>
      <c r="AO1879" s="5"/>
      <c r="AP1879" s="5"/>
      <c r="AQ1879" s="5"/>
      <c r="AR1879" s="5"/>
      <c r="AS1879" s="5"/>
      <c r="AT1879" s="5"/>
      <c r="AU1879" s="5"/>
      <c r="AV1879" s="5"/>
      <c r="AW1879" s="5"/>
      <c r="AX1879" s="5"/>
      <c r="AY1879" s="5"/>
      <c r="AZ1879" s="5"/>
      <c r="BB1879" s="5"/>
      <c r="BE1879" s="15"/>
    </row>
    <row r="1880" spans="1:57" x14ac:dyDescent="0.2">
      <c r="A1880" s="1"/>
      <c r="B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AI1880" s="15" t="str">
        <f t="shared" si="89"/>
        <v/>
      </c>
      <c r="AJ1880" s="2"/>
      <c r="AK1880" s="2"/>
      <c r="AL1880" s="5"/>
      <c r="AM1880" s="5"/>
      <c r="AN1880" s="5"/>
      <c r="AO1880" s="5"/>
      <c r="AP1880" s="5"/>
      <c r="AQ1880" s="5"/>
      <c r="AR1880" s="5"/>
      <c r="AS1880" s="5"/>
      <c r="AT1880" s="5"/>
      <c r="AU1880" s="5"/>
      <c r="AV1880" s="5"/>
      <c r="AW1880" s="5"/>
      <c r="AX1880" s="5"/>
      <c r="AY1880" s="5"/>
      <c r="AZ1880" s="5"/>
      <c r="BB1880" s="5"/>
      <c r="BE1880" s="15"/>
    </row>
    <row r="1881" spans="1:57" x14ac:dyDescent="0.2">
      <c r="A1881" s="1"/>
      <c r="B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AI1881" s="15" t="str">
        <f t="shared" si="89"/>
        <v/>
      </c>
      <c r="AJ1881" s="2"/>
      <c r="AK1881" s="2"/>
      <c r="AL1881" s="5"/>
      <c r="AM1881" s="5"/>
      <c r="AN1881" s="5"/>
      <c r="AO1881" s="5"/>
      <c r="AP1881" s="5"/>
      <c r="AQ1881" s="5"/>
      <c r="AR1881" s="5"/>
      <c r="AS1881" s="5"/>
      <c r="AT1881" s="5"/>
      <c r="AU1881" s="5"/>
      <c r="AV1881" s="5"/>
      <c r="AW1881" s="5"/>
      <c r="AX1881" s="5"/>
      <c r="AY1881" s="5"/>
      <c r="AZ1881" s="5"/>
      <c r="BB1881" s="5"/>
      <c r="BE1881" s="15"/>
    </row>
    <row r="1882" spans="1:57" x14ac:dyDescent="0.2">
      <c r="A1882" s="1"/>
      <c r="B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AI1882" s="15" t="str">
        <f t="shared" si="89"/>
        <v/>
      </c>
      <c r="AJ1882" s="2"/>
      <c r="AK1882" s="2"/>
      <c r="AL1882" s="5"/>
      <c r="AM1882" s="5"/>
      <c r="AN1882" s="5"/>
      <c r="AO1882" s="5"/>
      <c r="AP1882" s="5"/>
      <c r="AQ1882" s="5"/>
      <c r="AR1882" s="5"/>
      <c r="AS1882" s="5"/>
      <c r="AT1882" s="5"/>
      <c r="AU1882" s="5"/>
      <c r="AV1882" s="5"/>
      <c r="AW1882" s="5"/>
      <c r="AX1882" s="5"/>
      <c r="AY1882" s="5"/>
      <c r="AZ1882" s="5"/>
      <c r="BB1882" s="5"/>
      <c r="BE1882" s="15"/>
    </row>
    <row r="1883" spans="1:57" x14ac:dyDescent="0.2">
      <c r="A1883" s="1"/>
      <c r="B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AI1883" s="15" t="str">
        <f t="shared" si="89"/>
        <v/>
      </c>
      <c r="AJ1883" s="2"/>
      <c r="AK1883" s="2"/>
      <c r="AL1883" s="5"/>
      <c r="AM1883" s="5"/>
      <c r="AN1883" s="5"/>
      <c r="AO1883" s="5"/>
      <c r="AP1883" s="5"/>
      <c r="AQ1883" s="5"/>
      <c r="AR1883" s="5"/>
      <c r="AS1883" s="5"/>
      <c r="AT1883" s="5"/>
      <c r="AU1883" s="5"/>
      <c r="AV1883" s="5"/>
      <c r="AW1883" s="5"/>
      <c r="AX1883" s="5"/>
      <c r="AY1883" s="5"/>
      <c r="AZ1883" s="5"/>
      <c r="BB1883" s="5"/>
      <c r="BE1883" s="15"/>
    </row>
    <row r="1884" spans="1:57" x14ac:dyDescent="0.2">
      <c r="A1884" s="1"/>
      <c r="B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AI1884" s="15" t="str">
        <f t="shared" si="89"/>
        <v/>
      </c>
      <c r="AJ1884" s="2"/>
      <c r="AK1884" s="2"/>
      <c r="AL1884" s="5"/>
      <c r="AM1884" s="5"/>
      <c r="AN1884" s="5"/>
      <c r="AO1884" s="5"/>
      <c r="AP1884" s="5"/>
      <c r="AQ1884" s="5"/>
      <c r="AR1884" s="5"/>
      <c r="AS1884" s="5"/>
      <c r="AT1884" s="5"/>
      <c r="AU1884" s="5"/>
      <c r="AV1884" s="5"/>
      <c r="AW1884" s="5"/>
      <c r="AX1884" s="5"/>
      <c r="AY1884" s="5"/>
      <c r="AZ1884" s="5"/>
      <c r="BB1884" s="5"/>
      <c r="BE1884" s="15"/>
    </row>
    <row r="1885" spans="1:57" x14ac:dyDescent="0.2">
      <c r="A1885" s="1"/>
      <c r="B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AI1885" s="15" t="str">
        <f t="shared" si="89"/>
        <v/>
      </c>
      <c r="AJ1885" s="2"/>
      <c r="AK1885" s="2"/>
      <c r="AL1885" s="5"/>
      <c r="AM1885" s="5"/>
      <c r="AN1885" s="5"/>
      <c r="AO1885" s="5"/>
      <c r="AP1885" s="5"/>
      <c r="AQ1885" s="5"/>
      <c r="AR1885" s="5"/>
      <c r="AS1885" s="5"/>
      <c r="AT1885" s="5"/>
      <c r="AU1885" s="5"/>
      <c r="AV1885" s="5"/>
      <c r="AW1885" s="5"/>
      <c r="AX1885" s="5"/>
      <c r="AY1885" s="5"/>
      <c r="AZ1885" s="5"/>
      <c r="BB1885" s="5"/>
      <c r="BE1885" s="15"/>
    </row>
    <row r="1886" spans="1:57" x14ac:dyDescent="0.2">
      <c r="A1886" s="1"/>
      <c r="B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AI1886" s="15" t="str">
        <f t="shared" si="89"/>
        <v/>
      </c>
      <c r="AJ1886" s="2"/>
      <c r="AK1886" s="2"/>
      <c r="AL1886" s="5"/>
      <c r="AM1886" s="5"/>
      <c r="AN1886" s="5"/>
      <c r="AO1886" s="5"/>
      <c r="AP1886" s="5"/>
      <c r="AQ1886" s="5"/>
      <c r="AR1886" s="5"/>
      <c r="AS1886" s="5"/>
      <c r="AT1886" s="5"/>
      <c r="AU1886" s="5"/>
      <c r="AV1886" s="5"/>
      <c r="AW1886" s="5"/>
      <c r="AX1886" s="5"/>
      <c r="AY1886" s="5"/>
      <c r="AZ1886" s="5"/>
      <c r="BB1886" s="5"/>
      <c r="BE1886" s="15"/>
    </row>
    <row r="1887" spans="1:57" x14ac:dyDescent="0.2">
      <c r="A1887" s="1"/>
      <c r="B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AI1887" s="15" t="str">
        <f t="shared" si="89"/>
        <v/>
      </c>
      <c r="AJ1887" s="2"/>
      <c r="AK1887" s="2"/>
      <c r="AL1887" s="5"/>
      <c r="AM1887" s="5"/>
      <c r="AN1887" s="5"/>
      <c r="AO1887" s="5"/>
      <c r="AP1887" s="5"/>
      <c r="AQ1887" s="5"/>
      <c r="AR1887" s="5"/>
      <c r="AS1887" s="5"/>
      <c r="AT1887" s="5"/>
      <c r="AU1887" s="5"/>
      <c r="AV1887" s="5"/>
      <c r="AW1887" s="5"/>
      <c r="AX1887" s="5"/>
      <c r="AY1887" s="5"/>
      <c r="AZ1887" s="5"/>
      <c r="BB1887" s="5"/>
      <c r="BE1887" s="15"/>
    </row>
    <row r="1888" spans="1:57" x14ac:dyDescent="0.2">
      <c r="A1888" s="1"/>
      <c r="B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AI1888" s="15" t="str">
        <f t="shared" si="89"/>
        <v/>
      </c>
      <c r="AJ1888" s="2"/>
      <c r="AK1888" s="2"/>
      <c r="AL1888" s="5"/>
      <c r="AM1888" s="5"/>
      <c r="AN1888" s="5"/>
      <c r="AO1888" s="5"/>
      <c r="AP1888" s="5"/>
      <c r="AQ1888" s="5"/>
      <c r="AR1888" s="5"/>
      <c r="AS1888" s="5"/>
      <c r="AT1888" s="5"/>
      <c r="AU1888" s="5"/>
      <c r="AV1888" s="5"/>
      <c r="AW1888" s="5"/>
      <c r="AX1888" s="5"/>
      <c r="AY1888" s="5"/>
      <c r="AZ1888" s="5"/>
      <c r="BB1888" s="5"/>
      <c r="BE1888" s="15"/>
    </row>
    <row r="1889" spans="1:57" x14ac:dyDescent="0.2">
      <c r="A1889" s="1"/>
      <c r="B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AI1889" s="15" t="str">
        <f t="shared" si="89"/>
        <v/>
      </c>
      <c r="AJ1889" s="2"/>
      <c r="AK1889" s="2"/>
      <c r="AL1889" s="5"/>
      <c r="AM1889" s="5"/>
      <c r="AN1889" s="5"/>
      <c r="AO1889" s="5"/>
      <c r="AP1889" s="5"/>
      <c r="AQ1889" s="5"/>
      <c r="AR1889" s="5"/>
      <c r="AS1889" s="5"/>
      <c r="AT1889" s="5"/>
      <c r="AU1889" s="5"/>
      <c r="AV1889" s="5"/>
      <c r="AW1889" s="5"/>
      <c r="AX1889" s="5"/>
      <c r="AY1889" s="5"/>
      <c r="AZ1889" s="5"/>
      <c r="BB1889" s="5"/>
      <c r="BE1889" s="15"/>
    </row>
    <row r="1890" spans="1:57" x14ac:dyDescent="0.2">
      <c r="A1890" s="1"/>
      <c r="B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AI1890" s="15" t="str">
        <f t="shared" si="89"/>
        <v/>
      </c>
      <c r="AJ1890" s="2"/>
      <c r="AK1890" s="2"/>
      <c r="AL1890" s="5"/>
      <c r="AM1890" s="5"/>
      <c r="AN1890" s="5"/>
      <c r="AO1890" s="5"/>
      <c r="AP1890" s="5"/>
      <c r="AQ1890" s="5"/>
      <c r="AR1890" s="5"/>
      <c r="AS1890" s="5"/>
      <c r="AT1890" s="5"/>
      <c r="AU1890" s="5"/>
      <c r="AV1890" s="5"/>
      <c r="AW1890" s="5"/>
      <c r="AX1890" s="5"/>
      <c r="AY1890" s="5"/>
      <c r="AZ1890" s="5"/>
      <c r="BB1890" s="5"/>
      <c r="BE1890" s="15"/>
    </row>
    <row r="1891" spans="1:57" x14ac:dyDescent="0.2">
      <c r="A1891" s="1"/>
      <c r="B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AI1891" s="15" t="str">
        <f t="shared" si="89"/>
        <v/>
      </c>
      <c r="AJ1891" s="2"/>
      <c r="AK1891" s="2"/>
      <c r="AL1891" s="5"/>
      <c r="AM1891" s="5"/>
      <c r="AN1891" s="5"/>
      <c r="AO1891" s="5"/>
      <c r="AP1891" s="5"/>
      <c r="AQ1891" s="5"/>
      <c r="AR1891" s="5"/>
      <c r="AS1891" s="5"/>
      <c r="AT1891" s="5"/>
      <c r="AU1891" s="5"/>
      <c r="AV1891" s="5"/>
      <c r="AW1891" s="5"/>
      <c r="AX1891" s="5"/>
      <c r="AY1891" s="5"/>
      <c r="AZ1891" s="5"/>
      <c r="BB1891" s="5"/>
      <c r="BE1891" s="15"/>
    </row>
    <row r="1892" spans="1:57" x14ac:dyDescent="0.2">
      <c r="A1892" s="1"/>
      <c r="B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AI1892" s="15" t="str">
        <f t="shared" si="89"/>
        <v/>
      </c>
      <c r="AJ1892" s="2"/>
      <c r="AK1892" s="2"/>
      <c r="AL1892" s="5"/>
      <c r="AM1892" s="5"/>
      <c r="AN1892" s="5"/>
      <c r="AO1892" s="5"/>
      <c r="AP1892" s="5"/>
      <c r="AQ1892" s="5"/>
      <c r="AR1892" s="5"/>
      <c r="AS1892" s="5"/>
      <c r="AT1892" s="5"/>
      <c r="AU1892" s="5"/>
      <c r="AV1892" s="5"/>
      <c r="AW1892" s="5"/>
      <c r="AX1892" s="5"/>
      <c r="AY1892" s="5"/>
      <c r="AZ1892" s="5"/>
      <c r="BB1892" s="5"/>
      <c r="BE1892" s="15"/>
    </row>
  </sheetData>
  <mergeCells count="1">
    <mergeCell ref="W587:X58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Senoner</dc:creator>
  <cp:lastModifiedBy>Tobias Senoner</cp:lastModifiedBy>
  <dcterms:created xsi:type="dcterms:W3CDTF">2026-05-12T13:10:26Z</dcterms:created>
  <dcterms:modified xsi:type="dcterms:W3CDTF">2026-05-12T13:10:54Z</dcterms:modified>
</cp:coreProperties>
</file>